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comments2.xml" ContentType="application/vnd.openxmlformats-officedocument.spreadsheetml.comments+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charts/chart9.xml" ContentType="application/vnd.openxmlformats-officedocument.drawingml.chart+xml"/>
  <Override PartName="/xl/charts/style9.xml" ContentType="application/vnd.ms-office.chartstyle+xml"/>
  <Override PartName="/xl/charts/colors9.xml" ContentType="application/vnd.ms-office.chartcolorstyle+xml"/>
  <Override PartName="/xl/charts/chart10.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xml" ContentType="application/vnd.openxmlformats-officedocument.drawing+xml"/>
  <Override PartName="/xl/charts/chart11.xml" ContentType="application/vnd.openxmlformats-officedocument.drawingml.chart+xml"/>
  <Override PartName="/xl/charts/style11.xml" ContentType="application/vnd.ms-office.chartstyle+xml"/>
  <Override PartName="/xl/charts/colors11.xml" ContentType="application/vnd.ms-office.chartcolorstyle+xml"/>
  <Override PartName="/xl/charts/chart12.xml" ContentType="application/vnd.openxmlformats-officedocument.drawingml.chart+xml"/>
  <Override PartName="/xl/charts/style12.xml" ContentType="application/vnd.ms-office.chartstyle+xml"/>
  <Override PartName="/xl/charts/colors12.xml" ContentType="application/vnd.ms-office.chartcolorstyle+xml"/>
  <Override PartName="/xl/charts/chart13.xml" ContentType="application/vnd.openxmlformats-officedocument.drawingml.chart+xml"/>
  <Override PartName="/xl/charts/style13.xml" ContentType="application/vnd.ms-office.chartstyle+xml"/>
  <Override PartName="/xl/charts/colors13.xml" ContentType="application/vnd.ms-office.chartcolorstyle+xml"/>
  <Override PartName="/xl/charts/chart14.xml" ContentType="application/vnd.openxmlformats-officedocument.drawingml.chart+xml"/>
  <Override PartName="/xl/charts/style14.xml" ContentType="application/vnd.ms-office.chartstyle+xml"/>
  <Override PartName="/xl/charts/colors14.xml" ContentType="application/vnd.ms-office.chartcolorstyle+xml"/>
  <Override PartName="/xl/charts/chart15.xml" ContentType="application/vnd.openxmlformats-officedocument.drawingml.chart+xml"/>
  <Override PartName="/xl/charts/style15.xml" ContentType="application/vnd.ms-office.chartstyle+xml"/>
  <Override PartName="/xl/charts/colors15.xml" ContentType="application/vnd.ms-office.chartcolorstyle+xml"/>
  <Override PartName="/xl/charts/chart16.xml" ContentType="application/vnd.openxmlformats-officedocument.drawingml.chart+xml"/>
  <Override PartName="/xl/charts/style16.xml" ContentType="application/vnd.ms-office.chartstyle+xml"/>
  <Override PartName="/xl/charts/colors16.xml" ContentType="application/vnd.ms-office.chartcolorstyle+xml"/>
  <Override PartName="/xl/charts/chart17.xml" ContentType="application/vnd.openxmlformats-officedocument.drawingml.chart+xml"/>
  <Override PartName="/xl/charts/style17.xml" ContentType="application/vnd.ms-office.chartstyle+xml"/>
  <Override PartName="/xl/charts/colors17.xml" ContentType="application/vnd.ms-office.chartcolorstyle+xml"/>
  <Override PartName="/xl/charts/chart18.xml" ContentType="application/vnd.openxmlformats-officedocument.drawingml.chart+xml"/>
  <Override PartName="/xl/charts/style18.xml" ContentType="application/vnd.ms-office.chartstyle+xml"/>
  <Override PartName="/xl/charts/colors18.xml" ContentType="application/vnd.ms-office.chartcolorstyle+xml"/>
  <Override PartName="/xl/charts/chart19.xml" ContentType="application/vnd.openxmlformats-officedocument.drawingml.chart+xml"/>
  <Override PartName="/xl/charts/style19.xml" ContentType="application/vnd.ms-office.chartstyle+xml"/>
  <Override PartName="/xl/charts/colors19.xml" ContentType="application/vnd.ms-office.chartcolorstyle+xml"/>
  <Override PartName="/xl/charts/chart20.xml" ContentType="application/vnd.openxmlformats-officedocument.drawingml.chart+xml"/>
  <Override PartName="/xl/charts/style20.xml" ContentType="application/vnd.ms-office.chartstyle+xml"/>
  <Override PartName="/xl/charts/colors20.xml" ContentType="application/vnd.ms-office.chartcolorstyle+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drawings/drawing3.xml" ContentType="application/vnd.openxmlformats-officedocument.drawing+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drawings/drawing4.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225"/>
  <workbookPr codeName="ThisWorkbook"/>
  <mc:AlternateContent xmlns:mc="http://schemas.openxmlformats.org/markup-compatibility/2006">
    <mc:Choice Requires="x15">
      <x15ac:absPath xmlns:x15ac="http://schemas.microsoft.com/office/spreadsheetml/2010/11/ac" url="G:\.shortcut-targets-by-id\1h_QttAGvZx44o-LsurUp7FPdEdoHSIAO\21-103 Bolivia shared folder\06.FP Package - for submission\"/>
    </mc:Choice>
  </mc:AlternateContent>
  <xr:revisionPtr revIDLastSave="0" documentId="13_ncr:1_{C9BEAFA2-82C5-48FB-A8A4-0CD5D4EF04FA}" xr6:coauthVersionLast="47" xr6:coauthVersionMax="47" xr10:uidLastSave="{00000000-0000-0000-0000-000000000000}"/>
  <bookViews>
    <workbookView xWindow="-120" yWindow="-120" windowWidth="29040" windowHeight="15840" tabRatio="850" firstSheet="3" activeTab="3" xr2:uid="{00000000-000D-0000-FFFF-FFFF00000000}"/>
  </bookViews>
  <sheets>
    <sheet name="Sheet1" sheetId="29" state="hidden" r:id="rId1"/>
    <sheet name="Summary budget per activity" sheetId="31" r:id="rId2"/>
    <sheet name="ResultsChain" sheetId="8" state="hidden" r:id="rId3"/>
    <sheet name="Annex 3 Economic Analysis" sheetId="3" r:id="rId4"/>
    <sheet name="Econ analysis - Sensitivity" sheetId="7" r:id="rId5"/>
    <sheet name="Annex 3 Fin Analysis - Summary" sheetId="4" r:id="rId6"/>
    <sheet name="Fin Analysis - Sensitivity" sheetId="32" r:id="rId7"/>
    <sheet name="FA Input-Output costs" sheetId="34" r:id="rId8"/>
    <sheet name="FA with loans- Solar Tents" sheetId="33" r:id="rId9"/>
    <sheet name="FA with loans- Antihail nets" sheetId="35" r:id="rId10"/>
    <sheet name="FA with loans- thermal blankets" sheetId="36" r:id="rId11"/>
    <sheet name="FA with loans- hydrogel" sheetId="37" r:id="rId12"/>
    <sheet name="FA with loans- Org. Agriculture" sheetId="38" r:id="rId13"/>
    <sheet name="FA with loans- Sust Agroforesty" sheetId="39" r:id="rId14"/>
    <sheet name="FA with loans- Conservtn agric" sheetId="40" r:id="rId15"/>
    <sheet name="FA with loans- Apiculture" sheetId="41" r:id="rId16"/>
    <sheet name="FA with loans- Water harvesting" sheetId="42" r:id="rId17"/>
    <sheet name="FA with loans- Tech irrigation" sheetId="43" r:id="rId18"/>
    <sheet name="C3_Wetlands" sheetId="26" r:id="rId19"/>
    <sheet name="C3_Forest management" sheetId="27" r:id="rId20"/>
    <sheet name="C3_Reforestation" sheetId="28" r:id="rId21"/>
    <sheet name="old C1_Solar Tents" sheetId="15" r:id="rId22"/>
    <sheet name="old C1_Anti-hail nets" sheetId="16" r:id="rId23"/>
    <sheet name="old C1_Thermal blankets" sheetId="17" r:id="rId24"/>
    <sheet name="old C1_Hydrogel" sheetId="18" r:id="rId25"/>
    <sheet name="old C1_Organic agriculture" sheetId="19" r:id="rId26"/>
    <sheet name="old C1_Sust Agroforestry" sheetId="20" r:id="rId27"/>
    <sheet name="old C1_Conservation Agriculture" sheetId="21" r:id="rId28"/>
    <sheet name="old C1_Apiculture" sheetId="23" r:id="rId29"/>
    <sheet name="old C2_Water harvesting" sheetId="24" r:id="rId30"/>
    <sheet name="old C2_Resilient irrigation" sheetId="25" r:id="rId31"/>
    <sheet name="Variables principales" sheetId="10" r:id="rId32"/>
    <sheet name="Investment in interventions" sheetId="11" r:id="rId33"/>
    <sheet name="Supply &amp; tool prices" sheetId="12" r:id="rId34"/>
    <sheet name="Labor price" sheetId="13" r:id="rId35"/>
    <sheet name="Agricultural Machinery Price" sheetId="14" r:id="rId36"/>
    <sheet name="Input variables" sheetId="9" r:id="rId37"/>
  </sheets>
  <externalReferences>
    <externalReference r:id="rId38"/>
    <externalReference r:id="rId39"/>
  </externalReferences>
  <definedNames>
    <definedName name="_xlnm._FilterDatabase" localSheetId="35" hidden="1">'Agricultural Machinery Price'!$A$1:$E$1</definedName>
    <definedName name="_xlnm._FilterDatabase" localSheetId="34" hidden="1">'Labor price'!$A$1:$D$35</definedName>
    <definedName name="_xlnm._FilterDatabase" localSheetId="33" hidden="1">'Supply &amp; tool prices'!$A$1:$E$1</definedName>
    <definedName name="_ftn1" localSheetId="0">Sheet1!$A$56</definedName>
    <definedName name="_ftnref1" localSheetId="0">Sheet1!$C$50</definedName>
    <definedName name="_Toc63708362" localSheetId="0">Sheet1!#REF!</definedName>
    <definedName name="CB_01505ab266be40808f55fa5d4675ddf2" localSheetId="31" hidden="1">'Variables principales'!#REF!</definedName>
    <definedName name="CB_12ee389df22142e09c4277675206d099" localSheetId="31" hidden="1">'Variables principales'!#REF!</definedName>
    <definedName name="CB_1484c0d0fa9449248ba2ccb3a13bdb80" localSheetId="31" hidden="1">'Variables principales'!#REF!</definedName>
    <definedName name="CB_16a1d042ae4142a4956e677eb172b39a" localSheetId="31" hidden="1">'Variables principales'!#REF!</definedName>
    <definedName name="CB_1f4512429f604f1fbb305d9b1e202197" localSheetId="31" hidden="1">'Variables principales'!#REF!</definedName>
    <definedName name="CB_2439e6e19a1c40daa78d390705097899" localSheetId="31" hidden="1">'Variables principales'!#REF!</definedName>
    <definedName name="CB_256a910bc55b4cd5aace8f4de56cb2c1" localSheetId="31" hidden="1">'Variables principales'!#REF!</definedName>
    <definedName name="CB_28cdcfd9dfda40a48827fd48b104daf3" localSheetId="31" hidden="1">'Variables principales'!#REF!</definedName>
    <definedName name="CB_2b47c7478a1d464599f2844776347545" localSheetId="31" hidden="1">'Variables principales'!$G$38</definedName>
    <definedName name="CB_2b5acdb9ee3a419a92a7cb2c8bff8cd7" localSheetId="31" hidden="1">'Variables principales'!#REF!</definedName>
    <definedName name="CB_2f37232eb9ee48599bc2fda78062b574" localSheetId="31" hidden="1">'Variables principales'!$G$36</definedName>
    <definedName name="CB_3400b1531a5d455aa57ee44f6b30eed0" localSheetId="31" hidden="1">'Variables principales'!#REF!</definedName>
    <definedName name="CB_3647706a17554b3f862c2f7e934a3955" localSheetId="31" hidden="1">'Variables principales'!#REF!</definedName>
    <definedName name="CB_39fac622babc4e33ad7d1e7567da14ea" localSheetId="31" hidden="1">'Variables principales'!#REF!</definedName>
    <definedName name="CB_3e4e9e4d5230441689d36c752b1836c9" localSheetId="31" hidden="1">'Variables principales'!#REF!</definedName>
    <definedName name="CB_406af3990b4f4fd6aa3cb4cc47717294" localSheetId="31" hidden="1">'Variables principales'!#REF!</definedName>
    <definedName name="CB_44e014ad806b4d209cc4d191752f45d0" localSheetId="31" hidden="1">'Variables principales'!#REF!</definedName>
    <definedName name="CB_456dbc0375cb4737a25b2067a85baa7a" localSheetId="31" hidden="1">'Variables principales'!#REF!</definedName>
    <definedName name="CB_4b6089a20df246129fd865fd88a12753" localSheetId="31" hidden="1">'Variables principales'!#REF!</definedName>
    <definedName name="CB_4bb5bd3e3d5143f0a7d6f5886f12ba33" localSheetId="31" hidden="1">'Variables principales'!#REF!</definedName>
    <definedName name="CB_509107b4e04a4bf1ab267377789b6e97" localSheetId="31" hidden="1">'Variables principales'!#REF!</definedName>
    <definedName name="CB_520e3a89ed344019a8cbd1b8bdd220de" localSheetId="31" hidden="1">'Variables principales'!$G$37</definedName>
    <definedName name="CB_54d44a9e5a69457fb6118ed92f42891a" localSheetId="31" hidden="1">'Variables principales'!#REF!</definedName>
    <definedName name="CB_56777b2cf0d8441f8ea5880b2fbffedc" localSheetId="31" hidden="1">'Variables principales'!$G$40</definedName>
    <definedName name="CB_5a27b65ac3ad4a3da8db8767d5102155" localSheetId="31" hidden="1">'Variables principales'!#REF!</definedName>
    <definedName name="CB_666cbd49eda04453a149c508aa168166" localSheetId="31" hidden="1">'Variables principales'!#REF!</definedName>
    <definedName name="CB_672fc3731a3247ec9213e700c842f4cc" localSheetId="31" hidden="1">'Variables principales'!#REF!</definedName>
    <definedName name="CB_6a30bc5f173a4859ab3edfb32589f039" localSheetId="31" hidden="1">'Variables principales'!#REF!</definedName>
    <definedName name="CB_6b8bdc201d5b48b58318dd3d021334e4" localSheetId="31" hidden="1">'Variables principales'!#REF!</definedName>
    <definedName name="CB_6cd5af24050f4a139ce67a64a7bd2520" localSheetId="31" hidden="1">'Variables principales'!#REF!</definedName>
    <definedName name="CB_6f1931daaa254102935085642806541f" localSheetId="31" hidden="1">'Variables principales'!#REF!</definedName>
    <definedName name="CB_70680ebe8ecd47af83689b3541902e7e" localSheetId="31" hidden="1">'Variables principales'!#REF!</definedName>
    <definedName name="CB_72d5161b5fd541a5821a6165fc4a634b" localSheetId="31" hidden="1">'Variables principales'!#REF!</definedName>
    <definedName name="CB_7dd81221986a4f43b9a2c15b4cf240dd" localSheetId="31" hidden="1">'Variables principales'!#REF!</definedName>
    <definedName name="CB_857012e156554ecf8eab0bb928b40327" localSheetId="31" hidden="1">'Variables principales'!$G$39</definedName>
    <definedName name="CB_86531f84ac524c56aaba96ca3ed34d37" localSheetId="31" hidden="1">'Variables principales'!#REF!</definedName>
    <definedName name="CB_8bb3c0d436744fefb3a33609593d7d02" localSheetId="31" hidden="1">'Variables principales'!#REF!</definedName>
    <definedName name="CB_8beb13af1bde4c5d8bc9f1da967ffa14" localSheetId="31" hidden="1">'Variables principales'!#REF!</definedName>
    <definedName name="CB_8bf0b6c56dc14e41b03d0318483dd2e1" localSheetId="31" hidden="1">'Variables principales'!#REF!</definedName>
    <definedName name="CB_8c3dda047b6f442aa851f970818d4f9f" localSheetId="31" hidden="1">'Variables principales'!#REF!</definedName>
    <definedName name="CB_8ea05eb683984b1da4e081f361dad8ba" localSheetId="31" hidden="1">'Variables principales'!#REF!</definedName>
    <definedName name="CB_98710373a6bf47b3b93002ac0731317f" localSheetId="31" hidden="1">'Variables principales'!#REF!</definedName>
    <definedName name="CB_9cc2b7a2010948baae4374ca0e9d55cd" localSheetId="31" hidden="1">'Variables principales'!#REF!</definedName>
    <definedName name="CB_9d32157341ff40a1aeaad2fc08df74ce" localSheetId="31" hidden="1">'Variables principales'!#REF!</definedName>
    <definedName name="CB_9d5b2e9782924d3996dcd37b4471fe40" localSheetId="31" hidden="1">'Variables principales'!#REF!</definedName>
    <definedName name="CB_a372e2c3567748b18fbbb38be7df9c5c" localSheetId="31" hidden="1">'Variables principales'!#REF!</definedName>
    <definedName name="CB_a384f830cfc34fe1baef0011a452f3ed" localSheetId="31" hidden="1">'Variables principales'!#REF!</definedName>
    <definedName name="CB_a80e7400aa8d474d90156d45e456b275" localSheetId="31" hidden="1">'Variables principales'!#REF!</definedName>
    <definedName name="CB_ac62124adffb408bad3c9b2a999e3371" localSheetId="31" hidden="1">'Variables principales'!#REF!</definedName>
    <definedName name="CB_ad9683b922554fb5afd13bd2d3078a38" localSheetId="31" hidden="1">'Variables principales'!#REF!</definedName>
    <definedName name="CB_af1f403ca41a4077994a50482556d4c6" localSheetId="31" hidden="1">'Variables principales'!#REF!</definedName>
    <definedName name="CB_b2c0dcec8e244c35afaeebfa95de7293" localSheetId="31" hidden="1">'Variables principales'!#REF!</definedName>
    <definedName name="CB_b361cf5f473c45e4b5a86f97981b5e2d" localSheetId="31" hidden="1">'Variables principales'!#REF!</definedName>
    <definedName name="CB_b5318ef89bb24effaa77a2ef1301589c" localSheetId="31" hidden="1">'Variables principales'!#REF!</definedName>
    <definedName name="CB_b5a9a0971c564df0a4c559af6c00cb29" localSheetId="31" hidden="1">'Variables principales'!#REF!</definedName>
    <definedName name="CB_b790ff4d677a453eb7810051ec9a7029" localSheetId="31" hidden="1">'Variables principales'!#REF!</definedName>
    <definedName name="CB_bbe5c471688e4b7e944f641d892b9b72" localSheetId="31" hidden="1">'Variables principales'!#REF!</definedName>
    <definedName name="CB_be2d0437a0f846af9c7a27c78d3bbd20" localSheetId="31" hidden="1">'Variables principales'!#REF!</definedName>
    <definedName name="CB_Block_00000000000000000000000000000000" localSheetId="31" hidden="1">"'7.0.0.0"</definedName>
    <definedName name="CB_Block_00000000000000000000000000000001" localSheetId="31" hidden="1">"'636485983144880144"</definedName>
    <definedName name="CB_Block_00000000000000000000000000000003" localSheetId="31" hidden="1">"'11.1.2926.0"</definedName>
    <definedName name="CB_BlockExt_00000000000000000000000000000003" localSheetId="31" hidden="1">"'11.1.2.2.000"</definedName>
    <definedName name="CB_ced172bff42b4ff48edf3ba46d798883" localSheetId="31" hidden="1">'Variables principales'!#REF!</definedName>
    <definedName name="CB_cffd9aa632e3406e9d673b8b9f5c7c7e" localSheetId="31" hidden="1">'Variables principales'!#REF!</definedName>
    <definedName name="CB_d1cf5f3b07cd4046a013c1718ae67b7e" localSheetId="31" hidden="1">'Variables principales'!#REF!</definedName>
    <definedName name="CB_e2212029eb3849bebd7c76f583a7d322" localSheetId="31" hidden="1">'Variables principales'!#REF!</definedName>
    <definedName name="CB_e4a446142dbd418bb7c9e40a7f35890b" localSheetId="31" hidden="1">'Variables principales'!#REF!</definedName>
    <definedName name="CB_e608445883244b1fb63a94ddd1684088" localSheetId="31" hidden="1">'Variables principales'!#REF!</definedName>
    <definedName name="CB_ed8a87d6fad044b3a0cbfdc1cdc60904" localSheetId="31" hidden="1">'Variables principales'!#REF!</definedName>
    <definedName name="CB_edfcdd7a062b4de085d6f2bf4609c20c" localSheetId="31" hidden="1">'Variables principales'!#REF!</definedName>
    <definedName name="CB_f1018717965a48fb8103353c0969f231" localSheetId="31" hidden="1">'Variables principales'!#REF!</definedName>
    <definedName name="CB_f12aab7ace024642896530daa02b2222" localSheetId="31" hidden="1">'Variables principales'!#REF!</definedName>
    <definedName name="CB_f9a3c9625c7149f4a938f755edd83481" localSheetId="31" hidden="1">'Variables principales'!#REF!</definedName>
    <definedName name="CB_fe66c09fb15f4f23a12240c43d3a7d5f" localSheetId="31" hidden="1">'Variables principales'!#REF!</definedName>
    <definedName name="CBCR_0248175b38334da7b2110f76a455c37d" localSheetId="31" hidden="1">'Variables principales'!#REF!</definedName>
    <definedName name="CBCR_02fa9013563d40ae80c5b8011994c79e" localSheetId="31" hidden="1">'Variables principales'!#REF!</definedName>
    <definedName name="CBCR_03c11ff48015457aa0ec48c49523c8c6" localSheetId="31" hidden="1">'Variables principales'!#REF!</definedName>
    <definedName name="CBCR_0450da4a1d6b4c0696bb397032a59778" localSheetId="31" hidden="1">'Variables principales'!#REF!</definedName>
    <definedName name="CBCR_08695bdfd70947de973bf9ba8baa5416" localSheetId="31" hidden="1">'Variables principales'!#REF!</definedName>
    <definedName name="CBCR_0a02dc86df6e431bb8757d743b89a928" localSheetId="31" hidden="1">'Variables principales'!#REF!</definedName>
    <definedName name="CBCR_0a894b199e8042b8bb089e279b6ad759" localSheetId="31" hidden="1">'Variables principales'!#REF!</definedName>
    <definedName name="CBCR_0af731517fda4fc1974bcf5ae6a19dd7" localSheetId="31" hidden="1">'Variables principales'!#REF!</definedName>
    <definedName name="CBCR_0b8c077e45d04fc29f435904e9abe654" localSheetId="31" hidden="1">'Variables principales'!#REF!</definedName>
    <definedName name="CBCR_0da045d10cd0444b82e93310f9fc57ac" localSheetId="31" hidden="1">'Variables principales'!#REF!</definedName>
    <definedName name="CBCR_0da9b526754546788ca4fdcc264d86c1" localSheetId="31" hidden="1">'Variables principales'!#REF!</definedName>
    <definedName name="CBCR_0ec9f417710744afbea845b78fe7d6dd" localSheetId="31" hidden="1">'Variables principales'!#REF!</definedName>
    <definedName name="CBCR_100320645f294f6299cac48e5bfd08d8" localSheetId="31" hidden="1">'Variables principales'!#REF!</definedName>
    <definedName name="CBCR_116315253a9543dcaf7f6ca961592457" localSheetId="31" hidden="1">'Variables principales'!$H$36</definedName>
    <definedName name="CBCR_119138101f5c4b7d96d2ee8f9ecc9855" localSheetId="31" hidden="1">'Variables principales'!#REF!</definedName>
    <definedName name="CBCR_11a5c9de8e7146ed979d3ea10b461601" localSheetId="31" hidden="1">'Variables principales'!#REF!</definedName>
    <definedName name="CBCR_12ab9b455bf541ecb6bb40e761711c9d" localSheetId="31" hidden="1">'Variables principales'!#REF!</definedName>
    <definedName name="CBCR_13c73a689bd94c00822db56b8530412d" localSheetId="31" hidden="1">'Variables principales'!#REF!</definedName>
    <definedName name="CBCR_15c55d42098d40bbbe4955a1d5c5d733" localSheetId="31" hidden="1">'Variables principales'!#REF!</definedName>
    <definedName name="CBCR_173e282b40554efd945c6d4c70a3d776" localSheetId="31" hidden="1">'Variables principales'!#REF!</definedName>
    <definedName name="CBCR_17785f52426e4eeba275089b6a212ba2" localSheetId="31" hidden="1">'Variables principales'!#REF!</definedName>
    <definedName name="CBCR_19dc1246c9474114b931b14099dc1810" localSheetId="31" hidden="1">'Variables principales'!#REF!</definedName>
    <definedName name="CBCR_1cbfaf451dd34a2eb419587c0ec97fed" localSheetId="31" hidden="1">'Variables principales'!#REF!</definedName>
    <definedName name="CBCR_1ee3e3eb5f1d4c64a6def69875b56942" localSheetId="31" hidden="1">'Variables principales'!#REF!</definedName>
    <definedName name="CBCR_2035c316f3584c58a252feae0c266716" localSheetId="31" hidden="1">'Variables principales'!#REF!</definedName>
    <definedName name="CBCR_20a0e628e3a6496c90725534da440bdc" localSheetId="31" hidden="1">'Variables principales'!#REF!</definedName>
    <definedName name="CBCR_211b4bc704f544a5bf7af1f84506a3cc" localSheetId="31" hidden="1">'Variables principales'!#REF!</definedName>
    <definedName name="CBCR_218c4265cb0d40c98533493187ebc77b" localSheetId="31" hidden="1">'Variables principales'!#REF!</definedName>
    <definedName name="CBCR_219ed22a1b7a4a3fa7928e461c5eb3ec" localSheetId="31" hidden="1">'Variables principales'!#REF!</definedName>
    <definedName name="CBCR_2252bb0126a14fa28c93d0382f3204c5" localSheetId="31" hidden="1">'Variables principales'!$H$37</definedName>
    <definedName name="CBCR_24165b61572e406192fea77299d541c7" localSheetId="31" hidden="1">'Variables principales'!#REF!</definedName>
    <definedName name="CBCR_24c83cf634974816a52c550d498cf5cd" localSheetId="31" hidden="1">'Variables principales'!#REF!</definedName>
    <definedName name="CBCR_273cdf05807240f08fef3bbb7b50d13e" localSheetId="31" hidden="1">'Variables principales'!#REF!</definedName>
    <definedName name="CBCR_29609875ac11433ba73f3c333c714795" localSheetId="31" hidden="1">'Variables principales'!#REF!</definedName>
    <definedName name="CBCR_2a90b66666ee464cbb6cfb1dfe35a41a" localSheetId="31" hidden="1">'Variables principales'!#REF!</definedName>
    <definedName name="CBCR_2cf12e41796d49ec8f65fb267b705651" localSheetId="31" hidden="1">'Variables principales'!#REF!</definedName>
    <definedName name="CBCR_2d4b4e9822144241bf8da3454f8768bd" localSheetId="31" hidden="1">'Variables principales'!#REF!</definedName>
    <definedName name="CBCR_2f9b35163dd44f739ed182502df3618d" localSheetId="31" hidden="1">'Variables principales'!#REF!</definedName>
    <definedName name="CBCR_3092c733634a409ead1ac70bb938d019" localSheetId="31" hidden="1">'Variables principales'!#REF!</definedName>
    <definedName name="CBCR_3137ec5a4b964f8c9089cebfe888cee9" localSheetId="31" hidden="1">'Variables principales'!#REF!</definedName>
    <definedName name="CBCR_313d40b222834fd3898bc4911fdf1e4e" localSheetId="31" hidden="1">'Variables principales'!#REF!</definedName>
    <definedName name="CBCR_331d5da3eb5a4c4795a85594f8d3f07c" localSheetId="31" hidden="1">'Variables principales'!#REF!</definedName>
    <definedName name="CBCR_33407c90b7ab46629063413baa0425fe" localSheetId="31" hidden="1">'Variables principales'!#REF!</definedName>
    <definedName name="CBCR_347f06e6bbe34243a350598c582b10ac" localSheetId="31" hidden="1">'Variables principales'!#REF!</definedName>
    <definedName name="CBCR_3570a211cc8444c4a10eaeedd130296a" localSheetId="31" hidden="1">'Variables principales'!#REF!</definedName>
    <definedName name="CBCR_3649b3cad8824692a41319010c08d5ee" localSheetId="31" hidden="1">'Variables principales'!#REF!</definedName>
    <definedName name="CBCR_39dee689107b486589f7d39eb8bf5724" localSheetId="31" hidden="1">'Variables principales'!#REF!</definedName>
    <definedName name="CBCR_3bb90e275bb74f1d990bc48306ead0c4" localSheetId="31" hidden="1">'Variables principales'!#REF!</definedName>
    <definedName name="CBCR_3c160cf3b19d491b80f7caf7644b86c4" localSheetId="31" hidden="1">'Variables principales'!#REF!</definedName>
    <definedName name="CBCR_3e2a93d2d4ca4fdebf131be33da6af0a" localSheetId="31" hidden="1">'Variables principales'!#REF!</definedName>
    <definedName name="CBCR_3e97f68ff318413f8b8670386780a195" localSheetId="31" hidden="1">'Variables principales'!#REF!</definedName>
    <definedName name="CBCR_3f916ce0db3f4d5d8512256ae4a0a9bb" localSheetId="31" hidden="1">'Variables principales'!#REF!</definedName>
    <definedName name="CBCR_4106de7f63c7440a8a22083cf07e8323" localSheetId="31" hidden="1">'Variables principales'!#REF!</definedName>
    <definedName name="CBCR_414db92e137247f38de213bc8ad62359" localSheetId="31" hidden="1">'Variables principales'!#REF!</definedName>
    <definedName name="CBCR_415e7a65186c41449b3ce15ce6fdf3cb" localSheetId="31" hidden="1">'Variables principales'!#REF!</definedName>
    <definedName name="CBCR_44952c375934410b8227909a2f16591b" localSheetId="31" hidden="1">'Variables principales'!#REF!</definedName>
    <definedName name="CBCR_45308deff5d24e4c9f4450607d1affc1" localSheetId="31" hidden="1">'Variables principales'!#REF!</definedName>
    <definedName name="CBCR_456f0ff56ed6470d82aaf38bfc3a9e61" localSheetId="31" hidden="1">'Variables principales'!#REF!</definedName>
    <definedName name="CBCR_45727529f849460fabe3869519fc0d97" localSheetId="31" hidden="1">'Variables principales'!#REF!</definedName>
    <definedName name="CBCR_460d9d7237244fba97d29dd6360b44ea" localSheetId="31" hidden="1">'Variables principales'!#REF!</definedName>
    <definedName name="CBCR_46d59ba55170440aaf6ab194152fd984" localSheetId="31" hidden="1">'Variables principales'!#REF!</definedName>
    <definedName name="CBCR_46eb7e5cd8814bf28dc101973006dc68" localSheetId="31" hidden="1">'Variables principales'!#REF!</definedName>
    <definedName name="CBCR_472e4c3bb7fc403bb9e99ff7d367a549" localSheetId="31" hidden="1">'Variables principales'!#REF!</definedName>
    <definedName name="CBCR_47841b4ad94746aeb18cdbbe740dc5cf" localSheetId="31" hidden="1">'Variables principales'!#REF!</definedName>
    <definedName name="CBCR_48b6de20c2534a15a2fe92a50c2b1508" localSheetId="31" hidden="1">'Variables principales'!#REF!</definedName>
    <definedName name="CBCR_49677ad815c14bb5b989d69e168e7997" localSheetId="31" hidden="1">'Variables principales'!#REF!</definedName>
    <definedName name="CBCR_4a66532ba61d41cd84dfe659d7421ef6" localSheetId="31" hidden="1">'Variables principales'!#REF!</definedName>
    <definedName name="CBCR_4bdeb7c0b5cb42a59e5bd70d164e6afd" localSheetId="31" hidden="1">'Variables principales'!#REF!</definedName>
    <definedName name="CBCR_4bf1f1233cf740ecb6607089f24da327" localSheetId="31" hidden="1">'Variables principales'!#REF!</definedName>
    <definedName name="CBCR_4d31256d751249b5b014df2b450a78ce" localSheetId="31" hidden="1">'Variables principales'!#REF!</definedName>
    <definedName name="CBCR_4d45d63b95744c649458e1594692a505" localSheetId="31" hidden="1">'Variables principales'!$A$36</definedName>
    <definedName name="CBCR_4dab98f645c944a385a0c8d119e93952" localSheetId="31" hidden="1">'Variables principales'!#REF!</definedName>
    <definedName name="CBCR_4ddd6caa41cf46a18809d6b4663d129f" localSheetId="31" hidden="1">'Variables principales'!#REF!</definedName>
    <definedName name="CBCR_4fda2062314645d8899bda70a89a7575" localSheetId="31" hidden="1">'Variables principales'!#REF!</definedName>
    <definedName name="CBCR_50851824af3041848807ed0b29c8873b" localSheetId="31" hidden="1">'Variables principales'!#REF!</definedName>
    <definedName name="CBCR_50c036ed0bfc471b8eaf4b2e84c9a181" localSheetId="31" hidden="1">'Variables principales'!#REF!</definedName>
    <definedName name="CBCR_50fe50d1ab774f5cbe187aaaac06562d" localSheetId="31" hidden="1">'Variables principales'!#REF!</definedName>
    <definedName name="CBCR_510bfafb83b34fcc83c737f13a3f2a9c" localSheetId="31" hidden="1">'Variables principales'!$A$39</definedName>
    <definedName name="CBCR_530e0e9d91e54f9ebc3369f10f67aacb" localSheetId="31" hidden="1">'Variables principales'!#REF!</definedName>
    <definedName name="CBCR_5360cab86fae489e9f9ed36d438fa582" localSheetId="31" hidden="1">'Variables principales'!#REF!</definedName>
    <definedName name="CBCR_53ede5400c4e4ce1bebc5a1503a7dc2c" localSheetId="31" hidden="1">'Variables principales'!#REF!</definedName>
    <definedName name="CBCR_54cd04eb00f64aac8b53f3547ffaf69f" localSheetId="31" hidden="1">'Variables principales'!#REF!</definedName>
    <definedName name="CBCR_54eae41525044156ac405805daa353ba" localSheetId="31" hidden="1">'Variables principales'!$G$37</definedName>
    <definedName name="CBCR_55203a86541b4f288f23c0aca739f6a2" localSheetId="31" hidden="1">'Variables principales'!#REF!</definedName>
    <definedName name="CBCR_55617b6233514cd3bede592a2283741b" localSheetId="31" hidden="1">'Variables principales'!#REF!</definedName>
    <definedName name="CBCR_55874559e3b84d36a6eb3d04d435c53d" localSheetId="31" hidden="1">'Variables principales'!#REF!</definedName>
    <definedName name="CBCR_55b87a4a24e14d9eb4b3bf0d2868cb77" localSheetId="31" hidden="1">'Variables principales'!#REF!</definedName>
    <definedName name="CBCR_55ba485247c040858f2b6b2e38c26a09" localSheetId="31" hidden="1">'Variables principales'!#REF!</definedName>
    <definedName name="CBCR_57f496b104b64b90af850e69e08e452a" localSheetId="31" hidden="1">'Variables principales'!#REF!</definedName>
    <definedName name="CBCR_5888325bba314dc6b6b6a893db8a5689" localSheetId="31" hidden="1">'Variables principales'!#REF!</definedName>
    <definedName name="CBCR_58d748c17ad441dbab3fea34de986f96" localSheetId="31" hidden="1">'Variables principales'!#REF!</definedName>
    <definedName name="CBCR_596d266b2888426097129684ea197d62" localSheetId="31" hidden="1">'Variables principales'!#REF!</definedName>
    <definedName name="CBCR_5a2a0d88892542ccab231b9f726ff345" localSheetId="31" hidden="1">'Variables principales'!#REF!</definedName>
    <definedName name="CBCR_5a3d17367cb84fc1adbf83bc676129e4" localSheetId="31" hidden="1">'Variables principales'!#REF!</definedName>
    <definedName name="CBCR_5ada0405c14246429d41e1bb1fdb27a0" localSheetId="31" hidden="1">'Variables principales'!#REF!</definedName>
    <definedName name="CBCR_5b6cec68aab44d4eac387076fc756e6d" localSheetId="31" hidden="1">'Variables principales'!#REF!</definedName>
    <definedName name="CBCR_5bc44428b32642bda4395487b8b92f96" localSheetId="31" hidden="1">'Variables principales'!#REF!</definedName>
    <definedName name="CBCR_5c151220b2264f1ca10b9c5d563a00fa" localSheetId="31" hidden="1">'Variables principales'!#REF!</definedName>
    <definedName name="CBCR_5c5d989422df4c628ee7782683aa4faa" localSheetId="31" hidden="1">'Variables principales'!#REF!</definedName>
    <definedName name="CBCR_5c89d19972974415a926d761ed74360c" localSheetId="31" hidden="1">'Variables principales'!#REF!</definedName>
    <definedName name="CBCR_5d18aa7a0df24ea187bfa4356623b473" localSheetId="31" hidden="1">'Variables principales'!#REF!</definedName>
    <definedName name="CBCR_5d512cdbe7c5496596eb7aa55b206b3b" localSheetId="31" hidden="1">'Variables principales'!#REF!</definedName>
    <definedName name="CBCR_5e0e8d7f006e46758e479e5397f6ce92" localSheetId="31" hidden="1">'Variables principales'!$G$39</definedName>
    <definedName name="CBCR_5e8eab8ef6aa498b84405289481b12e9" localSheetId="31" hidden="1">'Variables principales'!#REF!</definedName>
    <definedName name="CBCR_5eb2b98c5bf24d86a2ac3593de8a5bc7" localSheetId="31" hidden="1">'Variables principales'!#REF!</definedName>
    <definedName name="CBCR_603bf157846e47dc875f9529eedf6600" localSheetId="31" hidden="1">'Variables principales'!#REF!</definedName>
    <definedName name="CBCR_604b4a4c063a45f5874fe230ece7e91a" localSheetId="31" hidden="1">'Variables principales'!#REF!</definedName>
    <definedName name="CBCR_61e20e79bfcb4aed83575d3e29b9b908" localSheetId="31" hidden="1">'Variables principales'!#REF!</definedName>
    <definedName name="CBCR_6331be780f464b36b311180069d60237" localSheetId="31" hidden="1">'Variables principales'!#REF!</definedName>
    <definedName name="CBCR_6373897def244f929e451df899ff771b" localSheetId="31" hidden="1">'Variables principales'!#REF!</definedName>
    <definedName name="CBCR_64e3469a58b84442980637a65cf97269" localSheetId="31" hidden="1">'Variables principales'!#REF!</definedName>
    <definedName name="CBCR_657081042f5949c8b200be7d6fae9b55" localSheetId="31" hidden="1">'Variables principales'!#REF!</definedName>
    <definedName name="CBCR_65778784cf264421bdf03e4014f05b43" localSheetId="31" hidden="1">'Variables principales'!#REF!</definedName>
    <definedName name="CBCR_6617387d988d42a9a19268c23779af1a" localSheetId="31" hidden="1">'Variables principales'!#REF!</definedName>
    <definedName name="CBCR_6676d5a7c9774572a4a546f6f82f1670" localSheetId="31" hidden="1">'Variables principales'!#REF!</definedName>
    <definedName name="CBCR_677da7e4122243f59f52da0c2311baa2" localSheetId="31" hidden="1">'Variables principales'!#REF!</definedName>
    <definedName name="CBCR_6828463ed63341588c54330d8d5510e6" localSheetId="31" hidden="1">'Variables principales'!#REF!</definedName>
    <definedName name="CBCR_6b0a6d899af64131a58f710fb6c94660" localSheetId="31" hidden="1">'Variables principales'!#REF!</definedName>
    <definedName name="CBCR_6b2c3d2ba2b34004839f3989fbdf2401" localSheetId="31" hidden="1">'Variables principales'!#REF!</definedName>
    <definedName name="CBCR_6c573fbca9844a7295312648702ae420" localSheetId="31" hidden="1">'Variables principales'!#REF!</definedName>
    <definedName name="CBCR_6d3e6898e6f14a2ea1fc0c0457b63c30" localSheetId="31" hidden="1">'Variables principales'!#REF!</definedName>
    <definedName name="CBCR_6fc732ef137d44e59f466cfb6600f66b" localSheetId="31" hidden="1">'Variables principales'!#REF!</definedName>
    <definedName name="CBCR_6fd5cd3eb01e4c7fbe616d1e1c2534e4" localSheetId="31" hidden="1">'Variables principales'!#REF!</definedName>
    <definedName name="CBCR_703990d33d924cd3ba627d2945647821" localSheetId="31" hidden="1">'Variables principales'!#REF!</definedName>
    <definedName name="CBCR_7135390a5760408cb89c32fa824eca73" localSheetId="31" hidden="1">'Variables principales'!#REF!</definedName>
    <definedName name="CBCR_71688128dbc64487b5f2afbf050d28fd" localSheetId="31" hidden="1">'Variables principales'!#REF!</definedName>
    <definedName name="CBCR_72a1bbc2a6bb435c9a05cba477a08491" localSheetId="31" hidden="1">'Variables principales'!#REF!</definedName>
    <definedName name="CBCR_739210c74a8d469aaf77579d1a0c1cd7" localSheetId="31" hidden="1">'Variables principales'!#REF!</definedName>
    <definedName name="CBCR_753c378c242d4fbd94770aec27416b76" localSheetId="31" hidden="1">'Variables principales'!#REF!</definedName>
    <definedName name="CBCR_765087d899df4ecfb14c2ef6cb089a99" localSheetId="31" hidden="1">'Variables principales'!#REF!</definedName>
    <definedName name="CBCR_77709896a7a649ebb3340e1fe8ad8023" localSheetId="31" hidden="1">'Variables principales'!#REF!</definedName>
    <definedName name="CBCR_77fe44f6bbbb4bd6a611eac396a3a167" localSheetId="31" hidden="1">'Variables principales'!#REF!</definedName>
    <definedName name="CBCR_783edf9cdec448bda1e52f5879ff4655" localSheetId="31" hidden="1">'Variables principales'!#REF!</definedName>
    <definedName name="CBCR_7aa6b44089194c839c91966c64c1676b" localSheetId="31" hidden="1">'Variables principales'!$G$40</definedName>
    <definedName name="CBCR_7aaf1015a94a4456b5a800c22a1d2b6a" localSheetId="31" hidden="1">'Variables principales'!#REF!</definedName>
    <definedName name="CBCR_7c03383cba15425f8f248f71d0399038" localSheetId="31" hidden="1">'Variables principales'!#REF!</definedName>
    <definedName name="CBCR_7c7a3f49d2dc48e8a5a485cbb4822f2e" localSheetId="31" hidden="1">'Variables principales'!#REF!</definedName>
    <definedName name="CBCR_7c8f0ca77223448b92ee477c25d684bd" localSheetId="31" hidden="1">'Variables principales'!$A$37</definedName>
    <definedName name="CBCR_7d153fdd542940b49cd77dca2b4308c8" localSheetId="31" hidden="1">'Variables principales'!$G$38</definedName>
    <definedName name="CBCR_7db3f37cff1e40ec9a57754b691a386e" localSheetId="31" hidden="1">'Variables principales'!#REF!</definedName>
    <definedName name="CBCR_7ffcca24868c4ca180d4574a13505059" localSheetId="31" hidden="1">'Variables principales'!#REF!</definedName>
    <definedName name="CBCR_805fb972c49345089334c5d326222d26" localSheetId="31" hidden="1">'Variables principales'!#REF!</definedName>
    <definedName name="CBCR_807a481fa7ad43fc8fa17322f22abcd2" localSheetId="31" hidden="1">'Variables principales'!#REF!</definedName>
    <definedName name="CBCR_80b024be68bf4ee4a0f80306cdb91f83" localSheetId="31" hidden="1">'Variables principales'!#REF!</definedName>
    <definedName name="CBCR_8114fdfc7d4c4e1894ba6fe38f887f83" localSheetId="31" hidden="1">'Variables principales'!#REF!</definedName>
    <definedName name="CBCR_8241dcaf82844e1b9283bc099a6ce44c" localSheetId="31" hidden="1">'Variables principales'!#REF!</definedName>
    <definedName name="CBCR_824aee0ff85e4766ad100fb6927d0d08" localSheetId="31" hidden="1">'Variables principales'!#REF!</definedName>
    <definedName name="CBCR_83013600d1104fd9aff70e0ec36fec4a" localSheetId="31" hidden="1">'Variables principales'!#REF!</definedName>
    <definedName name="CBCR_85b993d508ae48f98d7db21aba1739e4" localSheetId="31" hidden="1">'Variables principales'!#REF!</definedName>
    <definedName name="CBCR_8693d7f2df3e4f9ead0ea14f92b26e53" localSheetId="31" hidden="1">'Variables principales'!#REF!</definedName>
    <definedName name="CBCR_87c1d77ae5534e3a9eff401643a3eeb4" localSheetId="31" hidden="1">'Variables principales'!#REF!</definedName>
    <definedName name="CBCR_8a2b8bf856d1467db68c43700bba8f7d" localSheetId="31" hidden="1">'Variables principales'!#REF!</definedName>
    <definedName name="CBCR_8a7e96543a834b6081d364d74e2376ce" localSheetId="31" hidden="1">'Variables principales'!#REF!</definedName>
    <definedName name="CBCR_8a8f25d750c44a0ab19b862b6a5eeb77" localSheetId="31" hidden="1">'Variables principales'!#REF!</definedName>
    <definedName name="CBCR_8ce435751c374a9493eb34d6beb9c2dd" localSheetId="31" hidden="1">'Variables principales'!#REF!</definedName>
    <definedName name="CBCR_8ce6c1a0f38c48a0824e0b2741afd0ec" localSheetId="31" hidden="1">'Variables principales'!#REF!</definedName>
    <definedName name="CBCR_8d1a74078a2f47188522997616261ecc" localSheetId="31" hidden="1">'Variables principales'!#REF!</definedName>
    <definedName name="CBCR_8d62b113b61441c9971c6a7c7334bd16" localSheetId="31" hidden="1">'Variables principales'!#REF!</definedName>
    <definedName name="CBCR_8d841d7d6c5849bb930fa8badda854d5" localSheetId="31" hidden="1">'Variables principales'!$A$40</definedName>
    <definedName name="CBCR_8f661b5705f54397bb780a4fff716220" localSheetId="31" hidden="1">'Variables principales'!#REF!</definedName>
    <definedName name="CBCR_93ea5e431f894edcaec6bbe10e0175af" localSheetId="31" hidden="1">'Variables principales'!#REF!</definedName>
    <definedName name="CBCR_94cda555e08a43119b9a3fec677cc866" localSheetId="31" hidden="1">'Variables principales'!#REF!</definedName>
    <definedName name="CBCR_95b0a7c0c9cb407084887af507f52a04" localSheetId="31" hidden="1">'Variables principales'!#REF!</definedName>
    <definedName name="CBCR_95c23795ca624e7692d83cc7b2e0352f" localSheetId="31" hidden="1">'Variables principales'!#REF!</definedName>
    <definedName name="CBCR_9834ce8ecafd44bfb017a2f5c64361c2" localSheetId="31" hidden="1">'Variables principales'!#REF!</definedName>
    <definedName name="CBCR_99f68ff5efa94402a76c3ab9b2080497" localSheetId="31" hidden="1">'Variables principales'!$G$36</definedName>
    <definedName name="CBCR_9a315d6640094008aa6d3c0e1f0a8c25" localSheetId="31" hidden="1">'Variables principales'!#REF!</definedName>
    <definedName name="CBCR_9a52f6c43e914ecb88b49f6545efd7d7" localSheetId="31" hidden="1">'Variables principales'!#REF!</definedName>
    <definedName name="CBCR_9ba77fbea3704fd5b68af69dfe7aba7d" localSheetId="31" hidden="1">'Variables principales'!#REF!</definedName>
    <definedName name="CBCR_9cb86771d29e41e39b493458671e60b4" localSheetId="31" hidden="1">'Variables principales'!#REF!</definedName>
    <definedName name="CBCR_9d9c54e7d9e6416e86385174b05b36de" localSheetId="31" hidden="1">'Variables principales'!#REF!</definedName>
    <definedName name="CBCR_9e708ff3910143298d8351ab5fb76f3f" localSheetId="31" hidden="1">'Variables principales'!$I$37</definedName>
    <definedName name="CBCR_9f5d656fb548450a9ff5a5254535cd98" localSheetId="31" hidden="1">'Variables principales'!#REF!</definedName>
    <definedName name="CBCR_a00cf85d98524f03bef46c59632e0005" localSheetId="31" hidden="1">'Variables principales'!#REF!</definedName>
    <definedName name="CBCR_a06230ebd4174abcb645ca68f7fa3688" localSheetId="31" hidden="1">'Variables principales'!#REF!</definedName>
    <definedName name="CBCR_a0a942f20f9b42929a725f52dc0ad13a" localSheetId="31" hidden="1">'Variables principales'!#REF!</definedName>
    <definedName name="CBCR_a0e6718082694878a3d78c5e7499f2d5" localSheetId="31" hidden="1">'Variables principales'!#REF!</definedName>
    <definedName name="CBCR_a100428fc4ee4ba1a05465f1e19e3e31" localSheetId="31" hidden="1">'Variables principales'!#REF!</definedName>
    <definedName name="CBCR_a224bd70f4ee4fe28df9f0780cf7242d" localSheetId="31" hidden="1">'Variables principales'!#REF!</definedName>
    <definedName name="CBCR_a3aaeddd695a49519d6cff608f13ff93" localSheetId="31" hidden="1">'Variables principales'!#REF!</definedName>
    <definedName name="CBCR_a3ac157cf20249caa22455a00e3b1bf6" localSheetId="31" hidden="1">'Variables principales'!#REF!</definedName>
    <definedName name="CBCR_a5ac2aa32b434ec9a0e4f1cd6e01af3d" localSheetId="31" hidden="1">'Variables principales'!#REF!</definedName>
    <definedName name="CBCR_a71dfaf799e84d09bfa2b51ac8f7cb86" localSheetId="31" hidden="1">'Variables principales'!#REF!</definedName>
    <definedName name="CBCR_a8a23fb6b3564ce79f235d33fc0b0073" localSheetId="31" hidden="1">'Variables principales'!#REF!</definedName>
    <definedName name="CBCR_a8d6ea08a1184cfdaedd1ece2c33b0fa" localSheetId="31" hidden="1">'Variables principales'!$I$39</definedName>
    <definedName name="CBCR_aa153ae844b043018052a7a0bd3a9796" localSheetId="31" hidden="1">'Variables principales'!#REF!</definedName>
    <definedName name="CBCR_aab2d3a2a8394eb7857a548b9c685894" localSheetId="31" hidden="1">'Variables principales'!#REF!</definedName>
    <definedName name="CBCR_ab128ea799f741c8bbcdd980c7ba1040" localSheetId="31" hidden="1">'Variables principales'!#REF!</definedName>
    <definedName name="CBCR_abad7bf74f724b74b4fb51c8490ccfa7" localSheetId="31" hidden="1">'Variables principales'!#REF!</definedName>
    <definedName name="CBCR_abeb7613587f4515be8d71d4d74cdbd2" localSheetId="31" hidden="1">'Variables principales'!#REF!</definedName>
    <definedName name="CBCR_ac497eab9a884e5baaf5d07e9cc41118" localSheetId="31" hidden="1">'Variables principales'!#REF!</definedName>
    <definedName name="CBCR_acc04bedd25b4af0876af6e226ccba06" localSheetId="31" hidden="1">'Variables principales'!#REF!</definedName>
    <definedName name="CBCR_acfa15a88920432a9cf9810f2095579f" localSheetId="31" hidden="1">'Variables principales'!#REF!</definedName>
    <definedName name="CBCR_ad2fa68008dc49639415456f115423f7" localSheetId="31" hidden="1">'Variables principales'!#REF!</definedName>
    <definedName name="CBCR_ade1cdfb75904adf89490b144f637357" localSheetId="31" hidden="1">'Variables principales'!#REF!</definedName>
    <definedName name="CBCR_ae29dc5b61d74d558c11eac6840ef43a" localSheetId="31" hidden="1">'Variables principales'!#REF!</definedName>
    <definedName name="CBCR_ae942204a38f40ddbfdacac583cfcb54" localSheetId="31" hidden="1">'Variables principales'!#REF!</definedName>
    <definedName name="CBCR_afc50d4b146b4e849761000e98670e2b" localSheetId="31" hidden="1">'Variables principales'!#REF!</definedName>
    <definedName name="CBCR_b0c8da9355f745df82a9b74b0c261040" localSheetId="31" hidden="1">'Variables principales'!#REF!</definedName>
    <definedName name="CBCR_b1e671a567534b5bbd39098e7ba9a304" localSheetId="31" hidden="1">'Variables principales'!#REF!</definedName>
    <definedName name="CBCR_b22e55cccb674d3ea70b23110884c842" localSheetId="31" hidden="1">'Variables principales'!#REF!</definedName>
    <definedName name="CBCR_b2593d8946f245eaa4a02c6b7b607116" localSheetId="31" hidden="1">'Variables principales'!#REF!</definedName>
    <definedName name="CBCR_b2decfb909494865b80fd78dd9e468da" localSheetId="31" hidden="1">'Variables principales'!#REF!</definedName>
    <definedName name="CBCR_b3943ba0ffea4c1faf5bc93cec7c57b5" localSheetId="31" hidden="1">'Variables principales'!#REF!</definedName>
    <definedName name="CBCR_b3b3690921b448fd8a3b3a0f826caf7b" localSheetId="31" hidden="1">'Variables principales'!#REF!</definedName>
    <definedName name="CBCR_b439eafda8224f3e8c761e1f3d74d057" localSheetId="31" hidden="1">'Variables principales'!#REF!</definedName>
    <definedName name="CBCR_b5016871d5bc4367a3de621cbb075e05" localSheetId="31" hidden="1">'Variables principales'!#REF!</definedName>
    <definedName name="CBCR_b6193d1b66e54ad1a054eace1bcb0273" localSheetId="31" hidden="1">'Variables principales'!#REF!</definedName>
    <definedName name="CBCR_b7511ee9334448f4af94373603274b7c" localSheetId="31" hidden="1">'Variables principales'!#REF!</definedName>
    <definedName name="CBCR_b7b74da203444cd2909c5d68dadf8434" localSheetId="31" hidden="1">'Variables principales'!$A$38</definedName>
    <definedName name="CBCR_bacd39fdb95243b4b7286847277a2f62" localSheetId="31" hidden="1">'Variables principales'!#REF!</definedName>
    <definedName name="CBCR_bbdc5cbb1ece4f85984713ef0c4dab6c" localSheetId="31" hidden="1">'Variables principales'!#REF!</definedName>
    <definedName name="CBCR_bd20ef6876c74d508311c6f1f6428272" localSheetId="31" hidden="1">'Variables principales'!#REF!</definedName>
    <definedName name="CBCR_bdabacd3575049918ced94946d22c7d4" localSheetId="31" hidden="1">'Variables principales'!#REF!</definedName>
    <definedName name="CBCR_c0250117af6a4b969f334f2d2e76d909" localSheetId="31" hidden="1">'Variables principales'!#REF!</definedName>
    <definedName name="CBCR_c07df402b6da4f4a9d7ea91430e1652c" localSheetId="31" hidden="1">'Variables principales'!#REF!</definedName>
    <definedName name="CBCR_c328e33d89214ce6bea613f13586189e" localSheetId="31" hidden="1">'Variables principales'!#REF!</definedName>
    <definedName name="CBCR_c39d074eddf64f4d9c6fbbf787dbdcc9" localSheetId="31" hidden="1">'Variables principales'!#REF!</definedName>
    <definedName name="CBCR_c4b50f88129b4aa1ba42766a9c25acab" localSheetId="31" hidden="1">'Variables principales'!#REF!</definedName>
    <definedName name="CBCR_c5637791eb704158a40f59a507dbde0a" localSheetId="31" hidden="1">'Variables principales'!#REF!</definedName>
    <definedName name="CBCR_c5c3c8680c3c411bbdc758d710d8f8f1" localSheetId="31" hidden="1">'Variables principales'!#REF!</definedName>
    <definedName name="CBCR_c66db041148f4ff693f859ce78ffda4f" localSheetId="31" hidden="1">'Variables principales'!#REF!</definedName>
    <definedName name="CBCR_c709fc2a76374ae9aa7455ce4514790b" localSheetId="31" hidden="1">'Variables principales'!#REF!</definedName>
    <definedName name="CBCR_c9062ac3727e4eddbc784c45555ac165" localSheetId="31" hidden="1">'Variables principales'!#REF!</definedName>
    <definedName name="CBCR_c976e1b71ba14186a3b44b5a2628159e" localSheetId="31" hidden="1">'Variables principales'!#REF!</definedName>
    <definedName name="CBCR_ca6731902b8c4d1490c67c41e6b08f7c" localSheetId="31" hidden="1">'Variables principales'!#REF!</definedName>
    <definedName name="CBCR_cb767e8d0b724aa5bfb1a783e34f90a5" localSheetId="31" hidden="1">'Variables principales'!#REF!</definedName>
    <definedName name="CBCR_cca02eb9cc784536a7ae5d134fd58545" localSheetId="31" hidden="1">'Variables principales'!#REF!</definedName>
    <definedName name="CBCR_ccace1781559481a92228eba77359024" localSheetId="31" hidden="1">'Variables principales'!#REF!</definedName>
    <definedName name="CBCR_ccf7d419b12e4ea49b54ee635b31791e" localSheetId="31" hidden="1">'Variables principales'!#REF!</definedName>
    <definedName name="CBCR_ccfcc9b563e14c1dae816859572e24fe" localSheetId="31" hidden="1">'Variables principales'!#REF!</definedName>
    <definedName name="CBCR_cde49373bc704cd3a5b86f8faa197e28" localSheetId="31" hidden="1">'Variables principales'!#REF!</definedName>
    <definedName name="CBCR_cef884e9f3ab417984929f7565efbe1a" localSheetId="31" hidden="1">'Variables principales'!#REF!</definedName>
    <definedName name="CBCR_cff9b72842f24de5809a005bef937e9d" localSheetId="31" hidden="1">'Variables principales'!#REF!</definedName>
    <definedName name="CBCR_d03b5e573298453bae98bb674098e8d4" localSheetId="31" hidden="1">'Variables principales'!#REF!</definedName>
    <definedName name="CBCR_d1b953e8f0e24ce599dc93ae78e8008c" localSheetId="31" hidden="1">'Variables principales'!#REF!</definedName>
    <definedName name="CBCR_d2536f7ef11241a380fd21ed95698f0a" localSheetId="31" hidden="1">'Variables principales'!#REF!</definedName>
    <definedName name="CBCR_d414c3c8f5ba4f3f81a7efbbae3eef41" localSheetId="31" hidden="1">'Variables principales'!#REF!</definedName>
    <definedName name="CBCR_d5208fc4877444948279e1fe28165547" localSheetId="31" hidden="1">'Variables principales'!#REF!</definedName>
    <definedName name="CBCR_d569e8350e434f6eb3106c6549b04272" localSheetId="31" hidden="1">'Variables principales'!#REF!</definedName>
    <definedName name="CBCR_d62ab96a3d21441aaa6e43c5450a7791" localSheetId="31" hidden="1">'Variables principales'!#REF!</definedName>
    <definedName name="CBCR_d646c239d12b4f808684c6a08e81db9f" localSheetId="31" hidden="1">'Variables principales'!#REF!</definedName>
    <definedName name="CBCR_dc142f32b8b84b08996f480f50ea7e8d" localSheetId="31" hidden="1">'Variables principales'!#REF!</definedName>
    <definedName name="CBCR_dc735f1dcb2e4382a4ef9bbb0138e598" localSheetId="31" hidden="1">'Variables principales'!#REF!</definedName>
    <definedName name="CBCR_dc7b09934522453b80cde9ae75fa3e94" localSheetId="31" hidden="1">'Variables principales'!#REF!</definedName>
    <definedName name="CBCR_dd0c00bf170943bb91476259047c5973" localSheetId="31" hidden="1">'Variables principales'!#REF!</definedName>
    <definedName name="CBCR_ddc198a3bc5b43148ec60af9964e566c" localSheetId="31" hidden="1">'Variables principales'!#REF!</definedName>
    <definedName name="CBCR_ddc442fda2ee4345ae05b29dd09fa448" localSheetId="31" hidden="1">'Variables principales'!$I$36</definedName>
    <definedName name="CBCR_dfea5bb3ca0e4ba1a6e7ab552f35b796" localSheetId="31" hidden="1">'Variables principales'!#REF!</definedName>
    <definedName name="CBCR_e0907a52723e42cb83b1105362c0b884" localSheetId="31" hidden="1">'Variables principales'!#REF!</definedName>
    <definedName name="CBCR_e476fdf9244c41d7b398fc0bbc62ae0a" localSheetId="31" hidden="1">'Variables principales'!#REF!</definedName>
    <definedName name="CBCR_e4f90f196d5f45e69ba77796b9352474" localSheetId="31" hidden="1">'Variables principales'!#REF!</definedName>
    <definedName name="CBCR_e56cfe8bfb5b483e9952e63dd60f4500" localSheetId="31" hidden="1">'Variables principales'!#REF!</definedName>
    <definedName name="CBCR_e897e27bc74b4b1ba8301e4a5ac78f92" localSheetId="31" hidden="1">'Variables principales'!#REF!</definedName>
    <definedName name="CBCR_eac0e51cc25e46fc98820c227ebee632" localSheetId="31" hidden="1">'Variables principales'!#REF!</definedName>
    <definedName name="CBCR_eb9d3bbea25c4108a0b1bff68807fd01" localSheetId="31" hidden="1">'Variables principales'!#REF!</definedName>
    <definedName name="CBCR_ebe684756b6d41989e9cfac5db32c30d" localSheetId="31" hidden="1">'Variables principales'!$H$38</definedName>
    <definedName name="CBCR_eca542961976478abe1ddab87a3b5394" localSheetId="31" hidden="1">'Variables principales'!#REF!</definedName>
    <definedName name="CBCR_edb37a615d234f598617563f99d9e098" localSheetId="31" hidden="1">'Variables principales'!#REF!</definedName>
    <definedName name="CBCR_ee76b8dfd6d94b8ca378ddf0ea7c2784" localSheetId="31" hidden="1">'Variables principales'!#REF!</definedName>
    <definedName name="CBCR_ee97c401a6534c019d576f469358eda4" localSheetId="31" hidden="1">'Variables principales'!#REF!</definedName>
    <definedName name="CBCR_eea406b63a0145459d06133e83abf20d" localSheetId="31" hidden="1">'Variables principales'!#REF!</definedName>
    <definedName name="CBCR_eed6f9f9e0844ef38013ecfb64636672" localSheetId="31" hidden="1">'Variables principales'!#REF!</definedName>
    <definedName name="CBCR_f083ee8db58f47e8a152b21175c16a33" localSheetId="31" hidden="1">'Variables principales'!#REF!</definedName>
    <definedName name="CBCR_f28cc02ff4d94f638a958c6c5c35f3f8" localSheetId="31" hidden="1">'Variables principales'!#REF!</definedName>
    <definedName name="CBCR_f33b1c2ac4864db784cedb8fd135baa4" localSheetId="31" hidden="1">'Variables principales'!#REF!</definedName>
    <definedName name="CBCR_f3a1c48a9ee94dbebddb1b9b72e02b42" localSheetId="31" hidden="1">'Variables principales'!#REF!</definedName>
    <definedName name="CBCR_f3b2041b23c4416297995bf187d5f4e0" localSheetId="31" hidden="1">'Variables principales'!#REF!</definedName>
    <definedName name="CBCR_f455d95da0ef4dfc9cbf6208567bfb7b" localSheetId="31" hidden="1">'Variables principales'!#REF!</definedName>
    <definedName name="CBCR_f72681352413497785f59fbb13491d6e" localSheetId="31" hidden="1">'Variables principales'!#REF!</definedName>
    <definedName name="CBCR_f8a0eee7069942aaafa8808e18311f97" localSheetId="31" hidden="1">'Variables principales'!#REF!</definedName>
    <definedName name="CBCR_f9f118edb8d9435391c6c557f269a423" localSheetId="31" hidden="1">'Variables principales'!#REF!</definedName>
    <definedName name="CBCR_fa885a3fd9a34602838eca994ae8e8dd" localSheetId="31" hidden="1">'Variables principales'!#REF!</definedName>
    <definedName name="CBCR_fb749e9e53d14bc5830594fb2ef8d908" localSheetId="31" hidden="1">'Variables principales'!#REF!</definedName>
    <definedName name="CBCR_fd20295d7fe3455894902936125b3c34" localSheetId="31" hidden="1">'Variables principales'!#REF!</definedName>
    <definedName name="CBCR_fdabcaa7574542dda7055a87e45ed362" localSheetId="31" hidden="1">'Variables principales'!#REF!</definedName>
    <definedName name="CBCR_fdc60d394f444e498a1aef4ce6b1da47" localSheetId="31" hidden="1">'Variables principales'!#REF!</definedName>
    <definedName name="CBCR_fe1bb06627c04b54b15b741923317c62" localSheetId="31" hidden="1">'Variables principales'!#REF!</definedName>
    <definedName name="CBCR_feca869573664f969e31d6176cacc26f" localSheetId="31" hidden="1">'Variables principales'!#REF!</definedName>
    <definedName name="CBCR_ff29c12c5a354837892aef37ab8ee32a" localSheetId="31" hidden="1">'Variables principales'!#REF!</definedName>
    <definedName name="CBx_Sheet_Guid" localSheetId="31" hidden="1">"'69ae9ccc-599a-4ad2-bdb4-bdc3e52b2958"</definedName>
    <definedName name="CBx_SheetRef" localSheetId="31" hidden="1">[1]CB_DATA_!$E$14</definedName>
    <definedName name="CBx_StorageType" localSheetId="31" hidden="1">2</definedName>
    <definedName name="Listabase">[2]Insumos!$A$3:$A$289</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1" i="32" l="1"/>
  <c r="B9" i="7"/>
  <c r="F6" i="7"/>
  <c r="H6" i="7" s="1"/>
  <c r="B19" i="3"/>
  <c r="C19" i="3"/>
  <c r="B49" i="4"/>
  <c r="B250" i="4"/>
  <c r="B249" i="4"/>
  <c r="B248" i="4"/>
  <c r="B225" i="4"/>
  <c r="B224" i="4"/>
  <c r="B223" i="4"/>
  <c r="B200" i="4"/>
  <c r="B199" i="4"/>
  <c r="B198" i="4"/>
  <c r="B175" i="4"/>
  <c r="B174" i="4"/>
  <c r="B173" i="4"/>
  <c r="B150" i="4"/>
  <c r="B149" i="4"/>
  <c r="B148" i="4"/>
  <c r="B125" i="4"/>
  <c r="B124" i="4"/>
  <c r="K40" i="36"/>
  <c r="L40" i="36"/>
  <c r="M40" i="36"/>
  <c r="N40" i="36"/>
  <c r="K69" i="36"/>
  <c r="L69" i="36"/>
  <c r="M69" i="36"/>
  <c r="N69" i="36"/>
  <c r="K90" i="36"/>
  <c r="L90" i="36"/>
  <c r="M90" i="36"/>
  <c r="N90" i="36"/>
  <c r="K90" i="35"/>
  <c r="L90" i="35"/>
  <c r="M90" i="35"/>
  <c r="N90" i="35"/>
  <c r="K69" i="35"/>
  <c r="L69" i="35"/>
  <c r="M69" i="35"/>
  <c r="N69" i="35"/>
  <c r="K40" i="35"/>
  <c r="L40" i="35"/>
  <c r="M40" i="35"/>
  <c r="N40" i="35"/>
  <c r="K94" i="33"/>
  <c r="L94" i="33"/>
  <c r="M94" i="33"/>
  <c r="N94" i="33"/>
  <c r="K72" i="33"/>
  <c r="L72" i="33"/>
  <c r="M72" i="33"/>
  <c r="N72" i="33"/>
  <c r="K42" i="33"/>
  <c r="L42" i="33"/>
  <c r="M42" i="33"/>
  <c r="N42" i="33"/>
  <c r="X88" i="43"/>
  <c r="W88" i="43"/>
  <c r="V88" i="43"/>
  <c r="U88" i="43"/>
  <c r="T88" i="43"/>
  <c r="S88" i="43"/>
  <c r="R88" i="43"/>
  <c r="Q88" i="43"/>
  <c r="P88" i="43"/>
  <c r="O88" i="43"/>
  <c r="N88" i="43"/>
  <c r="M88" i="43"/>
  <c r="L88" i="43"/>
  <c r="K88" i="43"/>
  <c r="J88" i="43"/>
  <c r="I88" i="43"/>
  <c r="H88" i="43"/>
  <c r="G88" i="43"/>
  <c r="F88" i="43"/>
  <c r="E88" i="43"/>
  <c r="E89" i="43" s="1"/>
  <c r="E90" i="43" s="1"/>
  <c r="D88" i="43"/>
  <c r="X67" i="43"/>
  <c r="W67" i="43"/>
  <c r="V67" i="43"/>
  <c r="U67" i="43"/>
  <c r="T67" i="43"/>
  <c r="S67" i="43"/>
  <c r="R67" i="43"/>
  <c r="Q67" i="43"/>
  <c r="P67" i="43"/>
  <c r="O67" i="43"/>
  <c r="N67" i="43"/>
  <c r="M67" i="43"/>
  <c r="L67" i="43"/>
  <c r="K67" i="43"/>
  <c r="J67" i="43"/>
  <c r="I67" i="43"/>
  <c r="H67" i="43"/>
  <c r="G67" i="43"/>
  <c r="F67" i="43"/>
  <c r="E67" i="43"/>
  <c r="E68" i="43" s="1"/>
  <c r="E69" i="43" s="1"/>
  <c r="D67" i="43"/>
  <c r="X38" i="43"/>
  <c r="W38" i="43"/>
  <c r="V38" i="43"/>
  <c r="U38" i="43"/>
  <c r="T38" i="43"/>
  <c r="S38" i="43"/>
  <c r="R38" i="43"/>
  <c r="Q38" i="43"/>
  <c r="P38" i="43"/>
  <c r="O38" i="43"/>
  <c r="N38" i="43"/>
  <c r="M38" i="43"/>
  <c r="L38" i="43"/>
  <c r="K38" i="43"/>
  <c r="J38" i="43"/>
  <c r="I38" i="43"/>
  <c r="H38" i="43"/>
  <c r="G38" i="43"/>
  <c r="F38" i="43"/>
  <c r="E38" i="43"/>
  <c r="E39" i="43" s="1"/>
  <c r="E40" i="43" s="1"/>
  <c r="X88" i="42"/>
  <c r="W88" i="42"/>
  <c r="V88" i="42"/>
  <c r="U88" i="42"/>
  <c r="T88" i="42"/>
  <c r="S88" i="42"/>
  <c r="R88" i="42"/>
  <c r="Q88" i="42"/>
  <c r="P88" i="42"/>
  <c r="O88" i="42"/>
  <c r="N88" i="42"/>
  <c r="M88" i="42"/>
  <c r="L88" i="42"/>
  <c r="K88" i="42"/>
  <c r="J88" i="42"/>
  <c r="I88" i="42"/>
  <c r="H88" i="42"/>
  <c r="G88" i="42"/>
  <c r="F88" i="42"/>
  <c r="E88" i="42"/>
  <c r="E89" i="42" s="1"/>
  <c r="E90" i="42" s="1"/>
  <c r="D88" i="42"/>
  <c r="X67" i="42"/>
  <c r="W67" i="42"/>
  <c r="V67" i="42"/>
  <c r="U67" i="42"/>
  <c r="T67" i="42"/>
  <c r="S67" i="42"/>
  <c r="R67" i="42"/>
  <c r="Q67" i="42"/>
  <c r="P67" i="42"/>
  <c r="O67" i="42"/>
  <c r="N67" i="42"/>
  <c r="M67" i="42"/>
  <c r="L67" i="42"/>
  <c r="K67" i="42"/>
  <c r="J67" i="42"/>
  <c r="I67" i="42"/>
  <c r="H67" i="42"/>
  <c r="G67" i="42"/>
  <c r="F67" i="42"/>
  <c r="F68" i="42" s="1"/>
  <c r="F69" i="42" s="1"/>
  <c r="E67" i="42"/>
  <c r="E68" i="42" s="1"/>
  <c r="E69" i="42" s="1"/>
  <c r="D67" i="42"/>
  <c r="X38" i="42"/>
  <c r="W38" i="42"/>
  <c r="V38" i="42"/>
  <c r="U38" i="42"/>
  <c r="T38" i="42"/>
  <c r="S38" i="42"/>
  <c r="R38" i="42"/>
  <c r="Q38" i="42"/>
  <c r="P38" i="42"/>
  <c r="O38" i="42"/>
  <c r="N38" i="42"/>
  <c r="M38" i="42"/>
  <c r="L38" i="42"/>
  <c r="K38" i="42"/>
  <c r="J38" i="42"/>
  <c r="I38" i="42"/>
  <c r="H38" i="42"/>
  <c r="G38" i="42"/>
  <c r="F38" i="42"/>
  <c r="F39" i="42" s="1"/>
  <c r="F40" i="42" s="1"/>
  <c r="E38" i="42"/>
  <c r="E39" i="42" s="1"/>
  <c r="E40" i="42" s="1"/>
  <c r="D38" i="42"/>
  <c r="X88" i="41"/>
  <c r="W88" i="41"/>
  <c r="V88" i="41"/>
  <c r="U88" i="41"/>
  <c r="T88" i="41"/>
  <c r="S88" i="41"/>
  <c r="R88" i="41"/>
  <c r="Q88" i="41"/>
  <c r="P88" i="41"/>
  <c r="O88" i="41"/>
  <c r="N88" i="41"/>
  <c r="M88" i="41"/>
  <c r="L88" i="41"/>
  <c r="K88" i="41"/>
  <c r="J88" i="41"/>
  <c r="I88" i="41"/>
  <c r="H88" i="41"/>
  <c r="G88" i="41"/>
  <c r="F88" i="41"/>
  <c r="E88" i="41"/>
  <c r="E89" i="41" s="1"/>
  <c r="E90" i="41" s="1"/>
  <c r="D88" i="41"/>
  <c r="X67" i="41"/>
  <c r="W67" i="41"/>
  <c r="V67" i="41"/>
  <c r="U67" i="41"/>
  <c r="T67" i="41"/>
  <c r="S67" i="41"/>
  <c r="R67" i="41"/>
  <c r="Q67" i="41"/>
  <c r="P67" i="41"/>
  <c r="O67" i="41"/>
  <c r="N67" i="41"/>
  <c r="M67" i="41"/>
  <c r="L67" i="41"/>
  <c r="K67" i="41"/>
  <c r="J67" i="41"/>
  <c r="I67" i="41"/>
  <c r="H67" i="41"/>
  <c r="G67" i="41"/>
  <c r="F67" i="41"/>
  <c r="F68" i="41" s="1"/>
  <c r="F69" i="41" s="1"/>
  <c r="E67" i="41"/>
  <c r="E68" i="41" s="1"/>
  <c r="E69" i="41" s="1"/>
  <c r="D67" i="41"/>
  <c r="X38" i="41"/>
  <c r="W38" i="41"/>
  <c r="V38" i="41"/>
  <c r="U38" i="41"/>
  <c r="T38" i="41"/>
  <c r="S38" i="41"/>
  <c r="R38" i="41"/>
  <c r="Q38" i="41"/>
  <c r="P38" i="41"/>
  <c r="O38" i="41"/>
  <c r="N38" i="41"/>
  <c r="M38" i="41"/>
  <c r="L38" i="41"/>
  <c r="K38" i="41"/>
  <c r="J38" i="41"/>
  <c r="I38" i="41"/>
  <c r="H38" i="41"/>
  <c r="G38" i="41"/>
  <c r="F38" i="41"/>
  <c r="E38" i="41"/>
  <c r="E39" i="41" s="1"/>
  <c r="E40" i="41" s="1"/>
  <c r="D38" i="41"/>
  <c r="X88" i="40"/>
  <c r="W88" i="40"/>
  <c r="V88" i="40"/>
  <c r="U88" i="40"/>
  <c r="T88" i="40"/>
  <c r="S88" i="40"/>
  <c r="R88" i="40"/>
  <c r="Q88" i="40"/>
  <c r="P88" i="40"/>
  <c r="O88" i="40"/>
  <c r="N88" i="40"/>
  <c r="M88" i="40"/>
  <c r="L88" i="40"/>
  <c r="K88" i="40"/>
  <c r="J88" i="40"/>
  <c r="I88" i="40"/>
  <c r="H88" i="40"/>
  <c r="G88" i="40"/>
  <c r="F88" i="40"/>
  <c r="E88" i="40"/>
  <c r="E89" i="40" s="1"/>
  <c r="E90" i="40" s="1"/>
  <c r="G89" i="39"/>
  <c r="H89" i="39" s="1"/>
  <c r="I89" i="39" s="1"/>
  <c r="J89" i="39" s="1"/>
  <c r="K89" i="39" s="1"/>
  <c r="L89" i="39" s="1"/>
  <c r="M89" i="39" s="1"/>
  <c r="N89" i="39" s="1"/>
  <c r="O89" i="39" s="1"/>
  <c r="P89" i="39" s="1"/>
  <c r="Q89" i="39" s="1"/>
  <c r="R89" i="39" s="1"/>
  <c r="S89" i="39" s="1"/>
  <c r="T89" i="39" s="1"/>
  <c r="U89" i="39" s="1"/>
  <c r="V89" i="39" s="1"/>
  <c r="W89" i="39" s="1"/>
  <c r="X89" i="39" s="1"/>
  <c r="F89" i="39"/>
  <c r="E89" i="39"/>
  <c r="F88" i="39"/>
  <c r="G88" i="39"/>
  <c r="H88" i="39"/>
  <c r="I88" i="39"/>
  <c r="J88" i="39"/>
  <c r="K88" i="39"/>
  <c r="L88" i="39"/>
  <c r="M88" i="39"/>
  <c r="N88" i="39"/>
  <c r="O88" i="39"/>
  <c r="P88" i="39"/>
  <c r="Q88" i="39"/>
  <c r="R88" i="39"/>
  <c r="S88" i="39"/>
  <c r="T88" i="39"/>
  <c r="U88" i="39"/>
  <c r="V88" i="39"/>
  <c r="W88" i="39"/>
  <c r="X88" i="39"/>
  <c r="E88" i="39"/>
  <c r="D88" i="39"/>
  <c r="G89" i="38"/>
  <c r="H89" i="38"/>
  <c r="I89" i="38"/>
  <c r="J89" i="38"/>
  <c r="K89" i="38" s="1"/>
  <c r="L89" i="38" s="1"/>
  <c r="M89" i="38" s="1"/>
  <c r="N89" i="38" s="1"/>
  <c r="O89" i="38" s="1"/>
  <c r="P89" i="38" s="1"/>
  <c r="Q89" i="38" s="1"/>
  <c r="R89" i="38" s="1"/>
  <c r="S89" i="38" s="1"/>
  <c r="T89" i="38" s="1"/>
  <c r="U89" i="38" s="1"/>
  <c r="V89" i="38" s="1"/>
  <c r="W89" i="38" s="1"/>
  <c r="X89" i="38" s="1"/>
  <c r="F89" i="38"/>
  <c r="E89" i="38"/>
  <c r="F88" i="38"/>
  <c r="G88" i="38"/>
  <c r="H88" i="38"/>
  <c r="I88" i="38"/>
  <c r="J88" i="38"/>
  <c r="K88" i="38"/>
  <c r="L88" i="38"/>
  <c r="M88" i="38"/>
  <c r="N88" i="38"/>
  <c r="O88" i="38"/>
  <c r="P88" i="38"/>
  <c r="Q88" i="38"/>
  <c r="R88" i="38"/>
  <c r="S88" i="38"/>
  <c r="T88" i="38"/>
  <c r="U88" i="38"/>
  <c r="V88" i="38"/>
  <c r="W88" i="38"/>
  <c r="X88" i="38"/>
  <c r="E88" i="38"/>
  <c r="G68" i="37"/>
  <c r="G39" i="37"/>
  <c r="H39" i="37" s="1"/>
  <c r="I39" i="37" s="1"/>
  <c r="J39" i="37" s="1"/>
  <c r="K39" i="37" s="1"/>
  <c r="L39" i="37" s="1"/>
  <c r="M39" i="37" s="1"/>
  <c r="N39" i="37" s="1"/>
  <c r="O39" i="37" s="1"/>
  <c r="P39" i="37" s="1"/>
  <c r="Q39" i="37" s="1"/>
  <c r="R39" i="37" s="1"/>
  <c r="S39" i="37" s="1"/>
  <c r="T39" i="37" s="1"/>
  <c r="U39" i="37" s="1"/>
  <c r="V39" i="37" s="1"/>
  <c r="W39" i="37" s="1"/>
  <c r="X39" i="37" s="1"/>
  <c r="F39" i="37"/>
  <c r="E39" i="37"/>
  <c r="F38" i="37"/>
  <c r="G38" i="37"/>
  <c r="H38" i="37"/>
  <c r="I38" i="37"/>
  <c r="J38" i="37"/>
  <c r="K38" i="37"/>
  <c r="L38" i="37"/>
  <c r="M38" i="37"/>
  <c r="N38" i="37"/>
  <c r="O38" i="37"/>
  <c r="P38" i="37"/>
  <c r="Q38" i="37"/>
  <c r="R38" i="37"/>
  <c r="S38" i="37"/>
  <c r="T38" i="37"/>
  <c r="U38" i="37"/>
  <c r="V38" i="37"/>
  <c r="W38" i="37"/>
  <c r="X38" i="37"/>
  <c r="E38" i="37"/>
  <c r="D38" i="37"/>
  <c r="G89" i="36"/>
  <c r="H89" i="36"/>
  <c r="I89" i="36"/>
  <c r="J89" i="36"/>
  <c r="K89" i="36" s="1"/>
  <c r="L89" i="36" s="1"/>
  <c r="M89" i="36" s="1"/>
  <c r="N89" i="36" s="1"/>
  <c r="O89" i="36" s="1"/>
  <c r="P89" i="36" s="1"/>
  <c r="Q89" i="36" s="1"/>
  <c r="R89" i="36" s="1"/>
  <c r="S89" i="36" s="1"/>
  <c r="T89" i="36" s="1"/>
  <c r="U89" i="36" s="1"/>
  <c r="V89" i="36" s="1"/>
  <c r="W89" i="36" s="1"/>
  <c r="X89" i="36" s="1"/>
  <c r="F89" i="36"/>
  <c r="E89" i="36"/>
  <c r="F88" i="36"/>
  <c r="G88" i="36"/>
  <c r="H88" i="36"/>
  <c r="I88" i="36"/>
  <c r="J88" i="36"/>
  <c r="K88" i="36"/>
  <c r="L88" i="36"/>
  <c r="M88" i="36"/>
  <c r="N88" i="36"/>
  <c r="O88" i="36"/>
  <c r="P88" i="36"/>
  <c r="Q88" i="36"/>
  <c r="R88" i="36"/>
  <c r="S88" i="36"/>
  <c r="T88" i="36"/>
  <c r="U88" i="36"/>
  <c r="V88" i="36"/>
  <c r="W88" i="36"/>
  <c r="X88" i="36"/>
  <c r="E88" i="36"/>
  <c r="G89" i="35"/>
  <c r="H89" i="35"/>
  <c r="I89" i="35"/>
  <c r="J89" i="35"/>
  <c r="K89" i="35" s="1"/>
  <c r="L89" i="35" s="1"/>
  <c r="M89" i="35" s="1"/>
  <c r="N89" i="35" s="1"/>
  <c r="O89" i="35" s="1"/>
  <c r="P89" i="35" s="1"/>
  <c r="Q89" i="35" s="1"/>
  <c r="R89" i="35" s="1"/>
  <c r="S89" i="35" s="1"/>
  <c r="T89" i="35" s="1"/>
  <c r="U89" i="35" s="1"/>
  <c r="V89" i="35" s="1"/>
  <c r="W89" i="35" s="1"/>
  <c r="X89" i="35" s="1"/>
  <c r="F89" i="35"/>
  <c r="E89" i="35"/>
  <c r="F88" i="35"/>
  <c r="G88" i="35"/>
  <c r="H88" i="35"/>
  <c r="I88" i="35"/>
  <c r="J88" i="35"/>
  <c r="K88" i="35"/>
  <c r="L88" i="35"/>
  <c r="M88" i="35"/>
  <c r="D88" i="35" s="1"/>
  <c r="N88" i="35"/>
  <c r="O88" i="35"/>
  <c r="P88" i="35"/>
  <c r="Q88" i="35"/>
  <c r="R88" i="35"/>
  <c r="S88" i="35"/>
  <c r="T88" i="35"/>
  <c r="U88" i="35"/>
  <c r="V88" i="35"/>
  <c r="W88" i="35"/>
  <c r="X88" i="35"/>
  <c r="E88" i="35"/>
  <c r="G71" i="33"/>
  <c r="H71" i="33"/>
  <c r="I71" i="33"/>
  <c r="J71" i="33"/>
  <c r="K71" i="33" s="1"/>
  <c r="L71" i="33" s="1"/>
  <c r="M71" i="33" s="1"/>
  <c r="N71" i="33" s="1"/>
  <c r="O71" i="33" s="1"/>
  <c r="P71" i="33" s="1"/>
  <c r="Q71" i="33" s="1"/>
  <c r="R71" i="33" s="1"/>
  <c r="S71" i="33" s="1"/>
  <c r="T71" i="33" s="1"/>
  <c r="U71" i="33" s="1"/>
  <c r="V71" i="33" s="1"/>
  <c r="W71" i="33" s="1"/>
  <c r="X71" i="33" s="1"/>
  <c r="G93" i="33"/>
  <c r="H93" i="33" s="1"/>
  <c r="I93" i="33" s="1"/>
  <c r="J93" i="33" s="1"/>
  <c r="K93" i="33" s="1"/>
  <c r="L93" i="33" s="1"/>
  <c r="M93" i="33" s="1"/>
  <c r="N93" i="33" s="1"/>
  <c r="O93" i="33" s="1"/>
  <c r="P93" i="33" s="1"/>
  <c r="Q93" i="33" s="1"/>
  <c r="R93" i="33" s="1"/>
  <c r="S93" i="33" s="1"/>
  <c r="T93" i="33" s="1"/>
  <c r="U93" i="33" s="1"/>
  <c r="V93" i="33" s="1"/>
  <c r="W93" i="33" s="1"/>
  <c r="X93" i="33" s="1"/>
  <c r="F93" i="33"/>
  <c r="E93" i="33"/>
  <c r="F92" i="33"/>
  <c r="G92" i="33"/>
  <c r="H92" i="33"/>
  <c r="I92" i="33"/>
  <c r="J92" i="33"/>
  <c r="K92" i="33"/>
  <c r="L92" i="33"/>
  <c r="M92" i="33"/>
  <c r="N92" i="33"/>
  <c r="O92" i="33"/>
  <c r="P92" i="33"/>
  <c r="Q92" i="33"/>
  <c r="R92" i="33"/>
  <c r="S92" i="33"/>
  <c r="T92" i="33"/>
  <c r="U92" i="33"/>
  <c r="V92" i="33"/>
  <c r="W92" i="33"/>
  <c r="X92" i="33"/>
  <c r="E92" i="33"/>
  <c r="D92" i="33"/>
  <c r="G200" i="28"/>
  <c r="D3" i="26"/>
  <c r="B1" i="43"/>
  <c r="B1" i="42"/>
  <c r="B1" i="41"/>
  <c r="B1" i="40"/>
  <c r="B1" i="39"/>
  <c r="B1" i="38"/>
  <c r="B1" i="37"/>
  <c r="B1" i="36"/>
  <c r="B1" i="35"/>
  <c r="B1" i="33"/>
  <c r="F89" i="43" l="1"/>
  <c r="F90" i="43" s="1"/>
  <c r="F68" i="43"/>
  <c r="F69" i="43" s="1"/>
  <c r="F39" i="43"/>
  <c r="F40" i="43" s="1"/>
  <c r="D38" i="43"/>
  <c r="F89" i="42"/>
  <c r="F90" i="42" s="1"/>
  <c r="G68" i="42"/>
  <c r="G69" i="42" s="1"/>
  <c r="G39" i="42"/>
  <c r="G40" i="42" s="1"/>
  <c r="F89" i="41"/>
  <c r="F90" i="41" s="1"/>
  <c r="G68" i="41"/>
  <c r="G69" i="41" s="1"/>
  <c r="H68" i="41"/>
  <c r="H69" i="41" s="1"/>
  <c r="F39" i="41"/>
  <c r="F40" i="41" s="1"/>
  <c r="F89" i="40"/>
  <c r="F90" i="40" s="1"/>
  <c r="D88" i="40"/>
  <c r="D88" i="38"/>
  <c r="D88" i="36"/>
  <c r="B33" i="27"/>
  <c r="B3" i="26"/>
  <c r="B17" i="26" s="1"/>
  <c r="E71" i="32"/>
  <c r="H12" i="32"/>
  <c r="E12" i="32"/>
  <c r="H189" i="32"/>
  <c r="E189" i="32"/>
  <c r="H169" i="32"/>
  <c r="E169" i="32"/>
  <c r="H150" i="32"/>
  <c r="E150" i="32"/>
  <c r="H130" i="32"/>
  <c r="E130" i="32"/>
  <c r="H111" i="32"/>
  <c r="E111" i="32"/>
  <c r="H90" i="32"/>
  <c r="E90" i="32"/>
  <c r="H71" i="32"/>
  <c r="H32" i="32"/>
  <c r="E32" i="32"/>
  <c r="H52" i="32"/>
  <c r="E52" i="32"/>
  <c r="C133" i="4"/>
  <c r="D133" i="4"/>
  <c r="E133" i="4"/>
  <c r="F133" i="4"/>
  <c r="G133" i="4"/>
  <c r="H133" i="4"/>
  <c r="I133" i="4"/>
  <c r="J133" i="4"/>
  <c r="K133" i="4"/>
  <c r="B133" i="4"/>
  <c r="E32" i="43"/>
  <c r="E55" i="43" s="1"/>
  <c r="E82" i="43" s="1"/>
  <c r="E28" i="43"/>
  <c r="D28" i="43" s="1"/>
  <c r="E27" i="43"/>
  <c r="E26" i="43"/>
  <c r="E12" i="43"/>
  <c r="H12" i="43" s="1"/>
  <c r="K12" i="43" s="1"/>
  <c r="N12" i="43" s="1"/>
  <c r="Q12" i="43" s="1"/>
  <c r="T12" i="43" s="1"/>
  <c r="W12" i="43" s="1"/>
  <c r="E8" i="43"/>
  <c r="F8" i="43" s="1"/>
  <c r="G8" i="43" s="1"/>
  <c r="H8" i="43" s="1"/>
  <c r="I8" i="43" s="1"/>
  <c r="J8" i="43" s="1"/>
  <c r="K8" i="43" s="1"/>
  <c r="L8" i="43" s="1"/>
  <c r="M8" i="43" s="1"/>
  <c r="N8" i="43" s="1"/>
  <c r="O8" i="43" s="1"/>
  <c r="P8" i="43" s="1"/>
  <c r="Q8" i="43" s="1"/>
  <c r="R8" i="43" s="1"/>
  <c r="S8" i="43" s="1"/>
  <c r="T8" i="43" s="1"/>
  <c r="U8" i="43" s="1"/>
  <c r="V8" i="43" s="1"/>
  <c r="W8" i="43" s="1"/>
  <c r="X8" i="43" s="1"/>
  <c r="E7" i="43"/>
  <c r="F81" i="43"/>
  <c r="F75" i="43"/>
  <c r="G75" i="43" s="1"/>
  <c r="F63" i="43"/>
  <c r="G63" i="43" s="1"/>
  <c r="G51" i="43" s="1"/>
  <c r="F54" i="43"/>
  <c r="E51" i="43"/>
  <c r="X50" i="43"/>
  <c r="X78" i="43" s="1"/>
  <c r="W50" i="43"/>
  <c r="W78" i="43" s="1"/>
  <c r="V50" i="43"/>
  <c r="V78" i="43" s="1"/>
  <c r="U50" i="43"/>
  <c r="U78" i="43" s="1"/>
  <c r="T50" i="43"/>
  <c r="T78" i="43" s="1"/>
  <c r="S50" i="43"/>
  <c r="S78" i="43" s="1"/>
  <c r="R50" i="43"/>
  <c r="R78" i="43" s="1"/>
  <c r="Q50" i="43"/>
  <c r="Q78" i="43" s="1"/>
  <c r="P50" i="43"/>
  <c r="P78" i="43" s="1"/>
  <c r="O50" i="43"/>
  <c r="O78" i="43" s="1"/>
  <c r="N50" i="43"/>
  <c r="N78" i="43" s="1"/>
  <c r="M50" i="43"/>
  <c r="M78" i="43" s="1"/>
  <c r="L50" i="43"/>
  <c r="L78" i="43" s="1"/>
  <c r="K50" i="43"/>
  <c r="K78" i="43" s="1"/>
  <c r="J50" i="43"/>
  <c r="J78" i="43" s="1"/>
  <c r="I50" i="43"/>
  <c r="I78" i="43" s="1"/>
  <c r="H50" i="43"/>
  <c r="H78" i="43" s="1"/>
  <c r="G50" i="43"/>
  <c r="G78" i="43" s="1"/>
  <c r="F50" i="43"/>
  <c r="F78" i="43" s="1"/>
  <c r="F47" i="43"/>
  <c r="G47" i="43" s="1"/>
  <c r="H47" i="43" s="1"/>
  <c r="E33" i="43"/>
  <c r="E56" i="43" s="1"/>
  <c r="E83" i="43" s="1"/>
  <c r="A32" i="43"/>
  <c r="F31" i="43"/>
  <c r="G31" i="43" s="1"/>
  <c r="H31" i="43" s="1"/>
  <c r="I31" i="43" s="1"/>
  <c r="A28" i="43"/>
  <c r="A50" i="43" s="1"/>
  <c r="A78" i="43" s="1"/>
  <c r="E49" i="43"/>
  <c r="E77" i="43" s="1"/>
  <c r="A27" i="43"/>
  <c r="A49" i="43" s="1"/>
  <c r="A77" i="43" s="1"/>
  <c r="F26" i="43"/>
  <c r="E48" i="43"/>
  <c r="A26" i="43"/>
  <c r="A48" i="43" s="1"/>
  <c r="A76" i="43" s="1"/>
  <c r="F25" i="43"/>
  <c r="G25" i="43" s="1"/>
  <c r="E13" i="43"/>
  <c r="F13" i="43" s="1"/>
  <c r="G13" i="43" s="1"/>
  <c r="H13" i="43" s="1"/>
  <c r="I13" i="43" s="1"/>
  <c r="J13" i="43" s="1"/>
  <c r="K13" i="43" s="1"/>
  <c r="L13" i="43" s="1"/>
  <c r="M13" i="43" s="1"/>
  <c r="N13" i="43" s="1"/>
  <c r="O13" i="43" s="1"/>
  <c r="P13" i="43" s="1"/>
  <c r="Q13" i="43" s="1"/>
  <c r="R13" i="43" s="1"/>
  <c r="S13" i="43" s="1"/>
  <c r="T13" i="43" s="1"/>
  <c r="U13" i="43" s="1"/>
  <c r="V13" i="43" s="1"/>
  <c r="W13" i="43" s="1"/>
  <c r="X13" i="43" s="1"/>
  <c r="A12" i="43"/>
  <c r="F11" i="43"/>
  <c r="G11" i="43" s="1"/>
  <c r="E9" i="43"/>
  <c r="A8" i="43"/>
  <c r="H7" i="43"/>
  <c r="K7" i="43" s="1"/>
  <c r="N7" i="43" s="1"/>
  <c r="Q7" i="43" s="1"/>
  <c r="T7" i="43" s="1"/>
  <c r="W7" i="43" s="1"/>
  <c r="F7" i="43"/>
  <c r="G7" i="43" s="1"/>
  <c r="J7" i="43" s="1"/>
  <c r="M7" i="43" s="1"/>
  <c r="P7" i="43" s="1"/>
  <c r="S7" i="43" s="1"/>
  <c r="V7" i="43" s="1"/>
  <c r="A7" i="43"/>
  <c r="F6" i="43"/>
  <c r="E32" i="42"/>
  <c r="F32" i="42" s="1"/>
  <c r="E28" i="42"/>
  <c r="E50" i="42" s="1"/>
  <c r="E27" i="42"/>
  <c r="E49" i="42" s="1"/>
  <c r="E77" i="42" s="1"/>
  <c r="E26" i="42"/>
  <c r="E33" i="42"/>
  <c r="F33" i="42" s="1"/>
  <c r="F56" i="42" s="1"/>
  <c r="F83" i="42" s="1"/>
  <c r="E13" i="42"/>
  <c r="F13" i="42" s="1"/>
  <c r="G13" i="42" s="1"/>
  <c r="H13" i="42" s="1"/>
  <c r="I13" i="42" s="1"/>
  <c r="J13" i="42" s="1"/>
  <c r="K13" i="42" s="1"/>
  <c r="L13" i="42" s="1"/>
  <c r="M13" i="42" s="1"/>
  <c r="N13" i="42" s="1"/>
  <c r="O13" i="42" s="1"/>
  <c r="P13" i="42" s="1"/>
  <c r="Q13" i="42" s="1"/>
  <c r="R13" i="42" s="1"/>
  <c r="S13" i="42" s="1"/>
  <c r="T13" i="42" s="1"/>
  <c r="U13" i="42" s="1"/>
  <c r="V13" i="42" s="1"/>
  <c r="W13" i="42" s="1"/>
  <c r="X13" i="42" s="1"/>
  <c r="E8" i="42"/>
  <c r="F8" i="42" s="1"/>
  <c r="G8" i="42" s="1"/>
  <c r="H8" i="42" s="1"/>
  <c r="I8" i="42" s="1"/>
  <c r="J8" i="42" s="1"/>
  <c r="K8" i="42" s="1"/>
  <c r="L8" i="42" s="1"/>
  <c r="M8" i="42" s="1"/>
  <c r="N8" i="42" s="1"/>
  <c r="O8" i="42" s="1"/>
  <c r="P8" i="42" s="1"/>
  <c r="Q8" i="42" s="1"/>
  <c r="R8" i="42" s="1"/>
  <c r="S8" i="42" s="1"/>
  <c r="T8" i="42" s="1"/>
  <c r="U8" i="42" s="1"/>
  <c r="V8" i="42" s="1"/>
  <c r="W8" i="42" s="1"/>
  <c r="X8" i="42" s="1"/>
  <c r="E12" i="42"/>
  <c r="H12" i="42" s="1"/>
  <c r="K12" i="42" s="1"/>
  <c r="N12" i="42" s="1"/>
  <c r="Q12" i="42" s="1"/>
  <c r="T12" i="42" s="1"/>
  <c r="W12" i="42" s="1"/>
  <c r="A32" i="42"/>
  <c r="A26" i="42"/>
  <c r="A48" i="42" s="1"/>
  <c r="A76" i="42" s="1"/>
  <c r="F26" i="42"/>
  <c r="G26" i="42" s="1"/>
  <c r="E7" i="42"/>
  <c r="F7" i="42" s="1"/>
  <c r="A12" i="42"/>
  <c r="A28" i="42"/>
  <c r="A27" i="42"/>
  <c r="A49" i="42" s="1"/>
  <c r="A77" i="42" s="1"/>
  <c r="A8" i="42"/>
  <c r="A7" i="42"/>
  <c r="F81" i="42"/>
  <c r="F75" i="42"/>
  <c r="G75" i="42" s="1"/>
  <c r="H75" i="42" s="1"/>
  <c r="F63" i="42"/>
  <c r="G63" i="42" s="1"/>
  <c r="G51" i="42" s="1"/>
  <c r="F54" i="42"/>
  <c r="G54" i="42" s="1"/>
  <c r="E51" i="42"/>
  <c r="X50" i="42"/>
  <c r="X78" i="42" s="1"/>
  <c r="W50" i="42"/>
  <c r="W78" i="42" s="1"/>
  <c r="V50" i="42"/>
  <c r="V78" i="42" s="1"/>
  <c r="U50" i="42"/>
  <c r="U78" i="42" s="1"/>
  <c r="T50" i="42"/>
  <c r="T78" i="42" s="1"/>
  <c r="S50" i="42"/>
  <c r="S78" i="42" s="1"/>
  <c r="R50" i="42"/>
  <c r="R78" i="42" s="1"/>
  <c r="Q50" i="42"/>
  <c r="Q78" i="42" s="1"/>
  <c r="P50" i="42"/>
  <c r="P78" i="42" s="1"/>
  <c r="O50" i="42"/>
  <c r="O78" i="42" s="1"/>
  <c r="N50" i="42"/>
  <c r="N78" i="42" s="1"/>
  <c r="M50" i="42"/>
  <c r="M78" i="42" s="1"/>
  <c r="L50" i="42"/>
  <c r="L78" i="42" s="1"/>
  <c r="K50" i="42"/>
  <c r="K78" i="42" s="1"/>
  <c r="J50" i="42"/>
  <c r="J78" i="42" s="1"/>
  <c r="I50" i="42"/>
  <c r="I78" i="42" s="1"/>
  <c r="H50" i="42"/>
  <c r="H78" i="42" s="1"/>
  <c r="A50" i="42"/>
  <c r="A78" i="42" s="1"/>
  <c r="F47" i="42"/>
  <c r="G47" i="42" s="1"/>
  <c r="H47" i="42" s="1"/>
  <c r="E34" i="42"/>
  <c r="F31" i="42"/>
  <c r="G31" i="42" s="1"/>
  <c r="H31" i="42" s="1"/>
  <c r="F50" i="42"/>
  <c r="F78" i="42" s="1"/>
  <c r="E78" i="42"/>
  <c r="F25" i="42"/>
  <c r="F11" i="42"/>
  <c r="F6" i="42"/>
  <c r="G6" i="42" s="1"/>
  <c r="H6" i="42" s="1"/>
  <c r="E33" i="41"/>
  <c r="F33" i="41" s="1"/>
  <c r="H32" i="41"/>
  <c r="I32" i="41" s="1"/>
  <c r="J32" i="41" s="1"/>
  <c r="K32" i="41" s="1"/>
  <c r="L32" i="41" s="1"/>
  <c r="M32" i="41" s="1"/>
  <c r="N32" i="41" s="1"/>
  <c r="O32" i="41" s="1"/>
  <c r="P32" i="41" s="1"/>
  <c r="Q32" i="41" s="1"/>
  <c r="R32" i="41" s="1"/>
  <c r="S32" i="41" s="1"/>
  <c r="T32" i="41" s="1"/>
  <c r="U32" i="41" s="1"/>
  <c r="V32" i="41" s="1"/>
  <c r="W32" i="41" s="1"/>
  <c r="X32" i="41" s="1"/>
  <c r="G32" i="41"/>
  <c r="F32" i="41"/>
  <c r="E32" i="41"/>
  <c r="F28" i="41"/>
  <c r="E28" i="41"/>
  <c r="H27" i="41"/>
  <c r="I27" i="41" s="1"/>
  <c r="J27" i="41" s="1"/>
  <c r="K27" i="41" s="1"/>
  <c r="L27" i="41" s="1"/>
  <c r="M27" i="41" s="1"/>
  <c r="N27" i="41" s="1"/>
  <c r="O27" i="41" s="1"/>
  <c r="P27" i="41" s="1"/>
  <c r="Q27" i="41" s="1"/>
  <c r="R27" i="41" s="1"/>
  <c r="S27" i="41" s="1"/>
  <c r="T27" i="41" s="1"/>
  <c r="U27" i="41" s="1"/>
  <c r="V27" i="41" s="1"/>
  <c r="W27" i="41" s="1"/>
  <c r="X27" i="41" s="1"/>
  <c r="G27" i="41"/>
  <c r="F27" i="41"/>
  <c r="E27" i="41"/>
  <c r="H26" i="41"/>
  <c r="G26" i="41"/>
  <c r="F26" i="41"/>
  <c r="E26" i="41"/>
  <c r="E13" i="41"/>
  <c r="H12" i="41"/>
  <c r="I12" i="41" s="1"/>
  <c r="J12" i="41" s="1"/>
  <c r="K12" i="41" s="1"/>
  <c r="L12" i="41" s="1"/>
  <c r="M12" i="41" s="1"/>
  <c r="N12" i="41" s="1"/>
  <c r="O12" i="41" s="1"/>
  <c r="P12" i="41" s="1"/>
  <c r="Q12" i="41" s="1"/>
  <c r="R12" i="41" s="1"/>
  <c r="S12" i="41" s="1"/>
  <c r="T12" i="41" s="1"/>
  <c r="U12" i="41" s="1"/>
  <c r="V12" i="41" s="1"/>
  <c r="W12" i="41" s="1"/>
  <c r="X12" i="41" s="1"/>
  <c r="G12" i="41"/>
  <c r="F12" i="41"/>
  <c r="E12" i="41"/>
  <c r="H8" i="41"/>
  <c r="G8" i="41"/>
  <c r="F8" i="41"/>
  <c r="E8" i="41"/>
  <c r="E7" i="41"/>
  <c r="G171" i="34"/>
  <c r="G172" i="34"/>
  <c r="E172" i="34"/>
  <c r="E171" i="34"/>
  <c r="F81" i="41"/>
  <c r="G81" i="41" s="1"/>
  <c r="F75" i="41"/>
  <c r="G75" i="41" s="1"/>
  <c r="F63" i="41"/>
  <c r="G63" i="41" s="1"/>
  <c r="F54" i="41"/>
  <c r="E51" i="41"/>
  <c r="X50" i="41"/>
  <c r="X78" i="41" s="1"/>
  <c r="W50" i="41"/>
  <c r="W78" i="41" s="1"/>
  <c r="V50" i="41"/>
  <c r="V78" i="41" s="1"/>
  <c r="U50" i="41"/>
  <c r="U78" i="41" s="1"/>
  <c r="T50" i="41"/>
  <c r="T78" i="41" s="1"/>
  <c r="S50" i="41"/>
  <c r="S78" i="41" s="1"/>
  <c r="R50" i="41"/>
  <c r="R78" i="41" s="1"/>
  <c r="Q50" i="41"/>
  <c r="Q78" i="41" s="1"/>
  <c r="P50" i="41"/>
  <c r="P78" i="41" s="1"/>
  <c r="O50" i="41"/>
  <c r="O78" i="41" s="1"/>
  <c r="N50" i="41"/>
  <c r="N78" i="41" s="1"/>
  <c r="M50" i="41"/>
  <c r="M78" i="41" s="1"/>
  <c r="L50" i="41"/>
  <c r="L78" i="41" s="1"/>
  <c r="K50" i="41"/>
  <c r="K78" i="41" s="1"/>
  <c r="J50" i="41"/>
  <c r="J78" i="41" s="1"/>
  <c r="A50" i="41"/>
  <c r="A78" i="41" s="1"/>
  <c r="A49" i="41"/>
  <c r="A77" i="41" s="1"/>
  <c r="A48" i="41"/>
  <c r="A76" i="41" s="1"/>
  <c r="F47" i="41"/>
  <c r="F31" i="41"/>
  <c r="F25" i="41"/>
  <c r="F13" i="41"/>
  <c r="G13" i="41" s="1"/>
  <c r="H13" i="41" s="1"/>
  <c r="I13" i="41" s="1"/>
  <c r="J13" i="41" s="1"/>
  <c r="K13" i="41" s="1"/>
  <c r="L13" i="41" s="1"/>
  <c r="M13" i="41" s="1"/>
  <c r="N13" i="41" s="1"/>
  <c r="O13" i="41" s="1"/>
  <c r="P13" i="41" s="1"/>
  <c r="Q13" i="41" s="1"/>
  <c r="R13" i="41" s="1"/>
  <c r="S13" i="41" s="1"/>
  <c r="T13" i="41" s="1"/>
  <c r="U13" i="41" s="1"/>
  <c r="V13" i="41" s="1"/>
  <c r="W13" i="41" s="1"/>
  <c r="X13" i="41" s="1"/>
  <c r="F11" i="41"/>
  <c r="G11" i="41" s="1"/>
  <c r="H11" i="41" s="1"/>
  <c r="I11" i="41" s="1"/>
  <c r="F6" i="41"/>
  <c r="E33" i="40"/>
  <c r="F28" i="40"/>
  <c r="G28" i="40" s="1"/>
  <c r="H28" i="40" s="1"/>
  <c r="I28" i="40" s="1"/>
  <c r="G135" i="34"/>
  <c r="G134" i="34"/>
  <c r="G132" i="34"/>
  <c r="E27" i="40" s="1"/>
  <c r="F27" i="40" s="1"/>
  <c r="G133" i="34"/>
  <c r="G27" i="40" s="1"/>
  <c r="H27" i="40" s="1"/>
  <c r="I27" i="40" s="1"/>
  <c r="J27" i="40" s="1"/>
  <c r="K27" i="40" s="1"/>
  <c r="L27" i="40" s="1"/>
  <c r="M27" i="40" s="1"/>
  <c r="N27" i="40" s="1"/>
  <c r="O27" i="40" s="1"/>
  <c r="P27" i="40" s="1"/>
  <c r="Q27" i="40" s="1"/>
  <c r="R27" i="40" s="1"/>
  <c r="S27" i="40" s="1"/>
  <c r="T27" i="40" s="1"/>
  <c r="U27" i="40" s="1"/>
  <c r="V27" i="40" s="1"/>
  <c r="W27" i="40" s="1"/>
  <c r="X27" i="40" s="1"/>
  <c r="G137" i="34"/>
  <c r="G142" i="34" s="1"/>
  <c r="E13" i="40"/>
  <c r="A12" i="40"/>
  <c r="A8" i="40"/>
  <c r="A7" i="40"/>
  <c r="G89" i="43" l="1"/>
  <c r="G68" i="43"/>
  <c r="G39" i="43"/>
  <c r="F32" i="43"/>
  <c r="F55" i="43" s="1"/>
  <c r="F82" i="43" s="1"/>
  <c r="I7" i="43"/>
  <c r="L7" i="43" s="1"/>
  <c r="O7" i="43" s="1"/>
  <c r="R7" i="43" s="1"/>
  <c r="U7" i="43" s="1"/>
  <c r="X7" i="43" s="1"/>
  <c r="E84" i="43"/>
  <c r="F33" i="43"/>
  <c r="E14" i="43"/>
  <c r="E17" i="43" s="1"/>
  <c r="B229" i="4" s="1"/>
  <c r="G89" i="42"/>
  <c r="H68" i="42"/>
  <c r="H39" i="42"/>
  <c r="F48" i="42"/>
  <c r="F76" i="42" s="1"/>
  <c r="E29" i="42"/>
  <c r="F27" i="42"/>
  <c r="F49" i="42" s="1"/>
  <c r="F77" i="42" s="1"/>
  <c r="E9" i="42"/>
  <c r="F12" i="42"/>
  <c r="G12" i="42" s="1"/>
  <c r="J12" i="42" s="1"/>
  <c r="M12" i="42" s="1"/>
  <c r="P12" i="42" s="1"/>
  <c r="S12" i="42" s="1"/>
  <c r="V12" i="42" s="1"/>
  <c r="I7" i="42"/>
  <c r="L7" i="42" s="1"/>
  <c r="O7" i="42" s="1"/>
  <c r="R7" i="42" s="1"/>
  <c r="U7" i="42" s="1"/>
  <c r="X7" i="42" s="1"/>
  <c r="G7" i="42"/>
  <c r="J7" i="42" s="1"/>
  <c r="M7" i="42" s="1"/>
  <c r="P7" i="42" s="1"/>
  <c r="S7" i="42" s="1"/>
  <c r="V7" i="42" s="1"/>
  <c r="H26" i="42"/>
  <c r="G48" i="42"/>
  <c r="G76" i="42" s="1"/>
  <c r="G32" i="42"/>
  <c r="F55" i="42"/>
  <c r="F82" i="42" s="1"/>
  <c r="H7" i="42"/>
  <c r="K7" i="42" s="1"/>
  <c r="N7" i="42" s="1"/>
  <c r="Q7" i="42" s="1"/>
  <c r="T7" i="42" s="1"/>
  <c r="W7" i="42" s="1"/>
  <c r="G89" i="41"/>
  <c r="I68" i="41"/>
  <c r="G39" i="41"/>
  <c r="G89" i="40"/>
  <c r="H63" i="43"/>
  <c r="I63" i="43" s="1"/>
  <c r="H63" i="42"/>
  <c r="F51" i="43"/>
  <c r="D51" i="43" s="1"/>
  <c r="F34" i="43"/>
  <c r="F9" i="43"/>
  <c r="H11" i="43"/>
  <c r="G6" i="43"/>
  <c r="I47" i="43"/>
  <c r="F48" i="43"/>
  <c r="F76" i="43" s="1"/>
  <c r="G26" i="43"/>
  <c r="J31" i="43"/>
  <c r="D7" i="43"/>
  <c r="D8" i="43"/>
  <c r="H25" i="43"/>
  <c r="E29" i="43"/>
  <c r="E57" i="43"/>
  <c r="F27" i="43"/>
  <c r="F29" i="43" s="1"/>
  <c r="G54" i="43"/>
  <c r="F12" i="43"/>
  <c r="E76" i="43"/>
  <c r="E78" i="43"/>
  <c r="D78" i="43" s="1"/>
  <c r="E50" i="43"/>
  <c r="D50" i="43" s="1"/>
  <c r="E62" i="43"/>
  <c r="E64" i="43" s="1"/>
  <c r="F64" i="43" s="1"/>
  <c r="G64" i="43" s="1"/>
  <c r="H64" i="43" s="1"/>
  <c r="I64" i="43" s="1"/>
  <c r="G32" i="43"/>
  <c r="E34" i="43"/>
  <c r="G81" i="43"/>
  <c r="H75" i="43"/>
  <c r="F51" i="42"/>
  <c r="F29" i="42"/>
  <c r="G33" i="42"/>
  <c r="G34" i="42" s="1"/>
  <c r="F14" i="42"/>
  <c r="F9" i="42"/>
  <c r="G9" i="42"/>
  <c r="D8" i="42"/>
  <c r="I6" i="42"/>
  <c r="G11" i="42"/>
  <c r="E14" i="42"/>
  <c r="G25" i="42"/>
  <c r="F79" i="42"/>
  <c r="G50" i="42"/>
  <c r="G78" i="42" s="1"/>
  <c r="D78" i="42" s="1"/>
  <c r="F34" i="42"/>
  <c r="F37" i="42" s="1"/>
  <c r="C205" i="4" s="1"/>
  <c r="C161" i="32" s="1"/>
  <c r="I31" i="42"/>
  <c r="E37" i="42"/>
  <c r="B205" i="4" s="1"/>
  <c r="I47" i="42"/>
  <c r="H33" i="42"/>
  <c r="E48" i="42"/>
  <c r="H54" i="42"/>
  <c r="F84" i="42"/>
  <c r="G81" i="42"/>
  <c r="E56" i="42"/>
  <c r="E83" i="42" s="1"/>
  <c r="F57" i="42"/>
  <c r="D28" i="42"/>
  <c r="E55" i="42"/>
  <c r="I75" i="42"/>
  <c r="G32" i="40"/>
  <c r="E28" i="40"/>
  <c r="G55" i="41"/>
  <c r="G82" i="41" s="1"/>
  <c r="E56" i="41"/>
  <c r="E83" i="41" s="1"/>
  <c r="F50" i="41"/>
  <c r="F78" i="41" s="1"/>
  <c r="G28" i="41"/>
  <c r="H81" i="41"/>
  <c r="J11" i="41"/>
  <c r="G47" i="41"/>
  <c r="G49" i="41"/>
  <c r="G77" i="41" s="1"/>
  <c r="G6" i="41"/>
  <c r="E50" i="41"/>
  <c r="E78" i="41"/>
  <c r="F56" i="41"/>
  <c r="F83" i="41" s="1"/>
  <c r="G33" i="41"/>
  <c r="H75" i="41"/>
  <c r="H63" i="41"/>
  <c r="I63" i="41" s="1"/>
  <c r="G51" i="41"/>
  <c r="G25" i="41"/>
  <c r="G31" i="41"/>
  <c r="F51" i="41"/>
  <c r="I51" i="41" s="1"/>
  <c r="H51" i="41"/>
  <c r="G54" i="41"/>
  <c r="B22" i="7"/>
  <c r="B35" i="7" s="1"/>
  <c r="F81" i="40"/>
  <c r="F75" i="40"/>
  <c r="G75" i="40" s="1"/>
  <c r="F63" i="40"/>
  <c r="G63" i="40" s="1"/>
  <c r="F54" i="40"/>
  <c r="G54" i="40" s="1"/>
  <c r="E51" i="40"/>
  <c r="H51" i="40" s="1"/>
  <c r="X50" i="40"/>
  <c r="X78" i="40" s="1"/>
  <c r="W50" i="40"/>
  <c r="W78" i="40" s="1"/>
  <c r="V50" i="40"/>
  <c r="V78" i="40" s="1"/>
  <c r="U50" i="40"/>
  <c r="U78" i="40" s="1"/>
  <c r="T50" i="40"/>
  <c r="T78" i="40" s="1"/>
  <c r="S50" i="40"/>
  <c r="S78" i="40" s="1"/>
  <c r="R50" i="40"/>
  <c r="R78" i="40" s="1"/>
  <c r="Q50" i="40"/>
  <c r="Q78" i="40" s="1"/>
  <c r="P50" i="40"/>
  <c r="P78" i="40" s="1"/>
  <c r="O50" i="40"/>
  <c r="O78" i="40" s="1"/>
  <c r="N50" i="40"/>
  <c r="N78" i="40" s="1"/>
  <c r="M50" i="40"/>
  <c r="M78" i="40" s="1"/>
  <c r="L50" i="40"/>
  <c r="L78" i="40" s="1"/>
  <c r="K50" i="40"/>
  <c r="K78" i="40" s="1"/>
  <c r="J50" i="40"/>
  <c r="J78" i="40" s="1"/>
  <c r="I50" i="40"/>
  <c r="I78" i="40" s="1"/>
  <c r="A50" i="40"/>
  <c r="A78" i="40" s="1"/>
  <c r="A49" i="40"/>
  <c r="A77" i="40" s="1"/>
  <c r="A48" i="40"/>
  <c r="A76" i="40" s="1"/>
  <c r="F47" i="40"/>
  <c r="G47" i="40" s="1"/>
  <c r="E56" i="40"/>
  <c r="E83" i="40" s="1"/>
  <c r="F31" i="40"/>
  <c r="G31" i="40" s="1"/>
  <c r="F25" i="40"/>
  <c r="G25" i="40" s="1"/>
  <c r="H25" i="40" s="1"/>
  <c r="I25" i="40" s="1"/>
  <c r="J25" i="40" s="1"/>
  <c r="F13" i="40"/>
  <c r="G13" i="40" s="1"/>
  <c r="H13" i="40" s="1"/>
  <c r="I13" i="40" s="1"/>
  <c r="J13" i="40" s="1"/>
  <c r="K13" i="40" s="1"/>
  <c r="L13" i="40" s="1"/>
  <c r="M13" i="40" s="1"/>
  <c r="N13" i="40" s="1"/>
  <c r="O13" i="40" s="1"/>
  <c r="P13" i="40" s="1"/>
  <c r="Q13" i="40" s="1"/>
  <c r="R13" i="40" s="1"/>
  <c r="S13" i="40" s="1"/>
  <c r="T13" i="40" s="1"/>
  <c r="U13" i="40" s="1"/>
  <c r="V13" i="40" s="1"/>
  <c r="W13" i="40" s="1"/>
  <c r="X13" i="40" s="1"/>
  <c r="F11" i="40"/>
  <c r="F6" i="40"/>
  <c r="A48" i="39"/>
  <c r="A76" i="39" s="1"/>
  <c r="E33" i="39"/>
  <c r="E13" i="39"/>
  <c r="F13" i="39" s="1"/>
  <c r="G13" i="39" s="1"/>
  <c r="H13" i="39" s="1"/>
  <c r="I13" i="39" s="1"/>
  <c r="J13" i="39" s="1"/>
  <c r="K13" i="39" s="1"/>
  <c r="L13" i="39" s="1"/>
  <c r="M13" i="39" s="1"/>
  <c r="N13" i="39" s="1"/>
  <c r="O13" i="39" s="1"/>
  <c r="P13" i="39" s="1"/>
  <c r="Q13" i="39" s="1"/>
  <c r="R13" i="39" s="1"/>
  <c r="S13" i="39" s="1"/>
  <c r="T13" i="39" s="1"/>
  <c r="U13" i="39" s="1"/>
  <c r="V13" i="39" s="1"/>
  <c r="W13" i="39" s="1"/>
  <c r="X13" i="39" s="1"/>
  <c r="F81" i="39"/>
  <c r="F75" i="39"/>
  <c r="G75" i="39" s="1"/>
  <c r="F63" i="39"/>
  <c r="G63" i="39" s="1"/>
  <c r="F54" i="39"/>
  <c r="G54" i="39" s="1"/>
  <c r="H54" i="39" s="1"/>
  <c r="E51" i="39"/>
  <c r="H51" i="39" s="1"/>
  <c r="A50" i="39"/>
  <c r="A78" i="39" s="1"/>
  <c r="F47" i="39"/>
  <c r="G47" i="39" s="1"/>
  <c r="H47" i="39" s="1"/>
  <c r="I47" i="39" s="1"/>
  <c r="F31" i="39"/>
  <c r="J50" i="39"/>
  <c r="J78" i="39" s="1"/>
  <c r="A49" i="39"/>
  <c r="A77" i="39" s="1"/>
  <c r="F25" i="39"/>
  <c r="F12" i="39"/>
  <c r="G12" i="39" s="1"/>
  <c r="F11" i="39"/>
  <c r="F6" i="39"/>
  <c r="G6" i="39" s="1"/>
  <c r="E33" i="38"/>
  <c r="F33" i="38" s="1"/>
  <c r="F56" i="38" s="1"/>
  <c r="F83" i="38" s="1"/>
  <c r="E27" i="38"/>
  <c r="A27" i="38"/>
  <c r="A49" i="38" s="1"/>
  <c r="A77" i="38" s="1"/>
  <c r="A26" i="38"/>
  <c r="A48" i="38" s="1"/>
  <c r="A76" i="38" s="1"/>
  <c r="E13" i="38"/>
  <c r="F13" i="38" s="1"/>
  <c r="G13" i="38" s="1"/>
  <c r="H13" i="38" s="1"/>
  <c r="I13" i="38" s="1"/>
  <c r="J13" i="38" s="1"/>
  <c r="K13" i="38" s="1"/>
  <c r="L13" i="38" s="1"/>
  <c r="M13" i="38" s="1"/>
  <c r="N13" i="38" s="1"/>
  <c r="O13" i="38" s="1"/>
  <c r="P13" i="38" s="1"/>
  <c r="Q13" i="38" s="1"/>
  <c r="R13" i="38" s="1"/>
  <c r="S13" i="38" s="1"/>
  <c r="T13" i="38" s="1"/>
  <c r="U13" i="38" s="1"/>
  <c r="V13" i="38" s="1"/>
  <c r="W13" i="38" s="1"/>
  <c r="X13" i="38" s="1"/>
  <c r="E8" i="38"/>
  <c r="F8" i="38" s="1"/>
  <c r="G8" i="38" s="1"/>
  <c r="A8" i="38"/>
  <c r="A7" i="38"/>
  <c r="F81" i="38"/>
  <c r="F75" i="38"/>
  <c r="G75" i="38" s="1"/>
  <c r="H75" i="38" s="1"/>
  <c r="F63" i="38"/>
  <c r="F54" i="38"/>
  <c r="E51" i="38"/>
  <c r="H51" i="38" s="1"/>
  <c r="A50" i="38"/>
  <c r="A78" i="38" s="1"/>
  <c r="F47" i="38"/>
  <c r="F31" i="38"/>
  <c r="G31" i="38" s="1"/>
  <c r="E49" i="38"/>
  <c r="E77" i="38" s="1"/>
  <c r="F25" i="38"/>
  <c r="G25" i="38" s="1"/>
  <c r="H25" i="38" s="1"/>
  <c r="F11" i="38"/>
  <c r="G11" i="38" s="1"/>
  <c r="H11" i="38" s="1"/>
  <c r="F6" i="38"/>
  <c r="G6" i="38" s="1"/>
  <c r="H6" i="38" s="1"/>
  <c r="E54" i="33"/>
  <c r="E51" i="35"/>
  <c r="E51" i="36"/>
  <c r="H51" i="36" s="1"/>
  <c r="E33" i="37"/>
  <c r="F33" i="37" s="1"/>
  <c r="E26" i="37"/>
  <c r="E13" i="37"/>
  <c r="F13" i="37" s="1"/>
  <c r="G13" i="37" s="1"/>
  <c r="H13" i="37" s="1"/>
  <c r="I13" i="37" s="1"/>
  <c r="J13" i="37" s="1"/>
  <c r="K13" i="37" s="1"/>
  <c r="L13" i="37" s="1"/>
  <c r="M13" i="37" s="1"/>
  <c r="N13" i="37" s="1"/>
  <c r="O13" i="37" s="1"/>
  <c r="P13" i="37" s="1"/>
  <c r="Q13" i="37" s="1"/>
  <c r="R13" i="37" s="1"/>
  <c r="S13" i="37" s="1"/>
  <c r="T13" i="37" s="1"/>
  <c r="U13" i="37" s="1"/>
  <c r="V13" i="37" s="1"/>
  <c r="W13" i="37" s="1"/>
  <c r="X13" i="37" s="1"/>
  <c r="E8" i="37"/>
  <c r="A50" i="37"/>
  <c r="A78" i="37" s="1"/>
  <c r="A27" i="37"/>
  <c r="A49" i="37" s="1"/>
  <c r="A77" i="37" s="1"/>
  <c r="A26" i="37"/>
  <c r="A8" i="37"/>
  <c r="A7" i="37"/>
  <c r="F81" i="37"/>
  <c r="F75" i="37"/>
  <c r="F63" i="37"/>
  <c r="G63" i="37" s="1"/>
  <c r="E56" i="37"/>
  <c r="E83" i="37" s="1"/>
  <c r="F54" i="37"/>
  <c r="E51" i="37"/>
  <c r="H51" i="37" s="1"/>
  <c r="X50" i="37"/>
  <c r="X78" i="37" s="1"/>
  <c r="V50" i="37"/>
  <c r="V78" i="37" s="1"/>
  <c r="U50" i="37"/>
  <c r="U78" i="37" s="1"/>
  <c r="S50" i="37"/>
  <c r="S78" i="37" s="1"/>
  <c r="R50" i="37"/>
  <c r="R78" i="37" s="1"/>
  <c r="P50" i="37"/>
  <c r="P78" i="37" s="1"/>
  <c r="O50" i="37"/>
  <c r="O78" i="37" s="1"/>
  <c r="M50" i="37"/>
  <c r="M78" i="37" s="1"/>
  <c r="L50" i="37"/>
  <c r="L78" i="37" s="1"/>
  <c r="J50" i="37"/>
  <c r="J78" i="37" s="1"/>
  <c r="I50" i="37"/>
  <c r="I78" i="37" s="1"/>
  <c r="G50" i="37"/>
  <c r="G78" i="37" s="1"/>
  <c r="F50" i="37"/>
  <c r="F78" i="37" s="1"/>
  <c r="F47" i="37"/>
  <c r="F31" i="37"/>
  <c r="G31" i="37" s="1"/>
  <c r="A48" i="37"/>
  <c r="A76" i="37" s="1"/>
  <c r="F25" i="37"/>
  <c r="G25" i="37" s="1"/>
  <c r="F11" i="37"/>
  <c r="G11" i="37" s="1"/>
  <c r="F6" i="37"/>
  <c r="G6" i="37" s="1"/>
  <c r="E33" i="36"/>
  <c r="E56" i="36" s="1"/>
  <c r="E83" i="36" s="1"/>
  <c r="A27" i="36"/>
  <c r="A49" i="36" s="1"/>
  <c r="A77" i="36" s="1"/>
  <c r="A26" i="36"/>
  <c r="A48" i="36" s="1"/>
  <c r="A76" i="36" s="1"/>
  <c r="E13" i="36"/>
  <c r="F13" i="36" s="1"/>
  <c r="G13" i="36" s="1"/>
  <c r="H13" i="36" s="1"/>
  <c r="I13" i="36" s="1"/>
  <c r="J13" i="36" s="1"/>
  <c r="K13" i="36" s="1"/>
  <c r="L13" i="36" s="1"/>
  <c r="M13" i="36" s="1"/>
  <c r="N13" i="36" s="1"/>
  <c r="O13" i="36" s="1"/>
  <c r="P13" i="36" s="1"/>
  <c r="Q13" i="36" s="1"/>
  <c r="R13" i="36" s="1"/>
  <c r="S13" i="36" s="1"/>
  <c r="T13" i="36" s="1"/>
  <c r="U13" i="36" s="1"/>
  <c r="V13" i="36" s="1"/>
  <c r="W13" i="36" s="1"/>
  <c r="X13" i="36" s="1"/>
  <c r="E8" i="36"/>
  <c r="F8" i="36" s="1"/>
  <c r="G8" i="36" s="1"/>
  <c r="H8" i="36" s="1"/>
  <c r="A8" i="36"/>
  <c r="A7" i="36"/>
  <c r="F81" i="36"/>
  <c r="F75" i="36"/>
  <c r="G75" i="36" s="1"/>
  <c r="F63" i="36"/>
  <c r="G63" i="36" s="1"/>
  <c r="H63" i="36" s="1"/>
  <c r="I63" i="36" s="1"/>
  <c r="F54" i="36"/>
  <c r="X50" i="36"/>
  <c r="X78" i="36" s="1"/>
  <c r="V50" i="36"/>
  <c r="V78" i="36" s="1"/>
  <c r="U50" i="36"/>
  <c r="U78" i="36" s="1"/>
  <c r="S50" i="36"/>
  <c r="S78" i="36" s="1"/>
  <c r="R50" i="36"/>
  <c r="R78" i="36" s="1"/>
  <c r="P50" i="36"/>
  <c r="P78" i="36" s="1"/>
  <c r="O50" i="36"/>
  <c r="O78" i="36" s="1"/>
  <c r="M50" i="36"/>
  <c r="M78" i="36" s="1"/>
  <c r="L50" i="36"/>
  <c r="L78" i="36" s="1"/>
  <c r="J50" i="36"/>
  <c r="J78" i="36" s="1"/>
  <c r="I50" i="36"/>
  <c r="I78" i="36" s="1"/>
  <c r="G50" i="36"/>
  <c r="G78" i="36" s="1"/>
  <c r="F50" i="36"/>
  <c r="F78" i="36" s="1"/>
  <c r="F47" i="36"/>
  <c r="F31" i="36"/>
  <c r="G31" i="36" s="1"/>
  <c r="H31" i="36" s="1"/>
  <c r="A50" i="36"/>
  <c r="A78" i="36" s="1"/>
  <c r="F25" i="36"/>
  <c r="G25" i="36" s="1"/>
  <c r="F11" i="36"/>
  <c r="F6" i="36"/>
  <c r="E33" i="35"/>
  <c r="E56" i="35" s="1"/>
  <c r="E83" i="35" s="1"/>
  <c r="A27" i="35"/>
  <c r="A49" i="35" s="1"/>
  <c r="A77" i="35" s="1"/>
  <c r="A28" i="35"/>
  <c r="A50" i="35" s="1"/>
  <c r="A78" i="35" s="1"/>
  <c r="A26" i="35"/>
  <c r="A48" i="35" s="1"/>
  <c r="A76" i="35" s="1"/>
  <c r="E13" i="35"/>
  <c r="F13" i="35" s="1"/>
  <c r="G13" i="35" s="1"/>
  <c r="H13" i="35" s="1"/>
  <c r="I13" i="35" s="1"/>
  <c r="J13" i="35" s="1"/>
  <c r="K13" i="35" s="1"/>
  <c r="L13" i="35" s="1"/>
  <c r="M13" i="35" s="1"/>
  <c r="N13" i="35" s="1"/>
  <c r="O13" i="35" s="1"/>
  <c r="P13" i="35" s="1"/>
  <c r="Q13" i="35" s="1"/>
  <c r="R13" i="35" s="1"/>
  <c r="S13" i="35" s="1"/>
  <c r="T13" i="35" s="1"/>
  <c r="U13" i="35" s="1"/>
  <c r="V13" i="35" s="1"/>
  <c r="W13" i="35" s="1"/>
  <c r="X13" i="35" s="1"/>
  <c r="E8" i="35"/>
  <c r="F8" i="35" s="1"/>
  <c r="G8" i="35" s="1"/>
  <c r="H8" i="35" s="1"/>
  <c r="I8" i="35" s="1"/>
  <c r="J8" i="35" s="1"/>
  <c r="K8" i="35" s="1"/>
  <c r="L8" i="35" s="1"/>
  <c r="M8" i="35" s="1"/>
  <c r="N8" i="35" s="1"/>
  <c r="O8" i="35" s="1"/>
  <c r="P8" i="35" s="1"/>
  <c r="Q8" i="35" s="1"/>
  <c r="R8" i="35" s="1"/>
  <c r="S8" i="35" s="1"/>
  <c r="T8" i="35" s="1"/>
  <c r="U8" i="35" s="1"/>
  <c r="V8" i="35" s="1"/>
  <c r="W8" i="35" s="1"/>
  <c r="X8" i="35" s="1"/>
  <c r="A8" i="35"/>
  <c r="A7" i="35"/>
  <c r="F81" i="35"/>
  <c r="F75" i="35"/>
  <c r="F63" i="35"/>
  <c r="G63" i="35" s="1"/>
  <c r="H63" i="35" s="1"/>
  <c r="F54" i="35"/>
  <c r="X50" i="35"/>
  <c r="X78" i="35" s="1"/>
  <c r="W50" i="35"/>
  <c r="W78" i="35" s="1"/>
  <c r="V50" i="35"/>
  <c r="V78" i="35" s="1"/>
  <c r="U50" i="35"/>
  <c r="U78" i="35" s="1"/>
  <c r="T50" i="35"/>
  <c r="T78" i="35" s="1"/>
  <c r="S50" i="35"/>
  <c r="S78" i="35" s="1"/>
  <c r="R50" i="35"/>
  <c r="R78" i="35" s="1"/>
  <c r="Q50" i="35"/>
  <c r="Q78" i="35" s="1"/>
  <c r="P50" i="35"/>
  <c r="P78" i="35" s="1"/>
  <c r="O50" i="35"/>
  <c r="O78" i="35" s="1"/>
  <c r="N50" i="35"/>
  <c r="N78" i="35" s="1"/>
  <c r="M50" i="35"/>
  <c r="M78" i="35" s="1"/>
  <c r="L50" i="35"/>
  <c r="L78" i="35" s="1"/>
  <c r="K50" i="35"/>
  <c r="K78" i="35" s="1"/>
  <c r="J50" i="35"/>
  <c r="J78" i="35" s="1"/>
  <c r="I50" i="35"/>
  <c r="I78" i="35" s="1"/>
  <c r="H50" i="35"/>
  <c r="H78" i="35" s="1"/>
  <c r="G50" i="35"/>
  <c r="F50" i="35"/>
  <c r="F78" i="35" s="1"/>
  <c r="F47" i="35"/>
  <c r="F31" i="35"/>
  <c r="G31" i="35" s="1"/>
  <c r="F25" i="35"/>
  <c r="G25" i="35" s="1"/>
  <c r="H25" i="35" s="1"/>
  <c r="F11" i="35"/>
  <c r="F6" i="35"/>
  <c r="G6" i="35" s="1"/>
  <c r="B21" i="25"/>
  <c r="G211" i="34"/>
  <c r="G212" i="34" s="1"/>
  <c r="G210" i="34"/>
  <c r="G209" i="34"/>
  <c r="G208" i="34"/>
  <c r="G203" i="34"/>
  <c r="G202" i="34"/>
  <c r="G201" i="34"/>
  <c r="G194" i="34"/>
  <c r="G195" i="34"/>
  <c r="G196" i="34" s="1"/>
  <c r="G193" i="34"/>
  <c r="G192" i="34"/>
  <c r="G187" i="34"/>
  <c r="G191" i="34" s="1"/>
  <c r="G190" i="34" s="1"/>
  <c r="G186" i="34"/>
  <c r="G185" i="34"/>
  <c r="E170" i="34"/>
  <c r="G170" i="34" s="1"/>
  <c r="E169" i="34"/>
  <c r="G169" i="34" s="1"/>
  <c r="E168" i="34"/>
  <c r="G168" i="34" s="1"/>
  <c r="E167" i="34"/>
  <c r="G167" i="34" s="1"/>
  <c r="E166" i="34"/>
  <c r="G166" i="34" s="1"/>
  <c r="E165" i="34"/>
  <c r="G165" i="34" s="1"/>
  <c r="E164" i="34"/>
  <c r="G164" i="34" s="1"/>
  <c r="E163" i="34"/>
  <c r="G163" i="34" s="1"/>
  <c r="E176" i="34"/>
  <c r="E175" i="34"/>
  <c r="G175" i="34" s="1"/>
  <c r="E174" i="34"/>
  <c r="G174" i="34" s="1"/>
  <c r="E173" i="34"/>
  <c r="G173" i="34" s="1"/>
  <c r="E158" i="34"/>
  <c r="G158" i="34" s="1"/>
  <c r="G162" i="34" s="1"/>
  <c r="E157" i="34"/>
  <c r="G157" i="34" s="1"/>
  <c r="G161" i="34" s="1"/>
  <c r="E156" i="34"/>
  <c r="G156" i="34" s="1"/>
  <c r="G160" i="34" s="1"/>
  <c r="E155" i="34"/>
  <c r="G155" i="34" s="1"/>
  <c r="G159" i="34" s="1"/>
  <c r="E154" i="34"/>
  <c r="G154" i="34" s="1"/>
  <c r="E153" i="34"/>
  <c r="G153" i="34" s="1"/>
  <c r="E152" i="34"/>
  <c r="G152" i="34" s="1"/>
  <c r="E151" i="34"/>
  <c r="G151" i="34" s="1"/>
  <c r="E150" i="34"/>
  <c r="G150" i="34" s="1"/>
  <c r="G136" i="34"/>
  <c r="G138" i="34"/>
  <c r="G139" i="34"/>
  <c r="G140" i="34"/>
  <c r="G131" i="34"/>
  <c r="G130" i="34"/>
  <c r="G127" i="34"/>
  <c r="E14" i="41" s="1"/>
  <c r="G126" i="34"/>
  <c r="G125" i="34"/>
  <c r="G119" i="34"/>
  <c r="H50" i="40" s="1"/>
  <c r="H78" i="40" s="1"/>
  <c r="G118" i="34"/>
  <c r="G50" i="40" s="1"/>
  <c r="G78" i="40" s="1"/>
  <c r="G117" i="34"/>
  <c r="G116" i="34"/>
  <c r="E28" i="39" s="1"/>
  <c r="E114" i="34"/>
  <c r="G114" i="34" s="1"/>
  <c r="E113" i="34"/>
  <c r="G113" i="34" s="1"/>
  <c r="E112" i="34"/>
  <c r="G112" i="34" s="1"/>
  <c r="J32" i="39" s="1"/>
  <c r="E111" i="34"/>
  <c r="G111" i="34" s="1"/>
  <c r="E110" i="34"/>
  <c r="G110" i="34" s="1"/>
  <c r="E109" i="34"/>
  <c r="G109" i="34" s="1"/>
  <c r="E108" i="34"/>
  <c r="G108" i="34" s="1"/>
  <c r="F32" i="39" s="1"/>
  <c r="G107" i="34"/>
  <c r="G106" i="34"/>
  <c r="L49" i="40" s="1"/>
  <c r="L77" i="40" s="1"/>
  <c r="G105" i="34"/>
  <c r="K49" i="40" s="1"/>
  <c r="K77" i="40" s="1"/>
  <c r="G104" i="34"/>
  <c r="G103" i="34"/>
  <c r="I27" i="39" s="1"/>
  <c r="G102" i="34"/>
  <c r="H49" i="40" s="1"/>
  <c r="H77" i="40" s="1"/>
  <c r="G101" i="34"/>
  <c r="G49" i="40" s="1"/>
  <c r="G77" i="40" s="1"/>
  <c r="G100" i="34"/>
  <c r="G99" i="34"/>
  <c r="E27" i="39" s="1"/>
  <c r="E49" i="39" s="1"/>
  <c r="E77" i="39" s="1"/>
  <c r="G98" i="34"/>
  <c r="G97" i="34"/>
  <c r="G96" i="34"/>
  <c r="G95" i="34"/>
  <c r="I26" i="39" s="1"/>
  <c r="G94" i="34"/>
  <c r="G93" i="34"/>
  <c r="G92" i="34"/>
  <c r="G91" i="34"/>
  <c r="E26" i="39" s="1"/>
  <c r="E48" i="39" s="1"/>
  <c r="G88" i="34"/>
  <c r="G90" i="34" s="1"/>
  <c r="G87" i="34"/>
  <c r="G86" i="34"/>
  <c r="G85" i="34"/>
  <c r="G84" i="34"/>
  <c r="E8" i="39" s="1"/>
  <c r="G83" i="34"/>
  <c r="G82" i="34"/>
  <c r="G81" i="34"/>
  <c r="G80" i="34"/>
  <c r="E7" i="39" s="1"/>
  <c r="G75" i="34"/>
  <c r="G74" i="34"/>
  <c r="J28" i="38" s="1"/>
  <c r="G73" i="34"/>
  <c r="F28" i="38" s="1"/>
  <c r="F50" i="38" s="1"/>
  <c r="F78" i="38" s="1"/>
  <c r="G72" i="34"/>
  <c r="E28" i="38" s="1"/>
  <c r="E78" i="38" s="1"/>
  <c r="G71" i="34"/>
  <c r="G70" i="34"/>
  <c r="E26" i="38" s="1"/>
  <c r="E48" i="38" s="1"/>
  <c r="G67" i="34"/>
  <c r="G69" i="34" s="1"/>
  <c r="G65" i="34"/>
  <c r="E7" i="38" s="1"/>
  <c r="E60" i="34"/>
  <c r="G60" i="34" s="1"/>
  <c r="G59" i="34"/>
  <c r="H28" i="37" s="1"/>
  <c r="G58" i="34"/>
  <c r="E28" i="37" s="1"/>
  <c r="E50" i="37" s="1"/>
  <c r="G57" i="34"/>
  <c r="E27" i="37" s="1"/>
  <c r="E49" i="37" s="1"/>
  <c r="G56" i="34"/>
  <c r="E53" i="34"/>
  <c r="G53" i="34" s="1"/>
  <c r="G55" i="34" s="1"/>
  <c r="G52" i="34"/>
  <c r="G54" i="34" s="1"/>
  <c r="E51" i="34"/>
  <c r="G50" i="34"/>
  <c r="E7" i="37" s="1"/>
  <c r="G45" i="34"/>
  <c r="G46" i="34" s="1"/>
  <c r="G44" i="34"/>
  <c r="H28" i="36" s="1"/>
  <c r="K28" i="36" s="1"/>
  <c r="K50" i="36" s="1"/>
  <c r="G43" i="34"/>
  <c r="E28" i="36" s="1"/>
  <c r="G42" i="34"/>
  <c r="G41" i="34"/>
  <c r="E37" i="34"/>
  <c r="G37" i="34" s="1"/>
  <c r="G40" i="34" s="1"/>
  <c r="E36" i="34"/>
  <c r="G36" i="34" s="1"/>
  <c r="G39" i="34" s="1"/>
  <c r="G35" i="34"/>
  <c r="G38" i="34" s="1"/>
  <c r="G33" i="34"/>
  <c r="E7" i="36" s="1"/>
  <c r="F7" i="36" s="1"/>
  <c r="G28" i="34"/>
  <c r="G29" i="34" s="1"/>
  <c r="G27" i="34"/>
  <c r="E28" i="35" s="1"/>
  <c r="E50" i="35" s="1"/>
  <c r="G26" i="34"/>
  <c r="E27" i="36" s="1"/>
  <c r="E49" i="36" s="1"/>
  <c r="G25" i="34"/>
  <c r="E21" i="34"/>
  <c r="G21" i="34" s="1"/>
  <c r="G24" i="34" s="1"/>
  <c r="E20" i="34"/>
  <c r="G20" i="34" s="1"/>
  <c r="G23" i="34" s="1"/>
  <c r="G19" i="34"/>
  <c r="G22" i="34" s="1"/>
  <c r="G17" i="34"/>
  <c r="E7" i="35" s="1"/>
  <c r="F7" i="35" s="1"/>
  <c r="G7" i="35" s="1"/>
  <c r="H7" i="35" s="1"/>
  <c r="G12" i="34"/>
  <c r="G13" i="34" s="1"/>
  <c r="G11" i="34"/>
  <c r="G30" i="33" s="1"/>
  <c r="G10" i="34"/>
  <c r="E29" i="33" s="1"/>
  <c r="E9" i="34"/>
  <c r="G9" i="34" s="1"/>
  <c r="E28" i="33" s="1"/>
  <c r="F28" i="33" s="1"/>
  <c r="G8" i="34"/>
  <c r="E27" i="33" s="1"/>
  <c r="G6" i="34"/>
  <c r="G7" i="34" s="1"/>
  <c r="E5" i="34"/>
  <c r="G5" i="34" s="1"/>
  <c r="E8" i="33" s="1"/>
  <c r="F8" i="33" s="1"/>
  <c r="G8" i="33" s="1"/>
  <c r="H8" i="33" s="1"/>
  <c r="I8" i="33" s="1"/>
  <c r="J8" i="33" s="1"/>
  <c r="K8" i="33" s="1"/>
  <c r="L8" i="33" s="1"/>
  <c r="M8" i="33" s="1"/>
  <c r="N8" i="33" s="1"/>
  <c r="O8" i="33" s="1"/>
  <c r="P8" i="33" s="1"/>
  <c r="Q8" i="33" s="1"/>
  <c r="R8" i="33" s="1"/>
  <c r="S8" i="33" s="1"/>
  <c r="T8" i="33" s="1"/>
  <c r="U8" i="33" s="1"/>
  <c r="V8" i="33" s="1"/>
  <c r="W8" i="33" s="1"/>
  <c r="X8" i="33" s="1"/>
  <c r="G4" i="34"/>
  <c r="E7" i="33" s="1"/>
  <c r="F85" i="33"/>
  <c r="G85" i="33" s="1"/>
  <c r="F78" i="33"/>
  <c r="G78" i="33" s="1"/>
  <c r="F66" i="33"/>
  <c r="G66" i="33" s="1"/>
  <c r="H66" i="33" s="1"/>
  <c r="F57" i="33"/>
  <c r="X53" i="33"/>
  <c r="X82" i="33" s="1"/>
  <c r="W53" i="33"/>
  <c r="W82" i="33" s="1"/>
  <c r="U53" i="33"/>
  <c r="U82" i="33" s="1"/>
  <c r="T53" i="33"/>
  <c r="T82" i="33" s="1"/>
  <c r="R53" i="33"/>
  <c r="R82" i="33" s="1"/>
  <c r="Q53" i="33"/>
  <c r="Q82" i="33" s="1"/>
  <c r="O53" i="33"/>
  <c r="O82" i="33" s="1"/>
  <c r="N53" i="33"/>
  <c r="N82" i="33" s="1"/>
  <c r="L53" i="33"/>
  <c r="L82" i="33" s="1"/>
  <c r="K53" i="33"/>
  <c r="K82" i="33" s="1"/>
  <c r="I53" i="33"/>
  <c r="I82" i="33" s="1"/>
  <c r="H53" i="33"/>
  <c r="H82" i="33" s="1"/>
  <c r="F53" i="33"/>
  <c r="F82" i="33" s="1"/>
  <c r="E53" i="33"/>
  <c r="X52" i="33"/>
  <c r="X81" i="33" s="1"/>
  <c r="W52" i="33"/>
  <c r="W81" i="33" s="1"/>
  <c r="V52" i="33"/>
  <c r="V81" i="33" s="1"/>
  <c r="U52" i="33"/>
  <c r="U81" i="33" s="1"/>
  <c r="T52" i="33"/>
  <c r="T81" i="33" s="1"/>
  <c r="S52" i="33"/>
  <c r="S81" i="33" s="1"/>
  <c r="R52" i="33"/>
  <c r="R81" i="33" s="1"/>
  <c r="Q52" i="33"/>
  <c r="Q81" i="33" s="1"/>
  <c r="P52" i="33"/>
  <c r="P81" i="33" s="1"/>
  <c r="O52" i="33"/>
  <c r="O81" i="33" s="1"/>
  <c r="N52" i="33"/>
  <c r="N81" i="33" s="1"/>
  <c r="M52" i="33"/>
  <c r="M81" i="33" s="1"/>
  <c r="L52" i="33"/>
  <c r="L81" i="33" s="1"/>
  <c r="K52" i="33"/>
  <c r="K81" i="33" s="1"/>
  <c r="J52" i="33"/>
  <c r="J81" i="33" s="1"/>
  <c r="I52" i="33"/>
  <c r="I81" i="33" s="1"/>
  <c r="H52" i="33"/>
  <c r="H81" i="33" s="1"/>
  <c r="G52" i="33"/>
  <c r="F52" i="33"/>
  <c r="F81" i="33" s="1"/>
  <c r="F49" i="33"/>
  <c r="G49" i="33" s="1"/>
  <c r="H49" i="33" s="1"/>
  <c r="E35" i="33"/>
  <c r="E59" i="33" s="1"/>
  <c r="E87" i="33" s="1"/>
  <c r="F33" i="33"/>
  <c r="G33" i="33" s="1"/>
  <c r="A30" i="33"/>
  <c r="A53" i="33" s="1"/>
  <c r="A82" i="33" s="1"/>
  <c r="A29" i="33"/>
  <c r="A52" i="33" s="1"/>
  <c r="A81" i="33" s="1"/>
  <c r="A28" i="33"/>
  <c r="A51" i="33" s="1"/>
  <c r="A80" i="33" s="1"/>
  <c r="A27" i="33"/>
  <c r="A50" i="33" s="1"/>
  <c r="A79" i="33" s="1"/>
  <c r="F26" i="33"/>
  <c r="G26" i="33" s="1"/>
  <c r="E13" i="33"/>
  <c r="F13" i="33" s="1"/>
  <c r="G13" i="33" s="1"/>
  <c r="H13" i="33" s="1"/>
  <c r="I13" i="33" s="1"/>
  <c r="J13" i="33" s="1"/>
  <c r="K13" i="33" s="1"/>
  <c r="L13" i="33" s="1"/>
  <c r="M13" i="33" s="1"/>
  <c r="N13" i="33" s="1"/>
  <c r="O13" i="33" s="1"/>
  <c r="P13" i="33" s="1"/>
  <c r="Q13" i="33" s="1"/>
  <c r="R13" i="33" s="1"/>
  <c r="S13" i="33" s="1"/>
  <c r="T13" i="33" s="1"/>
  <c r="U13" i="33" s="1"/>
  <c r="V13" i="33" s="1"/>
  <c r="W13" i="33" s="1"/>
  <c r="X13" i="33" s="1"/>
  <c r="F11" i="33"/>
  <c r="A8" i="33"/>
  <c r="A7" i="33"/>
  <c r="F6" i="33"/>
  <c r="G6" i="33" s="1"/>
  <c r="B19" i="15"/>
  <c r="C76" i="20"/>
  <c r="G90" i="43" l="1"/>
  <c r="H89" i="43"/>
  <c r="G69" i="43"/>
  <c r="H68" i="43"/>
  <c r="G40" i="43"/>
  <c r="H39" i="43"/>
  <c r="B180" i="32"/>
  <c r="G33" i="43"/>
  <c r="F56" i="43"/>
  <c r="G90" i="42"/>
  <c r="H89" i="42"/>
  <c r="H69" i="42"/>
  <c r="I68" i="42"/>
  <c r="H40" i="42"/>
  <c r="I39" i="42"/>
  <c r="F17" i="42"/>
  <c r="C204" i="4" s="1"/>
  <c r="C160" i="32" s="1"/>
  <c r="D50" i="42"/>
  <c r="I12" i="42"/>
  <c r="L12" i="42" s="1"/>
  <c r="O12" i="42" s="1"/>
  <c r="R12" i="42" s="1"/>
  <c r="U12" i="42" s="1"/>
  <c r="X12" i="42" s="1"/>
  <c r="G27" i="42"/>
  <c r="H27" i="42" s="1"/>
  <c r="I27" i="42" s="1"/>
  <c r="J27" i="42" s="1"/>
  <c r="K27" i="42" s="1"/>
  <c r="L27" i="42" s="1"/>
  <c r="M27" i="42" s="1"/>
  <c r="N27" i="42" s="1"/>
  <c r="O27" i="42" s="1"/>
  <c r="P27" i="42" s="1"/>
  <c r="Q27" i="42" s="1"/>
  <c r="R27" i="42" s="1"/>
  <c r="S27" i="42" s="1"/>
  <c r="T27" i="42" s="1"/>
  <c r="U27" i="42" s="1"/>
  <c r="V27" i="42" s="1"/>
  <c r="W27" i="42" s="1"/>
  <c r="D7" i="42"/>
  <c r="H48" i="42"/>
  <c r="H76" i="42" s="1"/>
  <c r="I26" i="42"/>
  <c r="G56" i="42"/>
  <c r="G83" i="42" s="1"/>
  <c r="B161" i="32"/>
  <c r="H32" i="42"/>
  <c r="G55" i="42"/>
  <c r="G82" i="42" s="1"/>
  <c r="G90" i="41"/>
  <c r="H89" i="41"/>
  <c r="I69" i="41"/>
  <c r="J68" i="41"/>
  <c r="G40" i="41"/>
  <c r="H39" i="41"/>
  <c r="G90" i="40"/>
  <c r="H89" i="40"/>
  <c r="F52" i="42"/>
  <c r="F66" i="42" s="1"/>
  <c r="C206" i="4" s="1"/>
  <c r="I63" i="42"/>
  <c r="I51" i="42" s="1"/>
  <c r="H51" i="42"/>
  <c r="F51" i="40"/>
  <c r="I51" i="40" s="1"/>
  <c r="G51" i="37"/>
  <c r="H63" i="37"/>
  <c r="I63" i="37" s="1"/>
  <c r="F51" i="36"/>
  <c r="I51" i="36" s="1"/>
  <c r="G51" i="36"/>
  <c r="D51" i="36" s="1"/>
  <c r="F51" i="35"/>
  <c r="I63" i="35"/>
  <c r="I51" i="35" s="1"/>
  <c r="H51" i="35"/>
  <c r="G51" i="35"/>
  <c r="I66" i="33"/>
  <c r="I54" i="33" s="1"/>
  <c r="H54" i="33"/>
  <c r="G54" i="33"/>
  <c r="F54" i="33"/>
  <c r="F37" i="43"/>
  <c r="C230" i="4" s="1"/>
  <c r="C181" i="32" s="1"/>
  <c r="I12" i="43"/>
  <c r="L12" i="43" s="1"/>
  <c r="O12" i="43" s="1"/>
  <c r="R12" i="43" s="1"/>
  <c r="U12" i="43" s="1"/>
  <c r="X12" i="43" s="1"/>
  <c r="G12" i="43"/>
  <c r="G48" i="43"/>
  <c r="H26" i="43"/>
  <c r="E37" i="43"/>
  <c r="B230" i="4" s="1"/>
  <c r="H54" i="43"/>
  <c r="F49" i="43"/>
  <c r="G27" i="43"/>
  <c r="J47" i="43"/>
  <c r="E52" i="43"/>
  <c r="H81" i="43"/>
  <c r="G55" i="43"/>
  <c r="G82" i="43" s="1"/>
  <c r="G34" i="43"/>
  <c r="H32" i="43"/>
  <c r="I25" i="43"/>
  <c r="K31" i="43"/>
  <c r="H14" i="43"/>
  <c r="I11" i="43"/>
  <c r="I75" i="43"/>
  <c r="E79" i="43"/>
  <c r="F14" i="43"/>
  <c r="G29" i="43"/>
  <c r="G9" i="43"/>
  <c r="H6" i="43"/>
  <c r="F87" i="42"/>
  <c r="C207" i="4" s="1"/>
  <c r="C162" i="32" s="1"/>
  <c r="H9" i="42"/>
  <c r="E82" i="42"/>
  <c r="E84" i="42" s="1"/>
  <c r="E57" i="42"/>
  <c r="I54" i="42"/>
  <c r="E17" i="42"/>
  <c r="B204" i="4" s="1"/>
  <c r="G29" i="42"/>
  <c r="G37" i="42" s="1"/>
  <c r="D205" i="4" s="1"/>
  <c r="D161" i="32" s="1"/>
  <c r="H25" i="42"/>
  <c r="E62" i="42"/>
  <c r="E64" i="42" s="1"/>
  <c r="F64" i="42" s="1"/>
  <c r="G64" i="42" s="1"/>
  <c r="H64" i="42" s="1"/>
  <c r="G14" i="42"/>
  <c r="G17" i="42" s="1"/>
  <c r="D204" i="4" s="1"/>
  <c r="D160" i="32" s="1"/>
  <c r="H11" i="42"/>
  <c r="J75" i="42"/>
  <c r="H81" i="42"/>
  <c r="E76" i="42"/>
  <c r="E52" i="42"/>
  <c r="H56" i="42"/>
  <c r="H83" i="42" s="1"/>
  <c r="I33" i="42"/>
  <c r="J47" i="42"/>
  <c r="J31" i="42"/>
  <c r="J6" i="42"/>
  <c r="I9" i="42"/>
  <c r="E7" i="40"/>
  <c r="F7" i="40" s="1"/>
  <c r="G7" i="40" s="1"/>
  <c r="H7" i="40" s="1"/>
  <c r="I7" i="40" s="1"/>
  <c r="J7" i="40" s="1"/>
  <c r="K7" i="40" s="1"/>
  <c r="L7" i="40" s="1"/>
  <c r="M7" i="40" s="1"/>
  <c r="N7" i="40" s="1"/>
  <c r="O7" i="40" s="1"/>
  <c r="P7" i="40" s="1"/>
  <c r="Q7" i="40" s="1"/>
  <c r="R7" i="40" s="1"/>
  <c r="S7" i="40" s="1"/>
  <c r="T7" i="40" s="1"/>
  <c r="U7" i="40" s="1"/>
  <c r="V7" i="40" s="1"/>
  <c r="W7" i="40" s="1"/>
  <c r="X7" i="40" s="1"/>
  <c r="G26" i="40"/>
  <c r="H26" i="40" s="1"/>
  <c r="I26" i="40" s="1"/>
  <c r="J26" i="40" s="1"/>
  <c r="K26" i="40" s="1"/>
  <c r="L26" i="40" s="1"/>
  <c r="M26" i="40" s="1"/>
  <c r="N26" i="40" s="1"/>
  <c r="O26" i="40" s="1"/>
  <c r="P26" i="40" s="1"/>
  <c r="Q26" i="40" s="1"/>
  <c r="R26" i="40" s="1"/>
  <c r="S26" i="40" s="1"/>
  <c r="T26" i="40" s="1"/>
  <c r="U26" i="40" s="1"/>
  <c r="V26" i="40" s="1"/>
  <c r="W26" i="40" s="1"/>
  <c r="X26" i="40" s="1"/>
  <c r="G141" i="34"/>
  <c r="E32" i="40"/>
  <c r="F32" i="40" s="1"/>
  <c r="F55" i="40" s="1"/>
  <c r="F82" i="40" s="1"/>
  <c r="E8" i="40"/>
  <c r="F8" i="40" s="1"/>
  <c r="G8" i="40" s="1"/>
  <c r="H8" i="40" s="1"/>
  <c r="I8" i="40" s="1"/>
  <c r="J8" i="40" s="1"/>
  <c r="K8" i="40" s="1"/>
  <c r="L8" i="40" s="1"/>
  <c r="M8" i="40" s="1"/>
  <c r="N8" i="40" s="1"/>
  <c r="O8" i="40" s="1"/>
  <c r="P8" i="40" s="1"/>
  <c r="Q8" i="40" s="1"/>
  <c r="R8" i="40" s="1"/>
  <c r="S8" i="40" s="1"/>
  <c r="T8" i="40" s="1"/>
  <c r="U8" i="40" s="1"/>
  <c r="V8" i="40" s="1"/>
  <c r="W8" i="40" s="1"/>
  <c r="X8" i="40" s="1"/>
  <c r="I8" i="41"/>
  <c r="J8" i="41" s="1"/>
  <c r="K8" i="41" s="1"/>
  <c r="L8" i="41" s="1"/>
  <c r="M8" i="41" s="1"/>
  <c r="N8" i="41" s="1"/>
  <c r="O8" i="41" s="1"/>
  <c r="P8" i="41" s="1"/>
  <c r="Q8" i="41" s="1"/>
  <c r="R8" i="41" s="1"/>
  <c r="S8" i="41" s="1"/>
  <c r="T8" i="41" s="1"/>
  <c r="U8" i="41" s="1"/>
  <c r="V8" i="41" s="1"/>
  <c r="W8" i="41" s="1"/>
  <c r="X8" i="41" s="1"/>
  <c r="G145" i="34"/>
  <c r="J32" i="40"/>
  <c r="K32" i="40" s="1"/>
  <c r="L32" i="40" s="1"/>
  <c r="M32" i="40" s="1"/>
  <c r="N32" i="40" s="1"/>
  <c r="O32" i="40" s="1"/>
  <c r="P32" i="40" s="1"/>
  <c r="Q32" i="40" s="1"/>
  <c r="R32" i="40" s="1"/>
  <c r="S32" i="40" s="1"/>
  <c r="T32" i="40" s="1"/>
  <c r="U32" i="40" s="1"/>
  <c r="V32" i="40" s="1"/>
  <c r="W32" i="40" s="1"/>
  <c r="X32" i="40" s="1"/>
  <c r="G144" i="34"/>
  <c r="I32" i="40"/>
  <c r="I55" i="40" s="1"/>
  <c r="I82" i="40" s="1"/>
  <c r="I55" i="41"/>
  <c r="I82" i="41" s="1"/>
  <c r="L55" i="40"/>
  <c r="L82" i="40" s="1"/>
  <c r="E26" i="40"/>
  <c r="F26" i="40" s="1"/>
  <c r="F48" i="40" s="1"/>
  <c r="F76" i="40" s="1"/>
  <c r="G143" i="34"/>
  <c r="H32" i="40"/>
  <c r="H55" i="40" s="1"/>
  <c r="H82" i="40" s="1"/>
  <c r="H55" i="41"/>
  <c r="H82" i="41" s="1"/>
  <c r="F49" i="41"/>
  <c r="F77" i="41" s="1"/>
  <c r="E49" i="41"/>
  <c r="E77" i="41" s="1"/>
  <c r="H54" i="41"/>
  <c r="G50" i="41"/>
  <c r="G78" i="41" s="1"/>
  <c r="H6" i="41"/>
  <c r="D51" i="41"/>
  <c r="G34" i="41"/>
  <c r="H31" i="41"/>
  <c r="I81" i="41"/>
  <c r="F14" i="41"/>
  <c r="G56" i="41"/>
  <c r="G83" i="41" s="1"/>
  <c r="G84" i="41" s="1"/>
  <c r="H33" i="41"/>
  <c r="I75" i="41"/>
  <c r="H49" i="41"/>
  <c r="K11" i="41"/>
  <c r="G29" i="41"/>
  <c r="H25" i="41"/>
  <c r="H47" i="41"/>
  <c r="H63" i="40"/>
  <c r="I63" i="40" s="1"/>
  <c r="G51" i="40"/>
  <c r="L27" i="39"/>
  <c r="H32" i="39"/>
  <c r="H26" i="39"/>
  <c r="I49" i="40"/>
  <c r="I77" i="40" s="1"/>
  <c r="D50" i="35"/>
  <c r="E27" i="35"/>
  <c r="E49" i="35" s="1"/>
  <c r="E77" i="35" s="1"/>
  <c r="K27" i="39"/>
  <c r="E32" i="36"/>
  <c r="E55" i="36" s="1"/>
  <c r="E82" i="36" s="1"/>
  <c r="E84" i="36" s="1"/>
  <c r="K26" i="39"/>
  <c r="G12" i="35"/>
  <c r="K12" i="35" s="1"/>
  <c r="O12" i="35" s="1"/>
  <c r="S12" i="35" s="1"/>
  <c r="W12" i="35" s="1"/>
  <c r="E12" i="36"/>
  <c r="H12" i="36" s="1"/>
  <c r="K12" i="36" s="1"/>
  <c r="U12" i="36" s="1"/>
  <c r="E12" i="37"/>
  <c r="I32" i="39"/>
  <c r="H28" i="39"/>
  <c r="L26" i="39"/>
  <c r="F33" i="40"/>
  <c r="G33" i="40" s="1"/>
  <c r="E9" i="36"/>
  <c r="G12" i="36"/>
  <c r="J12" i="36" s="1"/>
  <c r="M12" i="36" s="1"/>
  <c r="W12" i="36" s="1"/>
  <c r="G12" i="37"/>
  <c r="J12" i="37" s="1"/>
  <c r="M12" i="37" s="1"/>
  <c r="P12" i="37" s="1"/>
  <c r="S12" i="37" s="1"/>
  <c r="V12" i="37" s="1"/>
  <c r="G8" i="39"/>
  <c r="L32" i="39"/>
  <c r="H27" i="39"/>
  <c r="E49" i="40"/>
  <c r="E77" i="40" s="1"/>
  <c r="D28" i="40"/>
  <c r="F28" i="39"/>
  <c r="F50" i="39" s="1"/>
  <c r="F78" i="39" s="1"/>
  <c r="E12" i="35"/>
  <c r="I12" i="35" s="1"/>
  <c r="M12" i="35" s="1"/>
  <c r="Q12" i="35" s="1"/>
  <c r="U12" i="35" s="1"/>
  <c r="G26" i="39"/>
  <c r="G27" i="39"/>
  <c r="H50" i="37"/>
  <c r="H78" i="37" s="1"/>
  <c r="G47" i="37"/>
  <c r="E26" i="35"/>
  <c r="F26" i="35" s="1"/>
  <c r="E26" i="36"/>
  <c r="E29" i="36" s="1"/>
  <c r="K28" i="38"/>
  <c r="L28" i="38" s="1"/>
  <c r="J50" i="38"/>
  <c r="J78" i="38" s="1"/>
  <c r="F26" i="39"/>
  <c r="J26" i="39"/>
  <c r="F27" i="39"/>
  <c r="F49" i="39" s="1"/>
  <c r="F49" i="40"/>
  <c r="F77" i="40" s="1"/>
  <c r="J27" i="39"/>
  <c r="J49" i="40"/>
  <c r="J77" i="40" s="1"/>
  <c r="D29" i="33"/>
  <c r="E52" i="33"/>
  <c r="D52" i="33" s="1"/>
  <c r="E65" i="33"/>
  <c r="G61" i="34"/>
  <c r="E32" i="37"/>
  <c r="E55" i="37" s="1"/>
  <c r="G76" i="34"/>
  <c r="E32" i="38"/>
  <c r="E55" i="38" s="1"/>
  <c r="H7" i="39"/>
  <c r="H8" i="39"/>
  <c r="I8" i="39" s="1"/>
  <c r="J8" i="39" s="1"/>
  <c r="K8" i="39" s="1"/>
  <c r="L8" i="39" s="1"/>
  <c r="M8" i="39" s="1"/>
  <c r="N8" i="39" s="1"/>
  <c r="O8" i="39" s="1"/>
  <c r="P8" i="39" s="1"/>
  <c r="Q8" i="39" s="1"/>
  <c r="R8" i="39" s="1"/>
  <c r="S8" i="39" s="1"/>
  <c r="T8" i="39" s="1"/>
  <c r="U8" i="39" s="1"/>
  <c r="V8" i="39" s="1"/>
  <c r="W8" i="39" s="1"/>
  <c r="X8" i="39" s="1"/>
  <c r="G32" i="39"/>
  <c r="G55" i="40"/>
  <c r="G82" i="40" s="1"/>
  <c r="K32" i="39"/>
  <c r="G129" i="34"/>
  <c r="E12" i="40"/>
  <c r="E62" i="36"/>
  <c r="E81" i="33"/>
  <c r="G28" i="38"/>
  <c r="E14" i="39"/>
  <c r="G7" i="39"/>
  <c r="G28" i="39"/>
  <c r="N49" i="40"/>
  <c r="N77" i="40" s="1"/>
  <c r="H12" i="35"/>
  <c r="L12" i="35" s="1"/>
  <c r="P12" i="35" s="1"/>
  <c r="T12" i="35" s="1"/>
  <c r="X12" i="35" s="1"/>
  <c r="E32" i="35"/>
  <c r="E55" i="35" s="1"/>
  <c r="E82" i="35" s="1"/>
  <c r="E84" i="35" s="1"/>
  <c r="H12" i="39"/>
  <c r="I12" i="39" s="1"/>
  <c r="J12" i="39" s="1"/>
  <c r="E32" i="39"/>
  <c r="E55" i="39" s="1"/>
  <c r="N12" i="36"/>
  <c r="X12" i="36" s="1"/>
  <c r="E12" i="38"/>
  <c r="F7" i="39"/>
  <c r="F8" i="39"/>
  <c r="G6" i="40"/>
  <c r="K25" i="40"/>
  <c r="F50" i="40"/>
  <c r="F78" i="40" s="1"/>
  <c r="H31" i="40"/>
  <c r="H47" i="40"/>
  <c r="G11" i="40"/>
  <c r="E78" i="40"/>
  <c r="E50" i="40"/>
  <c r="G81" i="40"/>
  <c r="H75" i="40"/>
  <c r="H54" i="40"/>
  <c r="H63" i="39"/>
  <c r="I63" i="39" s="1"/>
  <c r="G51" i="39"/>
  <c r="F51" i="39"/>
  <c r="I51" i="39" s="1"/>
  <c r="F14" i="39"/>
  <c r="H6" i="39"/>
  <c r="I7" i="39"/>
  <c r="J7" i="39" s="1"/>
  <c r="K7" i="39" s="1"/>
  <c r="L7" i="39" s="1"/>
  <c r="M7" i="39" s="1"/>
  <c r="N7" i="39" s="1"/>
  <c r="O7" i="39" s="1"/>
  <c r="P7" i="39" s="1"/>
  <c r="Q7" i="39" s="1"/>
  <c r="R7" i="39" s="1"/>
  <c r="S7" i="39" s="1"/>
  <c r="T7" i="39" s="1"/>
  <c r="U7" i="39" s="1"/>
  <c r="V7" i="39" s="1"/>
  <c r="W7" i="39" s="1"/>
  <c r="X7" i="39" s="1"/>
  <c r="E9" i="39"/>
  <c r="G11" i="39"/>
  <c r="E56" i="39"/>
  <c r="E83" i="39" s="1"/>
  <c r="F33" i="39"/>
  <c r="F34" i="39" s="1"/>
  <c r="J47" i="39"/>
  <c r="G25" i="39"/>
  <c r="E78" i="39"/>
  <c r="E50" i="39"/>
  <c r="E52" i="39" s="1"/>
  <c r="E76" i="39"/>
  <c r="E29" i="39"/>
  <c r="I54" i="39"/>
  <c r="G31" i="39"/>
  <c r="G81" i="39"/>
  <c r="H75" i="39"/>
  <c r="I6" i="38"/>
  <c r="H8" i="38"/>
  <c r="I8" i="38" s="1"/>
  <c r="J8" i="38" s="1"/>
  <c r="K8" i="38" s="1"/>
  <c r="L8" i="38" s="1"/>
  <c r="M8" i="38" s="1"/>
  <c r="N8" i="38" s="1"/>
  <c r="O8" i="38" s="1"/>
  <c r="P8" i="38" s="1"/>
  <c r="Q8" i="38" s="1"/>
  <c r="R8" i="38" s="1"/>
  <c r="S8" i="38" s="1"/>
  <c r="T8" i="38" s="1"/>
  <c r="U8" i="38" s="1"/>
  <c r="V8" i="38" s="1"/>
  <c r="W8" i="38" s="1"/>
  <c r="X8" i="38" s="1"/>
  <c r="I11" i="38"/>
  <c r="I25" i="38"/>
  <c r="E9" i="38"/>
  <c r="E76" i="38"/>
  <c r="F7" i="38"/>
  <c r="E29" i="38"/>
  <c r="H31" i="38"/>
  <c r="G47" i="38"/>
  <c r="G54" i="38"/>
  <c r="F26" i="38"/>
  <c r="E82" i="38"/>
  <c r="G33" i="38"/>
  <c r="G81" i="38"/>
  <c r="E50" i="38"/>
  <c r="E56" i="38"/>
  <c r="E83" i="38" s="1"/>
  <c r="F27" i="38"/>
  <c r="G63" i="38"/>
  <c r="F51" i="38"/>
  <c r="I51" i="38" s="1"/>
  <c r="I75" i="38"/>
  <c r="F51" i="37"/>
  <c r="I51" i="37" s="1"/>
  <c r="F56" i="37"/>
  <c r="F83" i="37" s="1"/>
  <c r="G33" i="37"/>
  <c r="H33" i="37" s="1"/>
  <c r="E14" i="37"/>
  <c r="E29" i="37"/>
  <c r="E48" i="37"/>
  <c r="E52" i="37" s="1"/>
  <c r="F26" i="37"/>
  <c r="F8" i="37"/>
  <c r="G8" i="37" s="1"/>
  <c r="H8" i="37" s="1"/>
  <c r="I8" i="37" s="1"/>
  <c r="J8" i="37" s="1"/>
  <c r="K8" i="37" s="1"/>
  <c r="L8" i="37" s="1"/>
  <c r="M8" i="37" s="1"/>
  <c r="N8" i="37" s="1"/>
  <c r="O8" i="37" s="1"/>
  <c r="P8" i="37" s="1"/>
  <c r="Q8" i="37" s="1"/>
  <c r="R8" i="37" s="1"/>
  <c r="S8" i="37" s="1"/>
  <c r="T8" i="37" s="1"/>
  <c r="U8" i="37" s="1"/>
  <c r="V8" i="37" s="1"/>
  <c r="W8" i="37" s="1"/>
  <c r="X8" i="37" s="1"/>
  <c r="K28" i="37"/>
  <c r="E9" i="37"/>
  <c r="F7" i="37"/>
  <c r="H11" i="37"/>
  <c r="H25" i="37"/>
  <c r="H6" i="37"/>
  <c r="E77" i="37"/>
  <c r="F27" i="37"/>
  <c r="E78" i="37"/>
  <c r="E62" i="37"/>
  <c r="E64" i="37" s="1"/>
  <c r="F64" i="37" s="1"/>
  <c r="G64" i="37" s="1"/>
  <c r="H31" i="37"/>
  <c r="G81" i="37"/>
  <c r="G75" i="37"/>
  <c r="G54" i="37"/>
  <c r="N28" i="36"/>
  <c r="K78" i="36"/>
  <c r="F33" i="36"/>
  <c r="F27" i="36"/>
  <c r="I8" i="36"/>
  <c r="J8" i="36" s="1"/>
  <c r="K8" i="36" s="1"/>
  <c r="L8" i="36" s="1"/>
  <c r="M8" i="36" s="1"/>
  <c r="N8" i="36" s="1"/>
  <c r="O8" i="36" s="1"/>
  <c r="P8" i="36" s="1"/>
  <c r="Q8" i="36" s="1"/>
  <c r="R8" i="36" s="1"/>
  <c r="S8" i="36" s="1"/>
  <c r="T8" i="36" s="1"/>
  <c r="U8" i="36" s="1"/>
  <c r="V8" i="36" s="1"/>
  <c r="W8" i="36" s="1"/>
  <c r="X8" i="36" s="1"/>
  <c r="H25" i="36"/>
  <c r="G47" i="36"/>
  <c r="G7" i="36"/>
  <c r="H7" i="36" s="1"/>
  <c r="I7" i="36" s="1"/>
  <c r="J7" i="36" s="1"/>
  <c r="K7" i="36" s="1"/>
  <c r="L7" i="36" s="1"/>
  <c r="M7" i="36" s="1"/>
  <c r="N7" i="36" s="1"/>
  <c r="O7" i="36" s="1"/>
  <c r="P7" i="36" s="1"/>
  <c r="Q7" i="36" s="1"/>
  <c r="R7" i="36" s="1"/>
  <c r="S7" i="36" s="1"/>
  <c r="T7" i="36" s="1"/>
  <c r="U7" i="36" s="1"/>
  <c r="V7" i="36" s="1"/>
  <c r="W7" i="36" s="1"/>
  <c r="X7" i="36" s="1"/>
  <c r="G11" i="36"/>
  <c r="F9" i="36"/>
  <c r="I31" i="36"/>
  <c r="G6" i="36"/>
  <c r="E78" i="36"/>
  <c r="E50" i="36"/>
  <c r="E77" i="36"/>
  <c r="G81" i="36"/>
  <c r="H75" i="36"/>
  <c r="G54" i="36"/>
  <c r="D28" i="35"/>
  <c r="E62" i="35" s="1"/>
  <c r="E64" i="35" s="1"/>
  <c r="E78" i="35"/>
  <c r="E9" i="35"/>
  <c r="F9" i="35"/>
  <c r="G9" i="35"/>
  <c r="H6" i="35"/>
  <c r="I7" i="35"/>
  <c r="J7" i="35" s="1"/>
  <c r="K7" i="35" s="1"/>
  <c r="L7" i="35" s="1"/>
  <c r="M7" i="35" s="1"/>
  <c r="N7" i="35" s="1"/>
  <c r="O7" i="35" s="1"/>
  <c r="P7" i="35" s="1"/>
  <c r="Q7" i="35" s="1"/>
  <c r="R7" i="35" s="1"/>
  <c r="S7" i="35" s="1"/>
  <c r="T7" i="35" s="1"/>
  <c r="U7" i="35" s="1"/>
  <c r="V7" i="35" s="1"/>
  <c r="W7" i="35" s="1"/>
  <c r="X7" i="35" s="1"/>
  <c r="D8" i="35"/>
  <c r="H31" i="35"/>
  <c r="G54" i="35"/>
  <c r="G78" i="35"/>
  <c r="G11" i="35"/>
  <c r="I25" i="35"/>
  <c r="G47" i="35"/>
  <c r="F33" i="35"/>
  <c r="G81" i="35"/>
  <c r="G75" i="35"/>
  <c r="G207" i="34"/>
  <c r="G206" i="34" s="1"/>
  <c r="G179" i="34"/>
  <c r="G176" i="34"/>
  <c r="G180" i="34" s="1"/>
  <c r="G177" i="34"/>
  <c r="G178" i="34"/>
  <c r="E12" i="33"/>
  <c r="E14" i="33" s="1"/>
  <c r="E115" i="34"/>
  <c r="G115" i="34" s="1"/>
  <c r="G120" i="34" s="1"/>
  <c r="E50" i="33"/>
  <c r="F27" i="33"/>
  <c r="F31" i="33" s="1"/>
  <c r="F7" i="33"/>
  <c r="G7" i="33" s="1"/>
  <c r="E9" i="33"/>
  <c r="E51" i="33"/>
  <c r="E34" i="33"/>
  <c r="F35" i="33"/>
  <c r="H6" i="33"/>
  <c r="G81" i="33"/>
  <c r="F51" i="33"/>
  <c r="F80" i="33" s="1"/>
  <c r="G28" i="33"/>
  <c r="G53" i="33"/>
  <c r="J30" i="33"/>
  <c r="H33" i="33"/>
  <c r="D8" i="33"/>
  <c r="I49" i="33"/>
  <c r="G11" i="33"/>
  <c r="H26" i="33"/>
  <c r="H78" i="33"/>
  <c r="E82" i="33"/>
  <c r="G57" i="33"/>
  <c r="H85" i="33"/>
  <c r="E31" i="33"/>
  <c r="D136" i="20"/>
  <c r="B142" i="20"/>
  <c r="K183" i="32"/>
  <c r="J183" i="32"/>
  <c r="I183" i="32"/>
  <c r="H183" i="32"/>
  <c r="G183" i="32"/>
  <c r="F183" i="32"/>
  <c r="E183" i="32"/>
  <c r="D183" i="32"/>
  <c r="C183" i="32"/>
  <c r="B183" i="32"/>
  <c r="K163" i="32"/>
  <c r="J163" i="32"/>
  <c r="I163" i="32"/>
  <c r="H163" i="32"/>
  <c r="G163" i="32"/>
  <c r="F163" i="32"/>
  <c r="E163" i="32"/>
  <c r="D163" i="32"/>
  <c r="C163" i="32"/>
  <c r="B163" i="32"/>
  <c r="K144" i="32"/>
  <c r="J144" i="32"/>
  <c r="I144" i="32"/>
  <c r="H144" i="32"/>
  <c r="G144" i="32"/>
  <c r="F144" i="32"/>
  <c r="E144" i="32"/>
  <c r="D144" i="32"/>
  <c r="C144" i="32"/>
  <c r="B144" i="32"/>
  <c r="K124" i="32"/>
  <c r="J124" i="32"/>
  <c r="I124" i="32"/>
  <c r="H124" i="32"/>
  <c r="G124" i="32"/>
  <c r="F124" i="32"/>
  <c r="E124" i="32"/>
  <c r="D124" i="32"/>
  <c r="C124" i="32"/>
  <c r="B124" i="32"/>
  <c r="K105" i="32"/>
  <c r="J105" i="32"/>
  <c r="I105" i="32"/>
  <c r="H105" i="32"/>
  <c r="G105" i="32"/>
  <c r="F105" i="32"/>
  <c r="E105" i="32"/>
  <c r="D105" i="32"/>
  <c r="C105" i="32"/>
  <c r="B105" i="32"/>
  <c r="K84" i="32"/>
  <c r="J84" i="32"/>
  <c r="I84" i="32"/>
  <c r="H84" i="32"/>
  <c r="G84" i="32"/>
  <c r="F84" i="32"/>
  <c r="E84" i="32"/>
  <c r="D84" i="32"/>
  <c r="C84" i="32"/>
  <c r="B84" i="32"/>
  <c r="K65" i="32"/>
  <c r="J65" i="32"/>
  <c r="I65" i="32"/>
  <c r="H65" i="32"/>
  <c r="G65" i="32"/>
  <c r="F65" i="32"/>
  <c r="E65" i="32"/>
  <c r="D65" i="32"/>
  <c r="C65" i="32"/>
  <c r="B65" i="32"/>
  <c r="K46" i="32"/>
  <c r="J46" i="32"/>
  <c r="I46" i="32"/>
  <c r="H46" i="32"/>
  <c r="G46" i="32"/>
  <c r="F46" i="32"/>
  <c r="E46" i="32"/>
  <c r="D46" i="32"/>
  <c r="C46" i="32"/>
  <c r="B46" i="32"/>
  <c r="K26" i="32"/>
  <c r="J26" i="32"/>
  <c r="I26" i="32"/>
  <c r="H26" i="32"/>
  <c r="G26" i="32"/>
  <c r="F26" i="32"/>
  <c r="E26" i="32"/>
  <c r="D26" i="32"/>
  <c r="C26" i="32"/>
  <c r="B26" i="32"/>
  <c r="K6" i="32"/>
  <c r="J6" i="32"/>
  <c r="I6" i="32"/>
  <c r="H6" i="32"/>
  <c r="G6" i="32"/>
  <c r="F6" i="32"/>
  <c r="E6" i="32"/>
  <c r="D6" i="32"/>
  <c r="C6" i="32"/>
  <c r="B6" i="32"/>
  <c r="B68" i="15"/>
  <c r="B38" i="31"/>
  <c r="B36" i="31"/>
  <c r="B35" i="31"/>
  <c r="B34" i="31"/>
  <c r="B33" i="31"/>
  <c r="B32" i="31"/>
  <c r="D31" i="31"/>
  <c r="C31" i="31"/>
  <c r="B31" i="31"/>
  <c r="B30" i="31"/>
  <c r="D29" i="31"/>
  <c r="B29" i="31"/>
  <c r="B28" i="31" s="1"/>
  <c r="D28" i="31"/>
  <c r="C28" i="31"/>
  <c r="B27" i="31"/>
  <c r="B26" i="31" s="1"/>
  <c r="D26" i="31"/>
  <c r="D25" i="31" s="1"/>
  <c r="C26" i="31"/>
  <c r="C25" i="31"/>
  <c r="B24" i="31"/>
  <c r="B23" i="31"/>
  <c r="B22" i="31" s="1"/>
  <c r="D22" i="31"/>
  <c r="C22" i="31"/>
  <c r="C21" i="31"/>
  <c r="B21" i="31"/>
  <c r="C20" i="31"/>
  <c r="B20" i="31"/>
  <c r="B19" i="31" s="1"/>
  <c r="D19" i="31"/>
  <c r="D18" i="31" s="1"/>
  <c r="C19" i="31"/>
  <c r="C18" i="31" s="1"/>
  <c r="B17" i="31"/>
  <c r="D16" i="31"/>
  <c r="C16" i="31"/>
  <c r="B16" i="31"/>
  <c r="B11" i="31" s="1"/>
  <c r="B15" i="31"/>
  <c r="B14" i="31"/>
  <c r="B13" i="31"/>
  <c r="B12" i="31" s="1"/>
  <c r="D12" i="31"/>
  <c r="D11" i="31" s="1"/>
  <c r="C12" i="31"/>
  <c r="C11" i="31"/>
  <c r="B10" i="31"/>
  <c r="B9" i="31"/>
  <c r="B8" i="31"/>
  <c r="B7" i="31" s="1"/>
  <c r="D7" i="31"/>
  <c r="C7" i="31"/>
  <c r="B6" i="31"/>
  <c r="B5" i="31"/>
  <c r="B4" i="31"/>
  <c r="B3" i="31" s="1"/>
  <c r="D3" i="31"/>
  <c r="D2" i="31" s="1"/>
  <c r="C3" i="31"/>
  <c r="C2" i="31" s="1"/>
  <c r="H90" i="43" l="1"/>
  <c r="I89" i="43"/>
  <c r="H69" i="43"/>
  <c r="I68" i="43"/>
  <c r="H40" i="43"/>
  <c r="I39" i="43"/>
  <c r="F83" i="43"/>
  <c r="F84" i="43" s="1"/>
  <c r="F57" i="43"/>
  <c r="B181" i="32"/>
  <c r="G56" i="43"/>
  <c r="G83" i="43" s="1"/>
  <c r="G84" i="43" s="1"/>
  <c r="H33" i="43"/>
  <c r="H90" i="42"/>
  <c r="I89" i="42"/>
  <c r="I69" i="42"/>
  <c r="J68" i="42"/>
  <c r="I40" i="42"/>
  <c r="J39" i="42"/>
  <c r="G49" i="42"/>
  <c r="D12" i="42"/>
  <c r="G84" i="42"/>
  <c r="G57" i="42"/>
  <c r="D51" i="42"/>
  <c r="I32" i="42"/>
  <c r="H55" i="42"/>
  <c r="H82" i="42" s="1"/>
  <c r="I48" i="42"/>
  <c r="I76" i="42" s="1"/>
  <c r="J26" i="42"/>
  <c r="H34" i="42"/>
  <c r="B160" i="32"/>
  <c r="H90" i="41"/>
  <c r="I89" i="41"/>
  <c r="J69" i="41"/>
  <c r="K68" i="41"/>
  <c r="H40" i="41"/>
  <c r="I39" i="41"/>
  <c r="H90" i="40"/>
  <c r="I89" i="40"/>
  <c r="D51" i="40"/>
  <c r="E48" i="40"/>
  <c r="E76" i="40" s="1"/>
  <c r="K55" i="40"/>
  <c r="K82" i="40" s="1"/>
  <c r="E55" i="40"/>
  <c r="J55" i="40"/>
  <c r="J82" i="40" s="1"/>
  <c r="Q12" i="36"/>
  <c r="E67" i="33"/>
  <c r="F67" i="33" s="1"/>
  <c r="G67" i="33" s="1"/>
  <c r="H67" i="33" s="1"/>
  <c r="I67" i="33" s="1"/>
  <c r="I64" i="42"/>
  <c r="D51" i="39"/>
  <c r="H64" i="37"/>
  <c r="I64" i="37" s="1"/>
  <c r="D51" i="37"/>
  <c r="D51" i="35"/>
  <c r="D54" i="33"/>
  <c r="L31" i="43"/>
  <c r="G37" i="43"/>
  <c r="D230" i="4" s="1"/>
  <c r="D181" i="32" s="1"/>
  <c r="G76" i="43"/>
  <c r="F17" i="43"/>
  <c r="C229" i="4" s="1"/>
  <c r="J75" i="43"/>
  <c r="I14" i="43"/>
  <c r="J11" i="43"/>
  <c r="E66" i="43"/>
  <c r="B231" i="4" s="1"/>
  <c r="G49" i="43"/>
  <c r="G77" i="43" s="1"/>
  <c r="H27" i="43"/>
  <c r="J12" i="43"/>
  <c r="M12" i="43" s="1"/>
  <c r="P12" i="43" s="1"/>
  <c r="S12" i="43" s="1"/>
  <c r="V12" i="43" s="1"/>
  <c r="G14" i="43"/>
  <c r="G17" i="43" s="1"/>
  <c r="D229" i="4" s="1"/>
  <c r="D180" i="32" s="1"/>
  <c r="H9" i="43"/>
  <c r="H17" i="43" s="1"/>
  <c r="E229" i="4" s="1"/>
  <c r="E180" i="32" s="1"/>
  <c r="I6" i="43"/>
  <c r="E87" i="43"/>
  <c r="B232" i="4" s="1"/>
  <c r="I81" i="43"/>
  <c r="K47" i="43"/>
  <c r="F77" i="43"/>
  <c r="F52" i="43"/>
  <c r="F66" i="43" s="1"/>
  <c r="C231" i="4" s="1"/>
  <c r="I54" i="43"/>
  <c r="J25" i="43"/>
  <c r="H55" i="43"/>
  <c r="H82" i="43" s="1"/>
  <c r="I32" i="43"/>
  <c r="H34" i="43"/>
  <c r="H48" i="43"/>
  <c r="I26" i="43"/>
  <c r="H49" i="42"/>
  <c r="G77" i="42"/>
  <c r="G79" i="42" s="1"/>
  <c r="G87" i="42" s="1"/>
  <c r="D207" i="4" s="1"/>
  <c r="D162" i="32" s="1"/>
  <c r="D164" i="32" s="1"/>
  <c r="G52" i="42"/>
  <c r="K47" i="42"/>
  <c r="I11" i="42"/>
  <c r="H14" i="42"/>
  <c r="H17" i="42" s="1"/>
  <c r="E204" i="4" s="1"/>
  <c r="E160" i="32" s="1"/>
  <c r="K6" i="42"/>
  <c r="J9" i="42"/>
  <c r="E66" i="42"/>
  <c r="B206" i="4" s="1"/>
  <c r="K31" i="42"/>
  <c r="J33" i="42"/>
  <c r="I56" i="42"/>
  <c r="I83" i="42" s="1"/>
  <c r="E79" i="42"/>
  <c r="K75" i="42"/>
  <c r="J54" i="42"/>
  <c r="H29" i="42"/>
  <c r="H37" i="42" s="1"/>
  <c r="E205" i="4" s="1"/>
  <c r="I25" i="42"/>
  <c r="H84" i="42"/>
  <c r="I81" i="42"/>
  <c r="H57" i="42"/>
  <c r="T12" i="36"/>
  <c r="F56" i="40"/>
  <c r="F83" i="40" s="1"/>
  <c r="F84" i="40" s="1"/>
  <c r="I48" i="40"/>
  <c r="I76" i="40" s="1"/>
  <c r="E34" i="40"/>
  <c r="F79" i="40"/>
  <c r="F9" i="40"/>
  <c r="G56" i="37"/>
  <c r="G83" i="37" s="1"/>
  <c r="H29" i="40"/>
  <c r="L48" i="40"/>
  <c r="L76" i="40" s="1"/>
  <c r="D8" i="41"/>
  <c r="E48" i="41"/>
  <c r="E29" i="41"/>
  <c r="H48" i="40"/>
  <c r="H76" i="40" s="1"/>
  <c r="H79" i="40" s="1"/>
  <c r="K48" i="40"/>
  <c r="K76" i="40" s="1"/>
  <c r="F7" i="41"/>
  <c r="E9" i="41"/>
  <c r="E17" i="41" s="1"/>
  <c r="B179" i="4" s="1"/>
  <c r="J55" i="41"/>
  <c r="J82" i="41" s="1"/>
  <c r="E55" i="41"/>
  <c r="E34" i="41"/>
  <c r="E34" i="36"/>
  <c r="E37" i="36" s="1"/>
  <c r="E57" i="36"/>
  <c r="G48" i="40"/>
  <c r="G76" i="40" s="1"/>
  <c r="G79" i="40" s="1"/>
  <c r="F32" i="36"/>
  <c r="F34" i="36" s="1"/>
  <c r="G29" i="40"/>
  <c r="J48" i="40"/>
  <c r="J76" i="40" s="1"/>
  <c r="G48" i="41"/>
  <c r="G76" i="41" s="1"/>
  <c r="G79" i="41" s="1"/>
  <c r="G87" i="41" s="1"/>
  <c r="D182" i="4" s="1"/>
  <c r="D143" i="32" s="1"/>
  <c r="H29" i="41"/>
  <c r="I25" i="41"/>
  <c r="I49" i="41"/>
  <c r="I77" i="41" s="1"/>
  <c r="J81" i="41"/>
  <c r="I6" i="41"/>
  <c r="G57" i="41"/>
  <c r="H77" i="41"/>
  <c r="J75" i="41"/>
  <c r="H34" i="41"/>
  <c r="I31" i="41"/>
  <c r="I47" i="41"/>
  <c r="G37" i="41"/>
  <c r="D180" i="4" s="1"/>
  <c r="D142" i="32" s="1"/>
  <c r="H50" i="41"/>
  <c r="H78" i="41" s="1"/>
  <c r="L11" i="41"/>
  <c r="H56" i="41"/>
  <c r="H83" i="41" s="1"/>
  <c r="H84" i="41" s="1"/>
  <c r="I33" i="41"/>
  <c r="G14" i="41"/>
  <c r="I54" i="41"/>
  <c r="O12" i="36"/>
  <c r="F29" i="39"/>
  <c r="F37" i="39" s="1"/>
  <c r="E29" i="35"/>
  <c r="F34" i="40"/>
  <c r="E34" i="37"/>
  <c r="E34" i="39"/>
  <c r="E37" i="39" s="1"/>
  <c r="E57" i="35"/>
  <c r="F27" i="35"/>
  <c r="F29" i="35" s="1"/>
  <c r="E34" i="38"/>
  <c r="E37" i="38" s="1"/>
  <c r="M49" i="40"/>
  <c r="M77" i="40" s="1"/>
  <c r="G34" i="40"/>
  <c r="G37" i="40" s="1"/>
  <c r="E62" i="39"/>
  <c r="E64" i="39" s="1"/>
  <c r="F64" i="39" s="1"/>
  <c r="G64" i="39" s="1"/>
  <c r="H64" i="39" s="1"/>
  <c r="I64" i="39" s="1"/>
  <c r="E48" i="35"/>
  <c r="E52" i="35" s="1"/>
  <c r="F12" i="36"/>
  <c r="F14" i="36" s="1"/>
  <c r="F17" i="36" s="1"/>
  <c r="C54" i="4" s="1"/>
  <c r="C43" i="32" s="1"/>
  <c r="E29" i="40"/>
  <c r="E37" i="40" s="1"/>
  <c r="F32" i="37"/>
  <c r="E17" i="39"/>
  <c r="B129" i="4" s="1"/>
  <c r="I29" i="40"/>
  <c r="E14" i="36"/>
  <c r="E17" i="36" s="1"/>
  <c r="B54" i="4" s="1"/>
  <c r="D78" i="35"/>
  <c r="G14" i="37"/>
  <c r="F32" i="38"/>
  <c r="F55" i="38" s="1"/>
  <c r="G50" i="39"/>
  <c r="G78" i="39" s="1"/>
  <c r="J29" i="40"/>
  <c r="E34" i="35"/>
  <c r="F12" i="35"/>
  <c r="E14" i="35"/>
  <c r="E17" i="35" s="1"/>
  <c r="B28" i="4" s="1"/>
  <c r="D8" i="38"/>
  <c r="H12" i="37"/>
  <c r="K12" i="37" s="1"/>
  <c r="N12" i="37" s="1"/>
  <c r="Q12" i="37" s="1"/>
  <c r="T12" i="37" s="1"/>
  <c r="W12" i="37" s="1"/>
  <c r="F12" i="37"/>
  <c r="K12" i="39"/>
  <c r="L12" i="39" s="1"/>
  <c r="M12" i="39" s="1"/>
  <c r="N12" i="39" s="1"/>
  <c r="O12" i="39" s="1"/>
  <c r="P12" i="39" s="1"/>
  <c r="Q12" i="39" s="1"/>
  <c r="R12" i="39" s="1"/>
  <c r="S12" i="39" s="1"/>
  <c r="T12" i="39" s="1"/>
  <c r="U12" i="39" s="1"/>
  <c r="V12" i="39" s="1"/>
  <c r="W12" i="39" s="1"/>
  <c r="X12" i="39" s="1"/>
  <c r="G50" i="38"/>
  <c r="G78" i="38" s="1"/>
  <c r="H28" i="38"/>
  <c r="M28" i="38"/>
  <c r="L50" i="38"/>
  <c r="L78" i="38" s="1"/>
  <c r="E80" i="33"/>
  <c r="F32" i="35"/>
  <c r="F34" i="35" s="1"/>
  <c r="H50" i="36"/>
  <c r="H78" i="36" s="1"/>
  <c r="H47" i="37"/>
  <c r="I47" i="37" s="1"/>
  <c r="F29" i="40"/>
  <c r="F12" i="40"/>
  <c r="E14" i="40"/>
  <c r="F26" i="36"/>
  <c r="F29" i="36" s="1"/>
  <c r="E48" i="36"/>
  <c r="R12" i="36"/>
  <c r="G27" i="36"/>
  <c r="G49" i="36" s="1"/>
  <c r="E62" i="40"/>
  <c r="E64" i="40" s="1"/>
  <c r="F64" i="40" s="1"/>
  <c r="G64" i="40" s="1"/>
  <c r="H64" i="40" s="1"/>
  <c r="I64" i="40" s="1"/>
  <c r="E14" i="38"/>
  <c r="E17" i="38" s="1"/>
  <c r="B104" i="4" s="1"/>
  <c r="F12" i="38"/>
  <c r="D8" i="40"/>
  <c r="H11" i="40"/>
  <c r="H81" i="40"/>
  <c r="M55" i="40"/>
  <c r="M82" i="40" s="1"/>
  <c r="E82" i="40"/>
  <c r="E84" i="40" s="1"/>
  <c r="E57" i="40"/>
  <c r="E79" i="40"/>
  <c r="I31" i="40"/>
  <c r="L25" i="40"/>
  <c r="K29" i="40"/>
  <c r="I54" i="40"/>
  <c r="D50" i="40"/>
  <c r="I47" i="40"/>
  <c r="M48" i="40"/>
  <c r="G9" i="40"/>
  <c r="H6" i="40"/>
  <c r="O49" i="40"/>
  <c r="I75" i="40"/>
  <c r="D78" i="40"/>
  <c r="F52" i="40"/>
  <c r="G56" i="40"/>
  <c r="H33" i="40"/>
  <c r="F77" i="39"/>
  <c r="G9" i="39"/>
  <c r="H25" i="39"/>
  <c r="F56" i="39"/>
  <c r="F83" i="39" s="1"/>
  <c r="G33" i="39"/>
  <c r="I75" i="39"/>
  <c r="K50" i="39"/>
  <c r="K78" i="39" s="1"/>
  <c r="H50" i="39"/>
  <c r="H78" i="39" s="1"/>
  <c r="F55" i="39"/>
  <c r="F9" i="39"/>
  <c r="F17" i="39" s="1"/>
  <c r="C129" i="4" s="1"/>
  <c r="C102" i="32" s="1"/>
  <c r="H31" i="39"/>
  <c r="J54" i="39"/>
  <c r="H11" i="39"/>
  <c r="G14" i="39"/>
  <c r="H9" i="39"/>
  <c r="I6" i="39"/>
  <c r="K47" i="39"/>
  <c r="G49" i="39"/>
  <c r="D8" i="39"/>
  <c r="D7" i="39"/>
  <c r="H81" i="39"/>
  <c r="G29" i="39"/>
  <c r="F48" i="39"/>
  <c r="E79" i="39"/>
  <c r="E82" i="39"/>
  <c r="E84" i="39" s="1"/>
  <c r="E57" i="39"/>
  <c r="G51" i="38"/>
  <c r="H63" i="38"/>
  <c r="I63" i="38" s="1"/>
  <c r="K50" i="38"/>
  <c r="K78" i="38" s="1"/>
  <c r="H54" i="38"/>
  <c r="E79" i="38"/>
  <c r="J11" i="38"/>
  <c r="G27" i="38"/>
  <c r="F49" i="38"/>
  <c r="G56" i="38"/>
  <c r="G83" i="38" s="1"/>
  <c r="H33" i="38"/>
  <c r="G26" i="38"/>
  <c r="F48" i="38"/>
  <c r="F29" i="38"/>
  <c r="G7" i="38"/>
  <c r="F9" i="38"/>
  <c r="J25" i="38"/>
  <c r="E57" i="38"/>
  <c r="H47" i="38"/>
  <c r="E52" i="38"/>
  <c r="J6" i="38"/>
  <c r="J75" i="38"/>
  <c r="H81" i="38"/>
  <c r="E84" i="38"/>
  <c r="I31" i="38"/>
  <c r="E79" i="33"/>
  <c r="E55" i="33"/>
  <c r="E17" i="37"/>
  <c r="B79" i="4" s="1"/>
  <c r="F48" i="37"/>
  <c r="G26" i="37"/>
  <c r="F29" i="37"/>
  <c r="H54" i="37"/>
  <c r="I6" i="37"/>
  <c r="I25" i="37"/>
  <c r="I11" i="37"/>
  <c r="F55" i="37"/>
  <c r="F34" i="37"/>
  <c r="G32" i="37"/>
  <c r="E76" i="37"/>
  <c r="H81" i="37"/>
  <c r="E82" i="37"/>
  <c r="E84" i="37" s="1"/>
  <c r="E57" i="37"/>
  <c r="F49" i="37"/>
  <c r="G27" i="37"/>
  <c r="E37" i="37"/>
  <c r="B80" i="4" s="1"/>
  <c r="D8" i="37"/>
  <c r="H75" i="37"/>
  <c r="I31" i="37"/>
  <c r="H56" i="37"/>
  <c r="H83" i="37" s="1"/>
  <c r="I33" i="37"/>
  <c r="G7" i="37"/>
  <c r="F9" i="37"/>
  <c r="K50" i="37"/>
  <c r="N28" i="37"/>
  <c r="F56" i="36"/>
  <c r="F83" i="36" s="1"/>
  <c r="G33" i="36"/>
  <c r="F49" i="36"/>
  <c r="N50" i="36"/>
  <c r="N78" i="36" s="1"/>
  <c r="Q28" i="36"/>
  <c r="D8" i="36"/>
  <c r="I75" i="36"/>
  <c r="I25" i="36"/>
  <c r="G14" i="36"/>
  <c r="H11" i="36"/>
  <c r="D7" i="36"/>
  <c r="F55" i="36"/>
  <c r="H6" i="36"/>
  <c r="G9" i="36"/>
  <c r="J31" i="36"/>
  <c r="H54" i="36"/>
  <c r="H81" i="36"/>
  <c r="H47" i="36"/>
  <c r="D81" i="33"/>
  <c r="F64" i="35"/>
  <c r="G64" i="35" s="1"/>
  <c r="H64" i="35" s="1"/>
  <c r="I64" i="35" s="1"/>
  <c r="G14" i="35"/>
  <c r="H11" i="35"/>
  <c r="H54" i="35"/>
  <c r="H9" i="35"/>
  <c r="I6" i="35"/>
  <c r="H75" i="35"/>
  <c r="H47" i="35"/>
  <c r="F56" i="35"/>
  <c r="F83" i="35" s="1"/>
  <c r="G33" i="35"/>
  <c r="H81" i="35"/>
  <c r="J25" i="35"/>
  <c r="G26" i="35"/>
  <c r="F48" i="35"/>
  <c r="I31" i="35"/>
  <c r="D7" i="35"/>
  <c r="F12" i="33"/>
  <c r="G12" i="33" s="1"/>
  <c r="H12" i="33" s="1"/>
  <c r="I12" i="33" s="1"/>
  <c r="J12" i="33" s="1"/>
  <c r="K12" i="33" s="1"/>
  <c r="L12" i="33" s="1"/>
  <c r="M12" i="33" s="1"/>
  <c r="N12" i="33" s="1"/>
  <c r="O12" i="33" s="1"/>
  <c r="P12" i="33" s="1"/>
  <c r="Q12" i="33" s="1"/>
  <c r="R12" i="33" s="1"/>
  <c r="S12" i="33" s="1"/>
  <c r="T12" i="33" s="1"/>
  <c r="U12" i="33" s="1"/>
  <c r="V12" i="33" s="1"/>
  <c r="W12" i="33" s="1"/>
  <c r="X12" i="33" s="1"/>
  <c r="E17" i="33"/>
  <c r="H7" i="33"/>
  <c r="I7" i="33" s="1"/>
  <c r="J7" i="33" s="1"/>
  <c r="K7" i="33" s="1"/>
  <c r="L7" i="33" s="1"/>
  <c r="M7" i="33" s="1"/>
  <c r="N7" i="33" s="1"/>
  <c r="O7" i="33" s="1"/>
  <c r="P7" i="33" s="1"/>
  <c r="Q7" i="33" s="1"/>
  <c r="R7" i="33" s="1"/>
  <c r="S7" i="33" s="1"/>
  <c r="T7" i="33" s="1"/>
  <c r="U7" i="33" s="1"/>
  <c r="V7" i="33" s="1"/>
  <c r="W7" i="33" s="1"/>
  <c r="X7" i="33" s="1"/>
  <c r="G9" i="33"/>
  <c r="F59" i="33"/>
  <c r="F87" i="33" s="1"/>
  <c r="G35" i="33"/>
  <c r="E58" i="33"/>
  <c r="F34" i="33"/>
  <c r="E36" i="33"/>
  <c r="E39" i="33" s="1"/>
  <c r="E40" i="33" s="1"/>
  <c r="F50" i="33"/>
  <c r="G27" i="33"/>
  <c r="G31" i="33" s="1"/>
  <c r="F9" i="33"/>
  <c r="I85" i="33"/>
  <c r="G51" i="33"/>
  <c r="H28" i="33"/>
  <c r="I78" i="33"/>
  <c r="J53" i="33"/>
  <c r="J82" i="33" s="1"/>
  <c r="M30" i="33"/>
  <c r="H57" i="33"/>
  <c r="I26" i="33"/>
  <c r="H11" i="33"/>
  <c r="J49" i="33"/>
  <c r="I6" i="33"/>
  <c r="I33" i="33"/>
  <c r="C164" i="32"/>
  <c r="B25" i="31"/>
  <c r="B2" i="31"/>
  <c r="B18" i="31"/>
  <c r="D37" i="31"/>
  <c r="C37" i="31"/>
  <c r="I90" i="43" l="1"/>
  <c r="J89" i="43"/>
  <c r="I69" i="43"/>
  <c r="J68" i="43"/>
  <c r="I40" i="43"/>
  <c r="J39" i="43"/>
  <c r="D12" i="43"/>
  <c r="C180" i="32"/>
  <c r="B182" i="32"/>
  <c r="G57" i="43"/>
  <c r="H56" i="43"/>
  <c r="H83" i="43" s="1"/>
  <c r="H84" i="43" s="1"/>
  <c r="I33" i="43"/>
  <c r="I90" i="42"/>
  <c r="J89" i="42"/>
  <c r="J69" i="42"/>
  <c r="K68" i="42"/>
  <c r="J40" i="42"/>
  <c r="K39" i="42"/>
  <c r="G66" i="42"/>
  <c r="D206" i="4" s="1"/>
  <c r="K26" i="42"/>
  <c r="J48" i="42"/>
  <c r="J76" i="42" s="1"/>
  <c r="E161" i="32"/>
  <c r="J32" i="42"/>
  <c r="I55" i="42"/>
  <c r="I82" i="42" s="1"/>
  <c r="I84" i="42" s="1"/>
  <c r="I34" i="42"/>
  <c r="I90" i="41"/>
  <c r="J89" i="41"/>
  <c r="K69" i="41"/>
  <c r="L68" i="41"/>
  <c r="I40" i="41"/>
  <c r="J39" i="41"/>
  <c r="B141" i="32"/>
  <c r="E37" i="41"/>
  <c r="I90" i="40"/>
  <c r="J89" i="40"/>
  <c r="E52" i="40"/>
  <c r="F87" i="40"/>
  <c r="C157" i="4" s="1"/>
  <c r="C123" i="32" s="1"/>
  <c r="D155" i="4"/>
  <c r="D122" i="32" s="1"/>
  <c r="B155" i="4"/>
  <c r="B130" i="4"/>
  <c r="E38" i="39"/>
  <c r="C130" i="4"/>
  <c r="C103" i="32" s="1"/>
  <c r="F38" i="39"/>
  <c r="B102" i="32"/>
  <c r="B103" i="32"/>
  <c r="B105" i="4"/>
  <c r="E38" i="38"/>
  <c r="B81" i="32"/>
  <c r="B82" i="32"/>
  <c r="B62" i="32"/>
  <c r="B63" i="32"/>
  <c r="B55" i="4"/>
  <c r="E38" i="36"/>
  <c r="G32" i="36"/>
  <c r="G55" i="36" s="1"/>
  <c r="B43" i="32"/>
  <c r="B44" i="32"/>
  <c r="G32" i="35"/>
  <c r="B23" i="32"/>
  <c r="E41" i="33"/>
  <c r="E18" i="33"/>
  <c r="B3" i="4"/>
  <c r="B4" i="4"/>
  <c r="I55" i="43"/>
  <c r="I82" i="43" s="1"/>
  <c r="J32" i="43"/>
  <c r="J6" i="43"/>
  <c r="I9" i="43"/>
  <c r="I17" i="43" s="1"/>
  <c r="F229" i="4" s="1"/>
  <c r="F180" i="32" s="1"/>
  <c r="K11" i="43"/>
  <c r="J14" i="43"/>
  <c r="M31" i="43"/>
  <c r="H76" i="43"/>
  <c r="H49" i="43"/>
  <c r="H77" i="43" s="1"/>
  <c r="I27" i="43"/>
  <c r="H29" i="43"/>
  <c r="L47" i="43"/>
  <c r="G52" i="43"/>
  <c r="G66" i="43" s="1"/>
  <c r="D231" i="4" s="1"/>
  <c r="I48" i="43"/>
  <c r="J26" i="43"/>
  <c r="F79" i="43"/>
  <c r="G79" i="43"/>
  <c r="G87" i="43" s="1"/>
  <c r="D232" i="4" s="1"/>
  <c r="D182" i="32" s="1"/>
  <c r="D184" i="32" s="1"/>
  <c r="K25" i="43"/>
  <c r="J54" i="43"/>
  <c r="J81" i="43"/>
  <c r="K75" i="43"/>
  <c r="H77" i="42"/>
  <c r="H79" i="42" s="1"/>
  <c r="H87" i="42" s="1"/>
  <c r="E207" i="4" s="1"/>
  <c r="E162" i="32" s="1"/>
  <c r="E164" i="32" s="1"/>
  <c r="H52" i="42"/>
  <c r="H66" i="42" s="1"/>
  <c r="E206" i="4" s="1"/>
  <c r="I49" i="42"/>
  <c r="L47" i="42"/>
  <c r="L75" i="42"/>
  <c r="J56" i="42"/>
  <c r="J83" i="42" s="1"/>
  <c r="K33" i="42"/>
  <c r="J11" i="42"/>
  <c r="I14" i="42"/>
  <c r="K54" i="42"/>
  <c r="L31" i="42"/>
  <c r="K9" i="42"/>
  <c r="L6" i="42"/>
  <c r="J81" i="42"/>
  <c r="I29" i="42"/>
  <c r="I37" i="42" s="1"/>
  <c r="F205" i="4" s="1"/>
  <c r="F161" i="32" s="1"/>
  <c r="J25" i="42"/>
  <c r="E87" i="42"/>
  <c r="B207" i="4" s="1"/>
  <c r="I12" i="36"/>
  <c r="E37" i="35"/>
  <c r="E38" i="35" s="1"/>
  <c r="E66" i="35"/>
  <c r="E67" i="35" s="1"/>
  <c r="E68" i="35" s="1"/>
  <c r="H52" i="40"/>
  <c r="F57" i="40"/>
  <c r="F66" i="40" s="1"/>
  <c r="F55" i="35"/>
  <c r="F57" i="35" s="1"/>
  <c r="G52" i="41"/>
  <c r="G66" i="41" s="1"/>
  <c r="D181" i="4" s="1"/>
  <c r="E57" i="41"/>
  <c r="E82" i="41"/>
  <c r="E84" i="41" s="1"/>
  <c r="G52" i="40"/>
  <c r="E76" i="35"/>
  <c r="K55" i="41"/>
  <c r="K82" i="41" s="1"/>
  <c r="G7" i="41"/>
  <c r="F9" i="41"/>
  <c r="F17" i="41" s="1"/>
  <c r="C179" i="4" s="1"/>
  <c r="C141" i="32" s="1"/>
  <c r="E76" i="41"/>
  <c r="E79" i="41" s="1"/>
  <c r="E52" i="41"/>
  <c r="H57" i="41"/>
  <c r="H48" i="41"/>
  <c r="H76" i="41" s="1"/>
  <c r="H79" i="41" s="1"/>
  <c r="H87" i="41" s="1"/>
  <c r="E182" i="4" s="1"/>
  <c r="E143" i="32" s="1"/>
  <c r="I26" i="41"/>
  <c r="F55" i="41"/>
  <c r="F34" i="41"/>
  <c r="F48" i="41"/>
  <c r="F29" i="41"/>
  <c r="H14" i="41"/>
  <c r="K81" i="41"/>
  <c r="J49" i="41"/>
  <c r="J77" i="41" s="1"/>
  <c r="J6" i="41"/>
  <c r="J54" i="41"/>
  <c r="I56" i="41"/>
  <c r="I83" i="41" s="1"/>
  <c r="I84" i="41" s="1"/>
  <c r="J33" i="41"/>
  <c r="H37" i="41"/>
  <c r="E180" i="4" s="1"/>
  <c r="E142" i="32" s="1"/>
  <c r="K75" i="41"/>
  <c r="J25" i="41"/>
  <c r="I50" i="41"/>
  <c r="D28" i="41"/>
  <c r="E62" i="41"/>
  <c r="E64" i="41" s="1"/>
  <c r="F64" i="41" s="1"/>
  <c r="G64" i="41" s="1"/>
  <c r="H64" i="41" s="1"/>
  <c r="I64" i="41" s="1"/>
  <c r="J47" i="41"/>
  <c r="I34" i="41"/>
  <c r="J31" i="41"/>
  <c r="M11" i="41"/>
  <c r="F37" i="40"/>
  <c r="F38" i="40" s="1"/>
  <c r="G27" i="35"/>
  <c r="G29" i="35" s="1"/>
  <c r="F49" i="35"/>
  <c r="F77" i="35" s="1"/>
  <c r="P12" i="36"/>
  <c r="G32" i="38"/>
  <c r="H32" i="38" s="1"/>
  <c r="F34" i="38"/>
  <c r="F37" i="38" s="1"/>
  <c r="H14" i="37"/>
  <c r="E83" i="33"/>
  <c r="F52" i="37"/>
  <c r="I12" i="37"/>
  <c r="L12" i="37" s="1"/>
  <c r="O12" i="37" s="1"/>
  <c r="R12" i="37" s="1"/>
  <c r="U12" i="37" s="1"/>
  <c r="X12" i="37" s="1"/>
  <c r="F14" i="37"/>
  <c r="F17" i="37" s="1"/>
  <c r="C79" i="4" s="1"/>
  <c r="C62" i="32" s="1"/>
  <c r="J12" i="35"/>
  <c r="F14" i="35"/>
  <c r="F17" i="35" s="1"/>
  <c r="C28" i="4" s="1"/>
  <c r="C23" i="32" s="1"/>
  <c r="F48" i="36"/>
  <c r="G26" i="36"/>
  <c r="K78" i="37"/>
  <c r="N28" i="38"/>
  <c r="O28" i="38" s="1"/>
  <c r="M50" i="38"/>
  <c r="M78" i="38" s="1"/>
  <c r="D12" i="39"/>
  <c r="G12" i="38"/>
  <c r="F14" i="38"/>
  <c r="F17" i="38" s="1"/>
  <c r="C104" i="4" s="1"/>
  <c r="C81" i="32" s="1"/>
  <c r="E52" i="36"/>
  <c r="E66" i="36" s="1"/>
  <c r="E67" i="36" s="1"/>
  <c r="E76" i="36"/>
  <c r="E79" i="36" s="1"/>
  <c r="E87" i="36" s="1"/>
  <c r="F37" i="36"/>
  <c r="F77" i="36"/>
  <c r="H27" i="36"/>
  <c r="H49" i="36" s="1"/>
  <c r="G12" i="40"/>
  <c r="F14" i="40"/>
  <c r="F17" i="40" s="1"/>
  <c r="C154" i="4" s="1"/>
  <c r="C121" i="32" s="1"/>
  <c r="I28" i="38"/>
  <c r="I50" i="38" s="1"/>
  <c r="I78" i="38" s="1"/>
  <c r="H50" i="38"/>
  <c r="H78" i="38" s="1"/>
  <c r="E87" i="40"/>
  <c r="B157" i="4" s="1"/>
  <c r="H56" i="40"/>
  <c r="I33" i="40"/>
  <c r="I34" i="40" s="1"/>
  <c r="I37" i="40" s="1"/>
  <c r="N55" i="40"/>
  <c r="N82" i="40" s="1"/>
  <c r="G83" i="40"/>
  <c r="G84" i="40" s="1"/>
  <c r="G87" i="40" s="1"/>
  <c r="D157" i="4" s="1"/>
  <c r="D123" i="32" s="1"/>
  <c r="G57" i="40"/>
  <c r="I6" i="40"/>
  <c r="H9" i="40"/>
  <c r="N48" i="40"/>
  <c r="N76" i="40" s="1"/>
  <c r="H34" i="40"/>
  <c r="O77" i="40"/>
  <c r="M76" i="40"/>
  <c r="J75" i="40"/>
  <c r="I79" i="40"/>
  <c r="L29" i="40"/>
  <c r="M25" i="40"/>
  <c r="P49" i="40"/>
  <c r="P77" i="40" s="1"/>
  <c r="I52" i="40"/>
  <c r="J47" i="40"/>
  <c r="J54" i="40"/>
  <c r="J31" i="40"/>
  <c r="E66" i="40"/>
  <c r="I81" i="40"/>
  <c r="I11" i="40"/>
  <c r="I81" i="39"/>
  <c r="L47" i="39"/>
  <c r="K54" i="39"/>
  <c r="E66" i="39"/>
  <c r="G17" i="39"/>
  <c r="D129" i="4" s="1"/>
  <c r="D102" i="32" s="1"/>
  <c r="G55" i="39"/>
  <c r="I50" i="39"/>
  <c r="I78" i="39" s="1"/>
  <c r="J75" i="39"/>
  <c r="I25" i="39"/>
  <c r="E87" i="39"/>
  <c r="B132" i="4" s="1"/>
  <c r="F76" i="39"/>
  <c r="F52" i="39"/>
  <c r="H49" i="39"/>
  <c r="H14" i="39"/>
  <c r="H17" i="39" s="1"/>
  <c r="E129" i="4" s="1"/>
  <c r="E102" i="32" s="1"/>
  <c r="I11" i="39"/>
  <c r="I31" i="39"/>
  <c r="F82" i="39"/>
  <c r="F84" i="39" s="1"/>
  <c r="F57" i="39"/>
  <c r="G48" i="39"/>
  <c r="G77" i="39"/>
  <c r="J6" i="39"/>
  <c r="I9" i="39"/>
  <c r="G34" i="39"/>
  <c r="L50" i="39"/>
  <c r="L78" i="39" s="1"/>
  <c r="G56" i="39"/>
  <c r="G83" i="39" s="1"/>
  <c r="H33" i="39"/>
  <c r="H34" i="39" s="1"/>
  <c r="H7" i="38"/>
  <c r="G9" i="38"/>
  <c r="G48" i="38"/>
  <c r="H26" i="38"/>
  <c r="G29" i="38"/>
  <c r="F77" i="38"/>
  <c r="I54" i="38"/>
  <c r="E87" i="38"/>
  <c r="B107" i="4" s="1"/>
  <c r="K75" i="38"/>
  <c r="E66" i="38"/>
  <c r="K25" i="38"/>
  <c r="H56" i="38"/>
  <c r="H83" i="38" s="1"/>
  <c r="I33" i="38"/>
  <c r="G49" i="38"/>
  <c r="G77" i="38" s="1"/>
  <c r="H27" i="38"/>
  <c r="J31" i="38"/>
  <c r="I81" i="38"/>
  <c r="K6" i="38"/>
  <c r="I47" i="38"/>
  <c r="F82" i="38"/>
  <c r="F84" i="38" s="1"/>
  <c r="F57" i="38"/>
  <c r="F76" i="38"/>
  <c r="F52" i="38"/>
  <c r="K11" i="38"/>
  <c r="F14" i="33"/>
  <c r="F17" i="33" s="1"/>
  <c r="F37" i="37"/>
  <c r="C80" i="4" s="1"/>
  <c r="C63" i="32" s="1"/>
  <c r="N50" i="37"/>
  <c r="N78" i="37" s="1"/>
  <c r="Q28" i="37"/>
  <c r="I75" i="37"/>
  <c r="G49" i="37"/>
  <c r="G77" i="37" s="1"/>
  <c r="H27" i="37"/>
  <c r="I81" i="37"/>
  <c r="E79" i="37"/>
  <c r="F82" i="37"/>
  <c r="F84" i="37" s="1"/>
  <c r="F57" i="37"/>
  <c r="J25" i="37"/>
  <c r="G48" i="37"/>
  <c r="H26" i="37"/>
  <c r="G29" i="37"/>
  <c r="J33" i="37"/>
  <c r="I56" i="37"/>
  <c r="I83" i="37" s="1"/>
  <c r="J47" i="37"/>
  <c r="F77" i="37"/>
  <c r="I54" i="37"/>
  <c r="F76" i="37"/>
  <c r="H7" i="37"/>
  <c r="G9" i="37"/>
  <c r="G17" i="37" s="1"/>
  <c r="D79" i="4" s="1"/>
  <c r="D62" i="32" s="1"/>
  <c r="J31" i="37"/>
  <c r="E66" i="37"/>
  <c r="G55" i="37"/>
  <c r="H32" i="37"/>
  <c r="G34" i="37"/>
  <c r="J11" i="37"/>
  <c r="J6" i="37"/>
  <c r="S12" i="36"/>
  <c r="L12" i="36"/>
  <c r="H33" i="36"/>
  <c r="G56" i="36"/>
  <c r="G83" i="36" s="1"/>
  <c r="Q50" i="36"/>
  <c r="T28" i="36"/>
  <c r="I54" i="36"/>
  <c r="K31" i="36"/>
  <c r="G77" i="36"/>
  <c r="J25" i="36"/>
  <c r="J75" i="36"/>
  <c r="I47" i="36"/>
  <c r="F82" i="36"/>
  <c r="F84" i="36" s="1"/>
  <c r="F57" i="36"/>
  <c r="I11" i="36"/>
  <c r="H14" i="36"/>
  <c r="I81" i="36"/>
  <c r="H9" i="36"/>
  <c r="I6" i="36"/>
  <c r="G17" i="36"/>
  <c r="D54" i="4" s="1"/>
  <c r="D43" i="32" s="1"/>
  <c r="E19" i="33"/>
  <c r="E42" i="33"/>
  <c r="I11" i="35"/>
  <c r="H14" i="35"/>
  <c r="H17" i="35" s="1"/>
  <c r="E28" i="4" s="1"/>
  <c r="E23" i="32" s="1"/>
  <c r="G48" i="35"/>
  <c r="H26" i="35"/>
  <c r="I47" i="35"/>
  <c r="K25" i="35"/>
  <c r="I81" i="35"/>
  <c r="F37" i="35"/>
  <c r="I54" i="35"/>
  <c r="G17" i="35"/>
  <c r="D28" i="4" s="1"/>
  <c r="D23" i="32" s="1"/>
  <c r="J6" i="35"/>
  <c r="I9" i="35"/>
  <c r="J31" i="35"/>
  <c r="F76" i="35"/>
  <c r="G56" i="35"/>
  <c r="G83" i="35" s="1"/>
  <c r="H33" i="35"/>
  <c r="E79" i="35"/>
  <c r="H32" i="35"/>
  <c r="G55" i="35"/>
  <c r="G34" i="35"/>
  <c r="I75" i="35"/>
  <c r="D7" i="33"/>
  <c r="G14" i="33"/>
  <c r="G17" i="33" s="1"/>
  <c r="D3" i="4" s="1"/>
  <c r="D3" i="32" s="1"/>
  <c r="H9" i="33"/>
  <c r="D12" i="33"/>
  <c r="F58" i="33"/>
  <c r="F36" i="33"/>
  <c r="F39" i="33" s="1"/>
  <c r="G34" i="33"/>
  <c r="G50" i="33"/>
  <c r="G79" i="33" s="1"/>
  <c r="H27" i="33"/>
  <c r="E60" i="33"/>
  <c r="E69" i="33" s="1"/>
  <c r="E70" i="33" s="1"/>
  <c r="E86" i="33"/>
  <c r="E88" i="33" s="1"/>
  <c r="F79" i="33"/>
  <c r="F83" i="33" s="1"/>
  <c r="F55" i="33"/>
  <c r="G59" i="33"/>
  <c r="G87" i="33" s="1"/>
  <c r="H35" i="33"/>
  <c r="J6" i="33"/>
  <c r="I9" i="33"/>
  <c r="J78" i="33"/>
  <c r="G80" i="33"/>
  <c r="J85" i="33"/>
  <c r="J33" i="33"/>
  <c r="K49" i="33"/>
  <c r="J26" i="33"/>
  <c r="H14" i="33"/>
  <c r="I11" i="33"/>
  <c r="I57" i="33"/>
  <c r="P30" i="33"/>
  <c r="M53" i="33"/>
  <c r="M82" i="33" s="1"/>
  <c r="H51" i="33"/>
  <c r="H80" i="33" s="1"/>
  <c r="I28" i="33"/>
  <c r="B37" i="31"/>
  <c r="J90" i="43" l="1"/>
  <c r="K89" i="43"/>
  <c r="J69" i="43"/>
  <c r="K68" i="43"/>
  <c r="J40" i="43"/>
  <c r="K39" i="43"/>
  <c r="H57" i="43"/>
  <c r="J33" i="43"/>
  <c r="I56" i="43"/>
  <c r="I34" i="43"/>
  <c r="B239" i="4"/>
  <c r="B184" i="32"/>
  <c r="B238" i="4"/>
  <c r="B189" i="32"/>
  <c r="B188" i="32"/>
  <c r="J90" i="42"/>
  <c r="K89" i="42"/>
  <c r="K69" i="42"/>
  <c r="L68" i="42"/>
  <c r="K40" i="42"/>
  <c r="L39" i="42"/>
  <c r="B216" i="4"/>
  <c r="B215" i="4"/>
  <c r="L26" i="42"/>
  <c r="K48" i="42"/>
  <c r="K76" i="42" s="1"/>
  <c r="B171" i="32"/>
  <c r="B170" i="32"/>
  <c r="B162" i="32"/>
  <c r="K32" i="42"/>
  <c r="J55" i="42"/>
  <c r="I57" i="42"/>
  <c r="J34" i="42"/>
  <c r="J90" i="41"/>
  <c r="K89" i="41"/>
  <c r="L69" i="41"/>
  <c r="M68" i="41"/>
  <c r="J40" i="41"/>
  <c r="K39" i="41"/>
  <c r="B180" i="4"/>
  <c r="C125" i="32"/>
  <c r="J90" i="40"/>
  <c r="K89" i="40"/>
  <c r="B156" i="4"/>
  <c r="C156" i="4"/>
  <c r="F67" i="40"/>
  <c r="G66" i="40"/>
  <c r="F155" i="4"/>
  <c r="F122" i="32" s="1"/>
  <c r="B122" i="32"/>
  <c r="B123" i="32"/>
  <c r="C155" i="4"/>
  <c r="C122" i="32" s="1"/>
  <c r="B131" i="4"/>
  <c r="E67" i="39"/>
  <c r="E68" i="39" s="1"/>
  <c r="E39" i="39"/>
  <c r="F39" i="39" s="1"/>
  <c r="B104" i="32"/>
  <c r="B106" i="4"/>
  <c r="E67" i="38"/>
  <c r="E39" i="38"/>
  <c r="C105" i="4"/>
  <c r="C82" i="32" s="1"/>
  <c r="F38" i="38"/>
  <c r="B83" i="32"/>
  <c r="B81" i="4"/>
  <c r="E67" i="37"/>
  <c r="E68" i="37" s="1"/>
  <c r="G34" i="36"/>
  <c r="E68" i="36"/>
  <c r="E69" i="36" s="1"/>
  <c r="H32" i="36"/>
  <c r="H55" i="36" s="1"/>
  <c r="C55" i="4"/>
  <c r="C44" i="32" s="1"/>
  <c r="F38" i="36"/>
  <c r="E39" i="36"/>
  <c r="E40" i="36" s="1"/>
  <c r="E90" i="36"/>
  <c r="B57" i="4"/>
  <c r="F38" i="35"/>
  <c r="E39" i="35"/>
  <c r="F39" i="35" s="1"/>
  <c r="F40" i="35" s="1"/>
  <c r="F82" i="35"/>
  <c r="F84" i="35" s="1"/>
  <c r="B29" i="4"/>
  <c r="C29" i="4"/>
  <c r="C24" i="32" s="1"/>
  <c r="E71" i="33"/>
  <c r="F40" i="33"/>
  <c r="F18" i="33"/>
  <c r="G18" i="33" s="1"/>
  <c r="C3" i="4"/>
  <c r="C3" i="32" s="1"/>
  <c r="B3" i="32"/>
  <c r="B4" i="32"/>
  <c r="C4" i="4"/>
  <c r="C4" i="32" s="1"/>
  <c r="B56" i="4"/>
  <c r="B59" i="4" s="1"/>
  <c r="E69" i="35"/>
  <c r="B30" i="4"/>
  <c r="B5" i="4"/>
  <c r="K81" i="43"/>
  <c r="M47" i="43"/>
  <c r="I49" i="43"/>
  <c r="I52" i="43" s="1"/>
  <c r="J27" i="43"/>
  <c r="H52" i="43"/>
  <c r="H66" i="43" s="1"/>
  <c r="E231" i="4" s="1"/>
  <c r="K32" i="43"/>
  <c r="J55" i="43"/>
  <c r="J82" i="43" s="1"/>
  <c r="J34" i="43"/>
  <c r="L25" i="43"/>
  <c r="J48" i="43"/>
  <c r="K26" i="43"/>
  <c r="H79" i="43"/>
  <c r="H87" i="43" s="1"/>
  <c r="E232" i="4" s="1"/>
  <c r="E182" i="32" s="1"/>
  <c r="E184" i="32" s="1"/>
  <c r="L11" i="43"/>
  <c r="K14" i="43"/>
  <c r="J9" i="43"/>
  <c r="J17" i="43" s="1"/>
  <c r="G229" i="4" s="1"/>
  <c r="K6" i="43"/>
  <c r="L75" i="43"/>
  <c r="K54" i="43"/>
  <c r="H37" i="43"/>
  <c r="E230" i="4" s="1"/>
  <c r="F87" i="43"/>
  <c r="I76" i="43"/>
  <c r="N31" i="43"/>
  <c r="I29" i="43"/>
  <c r="I37" i="43" s="1"/>
  <c r="F230" i="4" s="1"/>
  <c r="F181" i="32" s="1"/>
  <c r="J49" i="42"/>
  <c r="I77" i="42"/>
  <c r="I79" i="42" s="1"/>
  <c r="I52" i="42"/>
  <c r="I66" i="42" s="1"/>
  <c r="F206" i="4" s="1"/>
  <c r="B217" i="4" s="1"/>
  <c r="K81" i="42"/>
  <c r="M31" i="42"/>
  <c r="J14" i="42"/>
  <c r="J17" i="42" s="1"/>
  <c r="G204" i="4" s="1"/>
  <c r="G160" i="32" s="1"/>
  <c r="K11" i="42"/>
  <c r="M75" i="42"/>
  <c r="J29" i="42"/>
  <c r="J37" i="42" s="1"/>
  <c r="G205" i="4" s="1"/>
  <c r="K25" i="42"/>
  <c r="L54" i="42"/>
  <c r="L9" i="42"/>
  <c r="M6" i="42"/>
  <c r="K56" i="42"/>
  <c r="K83" i="42" s="1"/>
  <c r="L33" i="42"/>
  <c r="I87" i="42"/>
  <c r="F207" i="4" s="1"/>
  <c r="F162" i="32" s="1"/>
  <c r="I17" i="42"/>
  <c r="F204" i="4" s="1"/>
  <c r="M47" i="42"/>
  <c r="G55" i="38"/>
  <c r="G57" i="38" s="1"/>
  <c r="E87" i="41"/>
  <c r="H52" i="41"/>
  <c r="H66" i="41" s="1"/>
  <c r="E181" i="4" s="1"/>
  <c r="I57" i="41"/>
  <c r="F76" i="41"/>
  <c r="F79" i="41" s="1"/>
  <c r="F52" i="41"/>
  <c r="L55" i="41"/>
  <c r="L82" i="41" s="1"/>
  <c r="E66" i="41"/>
  <c r="I48" i="41"/>
  <c r="J26" i="41"/>
  <c r="G34" i="38"/>
  <c r="I29" i="41"/>
  <c r="I37" i="41" s="1"/>
  <c r="F180" i="4" s="1"/>
  <c r="F142" i="32" s="1"/>
  <c r="F37" i="41"/>
  <c r="F82" i="41"/>
  <c r="F84" i="41" s="1"/>
  <c r="F57" i="41"/>
  <c r="H7" i="41"/>
  <c r="G9" i="41"/>
  <c r="G17" i="41" s="1"/>
  <c r="D179" i="4" s="1"/>
  <c r="K49" i="41"/>
  <c r="K77" i="41" s="1"/>
  <c r="K25" i="41"/>
  <c r="K54" i="41"/>
  <c r="K47" i="41"/>
  <c r="I78" i="41"/>
  <c r="D50" i="41"/>
  <c r="K33" i="41"/>
  <c r="J56" i="41"/>
  <c r="J83" i="41" s="1"/>
  <c r="J84" i="41" s="1"/>
  <c r="L81" i="41"/>
  <c r="I14" i="41"/>
  <c r="J34" i="41"/>
  <c r="K31" i="41"/>
  <c r="L75" i="41"/>
  <c r="N11" i="41"/>
  <c r="K6" i="41"/>
  <c r="I14" i="37"/>
  <c r="H27" i="35"/>
  <c r="H29" i="35" s="1"/>
  <c r="G49" i="35"/>
  <c r="G77" i="35" s="1"/>
  <c r="F79" i="35"/>
  <c r="F52" i="35"/>
  <c r="F66" i="35" s="1"/>
  <c r="F67" i="35" s="1"/>
  <c r="F68" i="35" s="1"/>
  <c r="E91" i="33"/>
  <c r="D12" i="37"/>
  <c r="N12" i="35"/>
  <c r="R12" i="35" s="1"/>
  <c r="V12" i="35" s="1"/>
  <c r="N50" i="38"/>
  <c r="N78" i="38" s="1"/>
  <c r="H77" i="36"/>
  <c r="H12" i="40"/>
  <c r="G14" i="40"/>
  <c r="G17" i="40" s="1"/>
  <c r="H12" i="38"/>
  <c r="G14" i="38"/>
  <c r="G17" i="38" s="1"/>
  <c r="D104" i="4" s="1"/>
  <c r="H26" i="36"/>
  <c r="G48" i="36"/>
  <c r="G29" i="36"/>
  <c r="G37" i="36" s="1"/>
  <c r="Q78" i="36"/>
  <c r="F76" i="36"/>
  <c r="F79" i="36" s="1"/>
  <c r="F87" i="36" s="1"/>
  <c r="C57" i="4" s="1"/>
  <c r="C45" i="32" s="1"/>
  <c r="C47" i="32" s="1"/>
  <c r="F52" i="36"/>
  <c r="F66" i="36" s="1"/>
  <c r="I27" i="36"/>
  <c r="I49" i="36" s="1"/>
  <c r="P28" i="38"/>
  <c r="O50" i="38"/>
  <c r="O78" i="38" s="1"/>
  <c r="G52" i="37"/>
  <c r="E87" i="37"/>
  <c r="E88" i="37" s="1"/>
  <c r="G37" i="38"/>
  <c r="E62" i="38"/>
  <c r="E64" i="38" s="1"/>
  <c r="F64" i="38" s="1"/>
  <c r="G64" i="38" s="1"/>
  <c r="H64" i="38" s="1"/>
  <c r="I64" i="38" s="1"/>
  <c r="J81" i="40"/>
  <c r="K31" i="40"/>
  <c r="J52" i="40"/>
  <c r="K47" i="40"/>
  <c r="N25" i="40"/>
  <c r="M29" i="40"/>
  <c r="H37" i="40"/>
  <c r="I9" i="40"/>
  <c r="J6" i="40"/>
  <c r="O55" i="40"/>
  <c r="O82" i="40" s="1"/>
  <c r="H83" i="40"/>
  <c r="H84" i="40" s="1"/>
  <c r="H57" i="40"/>
  <c r="O48" i="40"/>
  <c r="J11" i="40"/>
  <c r="K54" i="40"/>
  <c r="Q49" i="40"/>
  <c r="K75" i="40"/>
  <c r="J79" i="40"/>
  <c r="I56" i="40"/>
  <c r="J33" i="40"/>
  <c r="F66" i="39"/>
  <c r="H77" i="39"/>
  <c r="L54" i="39"/>
  <c r="J81" i="39"/>
  <c r="G37" i="39"/>
  <c r="I14" i="39"/>
  <c r="I17" i="39" s="1"/>
  <c r="F129" i="4" s="1"/>
  <c r="F102" i="32" s="1"/>
  <c r="B110" i="32" s="1"/>
  <c r="J11" i="39"/>
  <c r="H55" i="39"/>
  <c r="J25" i="39"/>
  <c r="M50" i="39"/>
  <c r="M78" i="39" s="1"/>
  <c r="H48" i="39"/>
  <c r="K75" i="39"/>
  <c r="G82" i="39"/>
  <c r="G84" i="39" s="1"/>
  <c r="G57" i="39"/>
  <c r="M47" i="39"/>
  <c r="H56" i="39"/>
  <c r="H83" i="39" s="1"/>
  <c r="I33" i="39"/>
  <c r="I49" i="39"/>
  <c r="F79" i="39"/>
  <c r="F87" i="39" s="1"/>
  <c r="C132" i="4" s="1"/>
  <c r="C104" i="32" s="1"/>
  <c r="C106" i="32" s="1"/>
  <c r="K6" i="39"/>
  <c r="J9" i="39"/>
  <c r="G76" i="39"/>
  <c r="G79" i="39" s="1"/>
  <c r="G52" i="39"/>
  <c r="J31" i="39"/>
  <c r="E40" i="39"/>
  <c r="H29" i="39"/>
  <c r="F66" i="38"/>
  <c r="L6" i="38"/>
  <c r="K31" i="38"/>
  <c r="G82" i="38"/>
  <c r="G84" i="38" s="1"/>
  <c r="H48" i="38"/>
  <c r="I26" i="38"/>
  <c r="H29" i="38"/>
  <c r="L11" i="38"/>
  <c r="J33" i="38"/>
  <c r="I56" i="38"/>
  <c r="I83" i="38" s="1"/>
  <c r="L25" i="38"/>
  <c r="L75" i="38"/>
  <c r="G76" i="38"/>
  <c r="G79" i="38" s="1"/>
  <c r="G52" i="38"/>
  <c r="F79" i="38"/>
  <c r="E40" i="38"/>
  <c r="J81" i="38"/>
  <c r="J47" i="38"/>
  <c r="H49" i="38"/>
  <c r="H77" i="38" s="1"/>
  <c r="I27" i="38"/>
  <c r="H55" i="38"/>
  <c r="I32" i="38"/>
  <c r="H34" i="38"/>
  <c r="J54" i="38"/>
  <c r="I7" i="38"/>
  <c r="H9" i="38"/>
  <c r="E72" i="33"/>
  <c r="F79" i="37"/>
  <c r="F87" i="37" s="1"/>
  <c r="E40" i="37"/>
  <c r="K31" i="37"/>
  <c r="I7" i="37"/>
  <c r="H9" i="37"/>
  <c r="H17" i="37" s="1"/>
  <c r="E79" i="4" s="1"/>
  <c r="Q50" i="37"/>
  <c r="Q78" i="37" s="1"/>
  <c r="T28" i="37"/>
  <c r="J14" i="37"/>
  <c r="K11" i="37"/>
  <c r="K47" i="37"/>
  <c r="H48" i="37"/>
  <c r="I26" i="37"/>
  <c r="H29" i="37"/>
  <c r="F66" i="37"/>
  <c r="J81" i="37"/>
  <c r="J75" i="37"/>
  <c r="G37" i="37"/>
  <c r="D80" i="4" s="1"/>
  <c r="G76" i="37"/>
  <c r="G82" i="37"/>
  <c r="G84" i="37" s="1"/>
  <c r="G57" i="37"/>
  <c r="K6" i="37"/>
  <c r="H55" i="37"/>
  <c r="I32" i="37"/>
  <c r="H34" i="37"/>
  <c r="J54" i="37"/>
  <c r="J56" i="37"/>
  <c r="J83" i="37" s="1"/>
  <c r="K33" i="37"/>
  <c r="K25" i="37"/>
  <c r="H49" i="37"/>
  <c r="I27" i="37"/>
  <c r="V12" i="36"/>
  <c r="D12" i="36" s="1"/>
  <c r="T50" i="36"/>
  <c r="T78" i="36" s="1"/>
  <c r="W28" i="36"/>
  <c r="D28" i="36" s="1"/>
  <c r="H56" i="36"/>
  <c r="H83" i="36" s="1"/>
  <c r="I33" i="36"/>
  <c r="J6" i="36"/>
  <c r="I9" i="36"/>
  <c r="G82" i="36"/>
  <c r="G84" i="36" s="1"/>
  <c r="G57" i="36"/>
  <c r="J47" i="36"/>
  <c r="L31" i="36"/>
  <c r="K25" i="36"/>
  <c r="I14" i="36"/>
  <c r="J11" i="36"/>
  <c r="J81" i="36"/>
  <c r="H17" i="36"/>
  <c r="E54" i="4" s="1"/>
  <c r="K75" i="36"/>
  <c r="H34" i="36"/>
  <c r="J54" i="36"/>
  <c r="E87" i="35"/>
  <c r="J9" i="35"/>
  <c r="K6" i="35"/>
  <c r="L25" i="35"/>
  <c r="I26" i="35"/>
  <c r="H48" i="35"/>
  <c r="J75" i="35"/>
  <c r="G37" i="35"/>
  <c r="G38" i="35" s="1"/>
  <c r="K31" i="35"/>
  <c r="G76" i="35"/>
  <c r="H55" i="35"/>
  <c r="I32" i="35"/>
  <c r="H34" i="35"/>
  <c r="G82" i="35"/>
  <c r="G84" i="35" s="1"/>
  <c r="G57" i="35"/>
  <c r="H56" i="35"/>
  <c r="H83" i="35" s="1"/>
  <c r="I33" i="35"/>
  <c r="J54" i="35"/>
  <c r="J81" i="35"/>
  <c r="J47" i="35"/>
  <c r="I14" i="35"/>
  <c r="J11" i="35"/>
  <c r="H17" i="33"/>
  <c r="E3" i="4" s="1"/>
  <c r="E3" i="32" s="1"/>
  <c r="I35" i="33"/>
  <c r="H59" i="33"/>
  <c r="H87" i="33" s="1"/>
  <c r="H34" i="33"/>
  <c r="G36" i="33"/>
  <c r="G39" i="33" s="1"/>
  <c r="G40" i="33" s="1"/>
  <c r="G58" i="33"/>
  <c r="G55" i="33"/>
  <c r="I27" i="33"/>
  <c r="I31" i="33" s="1"/>
  <c r="H31" i="33"/>
  <c r="H50" i="33"/>
  <c r="F86" i="33"/>
  <c r="F88" i="33" s="1"/>
  <c r="F91" i="33" s="1"/>
  <c r="C6" i="4" s="1"/>
  <c r="C5" i="32" s="1"/>
  <c r="F60" i="33"/>
  <c r="F69" i="33" s="1"/>
  <c r="F70" i="33" s="1"/>
  <c r="F71" i="33" s="1"/>
  <c r="F72" i="33" s="1"/>
  <c r="K26" i="33"/>
  <c r="K85" i="33"/>
  <c r="J9" i="33"/>
  <c r="K6" i="33"/>
  <c r="I14" i="33"/>
  <c r="I17" i="33" s="1"/>
  <c r="F3" i="4" s="1"/>
  <c r="F3" i="32" s="1"/>
  <c r="J11" i="33"/>
  <c r="P53" i="33"/>
  <c r="P82" i="33" s="1"/>
  <c r="S30" i="33"/>
  <c r="L49" i="33"/>
  <c r="G83" i="33"/>
  <c r="I51" i="33"/>
  <c r="I80" i="33" s="1"/>
  <c r="J28" i="33"/>
  <c r="J57" i="33"/>
  <c r="K33" i="33"/>
  <c r="K78" i="33"/>
  <c r="C9" i="7"/>
  <c r="C22" i="7" s="1"/>
  <c r="C35" i="7" s="1"/>
  <c r="K90" i="43" l="1"/>
  <c r="L89" i="43"/>
  <c r="K69" i="43"/>
  <c r="L68" i="43"/>
  <c r="K40" i="43"/>
  <c r="L39" i="43"/>
  <c r="C232" i="4"/>
  <c r="E181" i="32"/>
  <c r="B240" i="4"/>
  <c r="B241" i="4"/>
  <c r="G180" i="32"/>
  <c r="B185" i="32"/>
  <c r="I83" i="43"/>
  <c r="I84" i="43" s="1"/>
  <c r="I57" i="43"/>
  <c r="I66" i="43" s="1"/>
  <c r="F231" i="4" s="1"/>
  <c r="J56" i="43"/>
  <c r="K33" i="43"/>
  <c r="K34" i="43" s="1"/>
  <c r="K90" i="42"/>
  <c r="L89" i="42"/>
  <c r="L69" i="42"/>
  <c r="M68" i="42"/>
  <c r="L40" i="42"/>
  <c r="M39" i="42"/>
  <c r="J82" i="42"/>
  <c r="J84" i="42" s="1"/>
  <c r="J57" i="42"/>
  <c r="M26" i="42"/>
  <c r="L48" i="42"/>
  <c r="L76" i="42" s="1"/>
  <c r="F160" i="32"/>
  <c r="F164" i="32" s="1"/>
  <c r="B213" i="4"/>
  <c r="B214" i="4"/>
  <c r="L32" i="42"/>
  <c r="L34" i="42" s="1"/>
  <c r="K55" i="42"/>
  <c r="K82" i="42" s="1"/>
  <c r="B219" i="4"/>
  <c r="B172" i="32"/>
  <c r="B164" i="32"/>
  <c r="B173" i="32"/>
  <c r="G161" i="32"/>
  <c r="B220" i="4"/>
  <c r="K34" i="42"/>
  <c r="K90" i="41"/>
  <c r="L89" i="41"/>
  <c r="M69" i="41"/>
  <c r="N68" i="41"/>
  <c r="K40" i="41"/>
  <c r="L39" i="41"/>
  <c r="B182" i="4"/>
  <c r="D141" i="32"/>
  <c r="C180" i="4"/>
  <c r="C142" i="32" s="1"/>
  <c r="B142" i="32"/>
  <c r="B191" i="4"/>
  <c r="K90" i="40"/>
  <c r="L89" i="40"/>
  <c r="D156" i="4"/>
  <c r="G67" i="40"/>
  <c r="E155" i="4"/>
  <c r="B166" i="4" s="1"/>
  <c r="D154" i="4"/>
  <c r="D121" i="32" s="1"/>
  <c r="D125" i="32" s="1"/>
  <c r="G38" i="40"/>
  <c r="C131" i="4"/>
  <c r="F67" i="39"/>
  <c r="F68" i="39" s="1"/>
  <c r="D130" i="4"/>
  <c r="G38" i="39"/>
  <c r="B138" i="4"/>
  <c r="B111" i="32"/>
  <c r="D103" i="32"/>
  <c r="B106" i="32"/>
  <c r="B139" i="4"/>
  <c r="C106" i="4"/>
  <c r="F67" i="38"/>
  <c r="E68" i="38"/>
  <c r="F39" i="38"/>
  <c r="D105" i="4"/>
  <c r="G38" i="38"/>
  <c r="G39" i="38" s="1"/>
  <c r="D82" i="32"/>
  <c r="D81" i="32"/>
  <c r="B85" i="32"/>
  <c r="C81" i="4"/>
  <c r="F67" i="37"/>
  <c r="F68" i="37" s="1"/>
  <c r="E89" i="37"/>
  <c r="C82" i="4"/>
  <c r="C64" i="32" s="1"/>
  <c r="C66" i="32" s="1"/>
  <c r="F88" i="37"/>
  <c r="D63" i="32"/>
  <c r="E62" i="32"/>
  <c r="B82" i="4"/>
  <c r="I32" i="36"/>
  <c r="I34" i="36" s="1"/>
  <c r="C56" i="4"/>
  <c r="F67" i="36"/>
  <c r="D55" i="4"/>
  <c r="D44" i="32" s="1"/>
  <c r="G38" i="36"/>
  <c r="F39" i="36"/>
  <c r="F40" i="36" s="1"/>
  <c r="E43" i="32"/>
  <c r="B45" i="32"/>
  <c r="G39" i="35"/>
  <c r="F87" i="35"/>
  <c r="C31" i="4" s="1"/>
  <c r="C25" i="32" s="1"/>
  <c r="C27" i="32" s="1"/>
  <c r="E40" i="35"/>
  <c r="D29" i="4"/>
  <c r="D24" i="32" s="1"/>
  <c r="B24" i="32"/>
  <c r="B31" i="4"/>
  <c r="F19" i="33"/>
  <c r="F41" i="33"/>
  <c r="F42" i="33" s="1"/>
  <c r="C7" i="32"/>
  <c r="D4" i="4"/>
  <c r="B12" i="32"/>
  <c r="B11" i="4"/>
  <c r="B11" i="32"/>
  <c r="B12" i="4"/>
  <c r="E94" i="33"/>
  <c r="B6" i="4"/>
  <c r="B218" i="4"/>
  <c r="B181" i="4"/>
  <c r="C30" i="4"/>
  <c r="C5" i="4"/>
  <c r="M25" i="43"/>
  <c r="L14" i="43"/>
  <c r="M11" i="43"/>
  <c r="N47" i="43"/>
  <c r="M75" i="43"/>
  <c r="L54" i="43"/>
  <c r="K9" i="43"/>
  <c r="K17" i="43" s="1"/>
  <c r="H229" i="4" s="1"/>
  <c r="H180" i="32" s="1"/>
  <c r="L6" i="43"/>
  <c r="K48" i="43"/>
  <c r="L26" i="43"/>
  <c r="K55" i="43"/>
  <c r="K82" i="43" s="1"/>
  <c r="L32" i="43"/>
  <c r="J49" i="43"/>
  <c r="J77" i="43" s="1"/>
  <c r="K27" i="43"/>
  <c r="K29" i="43" s="1"/>
  <c r="J29" i="43"/>
  <c r="J37" i="43" s="1"/>
  <c r="G230" i="4" s="1"/>
  <c r="G181" i="32" s="1"/>
  <c r="O31" i="43"/>
  <c r="J76" i="43"/>
  <c r="I77" i="43"/>
  <c r="I79" i="43" s="1"/>
  <c r="L81" i="43"/>
  <c r="J77" i="42"/>
  <c r="J79" i="42" s="1"/>
  <c r="J87" i="42" s="1"/>
  <c r="G207" i="4" s="1"/>
  <c r="J52" i="42"/>
  <c r="J66" i="42" s="1"/>
  <c r="G206" i="4" s="1"/>
  <c r="K49" i="42"/>
  <c r="K14" i="42"/>
  <c r="L11" i="42"/>
  <c r="N6" i="42"/>
  <c r="M9" i="42"/>
  <c r="K57" i="42"/>
  <c r="K84" i="42"/>
  <c r="L81" i="42"/>
  <c r="N47" i="42"/>
  <c r="L56" i="42"/>
  <c r="L83" i="42" s="1"/>
  <c r="M33" i="42"/>
  <c r="L25" i="42"/>
  <c r="K29" i="42"/>
  <c r="N75" i="42"/>
  <c r="N31" i="42"/>
  <c r="M54" i="42"/>
  <c r="J57" i="41"/>
  <c r="F66" i="41"/>
  <c r="F87" i="41"/>
  <c r="I7" i="41"/>
  <c r="H9" i="41"/>
  <c r="H17" i="41" s="1"/>
  <c r="E179" i="4" s="1"/>
  <c r="I76" i="41"/>
  <c r="I79" i="41" s="1"/>
  <c r="I52" i="41"/>
  <c r="I66" i="41" s="1"/>
  <c r="F181" i="4" s="1"/>
  <c r="K26" i="41"/>
  <c r="K29" i="41" s="1"/>
  <c r="J48" i="41"/>
  <c r="G79" i="35"/>
  <c r="G87" i="35" s="1"/>
  <c r="J29" i="41"/>
  <c r="J37" i="41" s="1"/>
  <c r="G180" i="4" s="1"/>
  <c r="G142" i="32" s="1"/>
  <c r="M55" i="41"/>
  <c r="M82" i="41" s="1"/>
  <c r="J14" i="41"/>
  <c r="K56" i="41"/>
  <c r="K83" i="41" s="1"/>
  <c r="K84" i="41" s="1"/>
  <c r="L33" i="41"/>
  <c r="L49" i="41"/>
  <c r="L77" i="41" s="1"/>
  <c r="K34" i="41"/>
  <c r="L31" i="41"/>
  <c r="L54" i="41"/>
  <c r="L6" i="41"/>
  <c r="D78" i="41"/>
  <c r="L25" i="41"/>
  <c r="O11" i="41"/>
  <c r="M75" i="41"/>
  <c r="M81" i="41"/>
  <c r="L47" i="41"/>
  <c r="D12" i="35"/>
  <c r="I27" i="35"/>
  <c r="I29" i="35" s="1"/>
  <c r="H49" i="35"/>
  <c r="H77" i="35" s="1"/>
  <c r="G52" i="35"/>
  <c r="G66" i="35" s="1"/>
  <c r="G67" i="35" s="1"/>
  <c r="G68" i="35" s="1"/>
  <c r="I12" i="38"/>
  <c r="H14" i="38"/>
  <c r="H17" i="38" s="1"/>
  <c r="E104" i="4" s="1"/>
  <c r="G52" i="36"/>
  <c r="G66" i="36" s="1"/>
  <c r="G76" i="36"/>
  <c r="G79" i="36" s="1"/>
  <c r="G87" i="36" s="1"/>
  <c r="D57" i="4" s="1"/>
  <c r="D45" i="32" s="1"/>
  <c r="D47" i="32" s="1"/>
  <c r="J27" i="36"/>
  <c r="J49" i="36" s="1"/>
  <c r="J77" i="36" s="1"/>
  <c r="H77" i="37"/>
  <c r="H52" i="37"/>
  <c r="P50" i="38"/>
  <c r="P78" i="38" s="1"/>
  <c r="Q28" i="38"/>
  <c r="I26" i="36"/>
  <c r="H29" i="36"/>
  <c r="H37" i="36" s="1"/>
  <c r="H48" i="36"/>
  <c r="I12" i="40"/>
  <c r="H14" i="40"/>
  <c r="H17" i="40" s="1"/>
  <c r="E154" i="4" s="1"/>
  <c r="E121" i="32" s="1"/>
  <c r="L54" i="40"/>
  <c r="O76" i="40"/>
  <c r="P55" i="40"/>
  <c r="P82" i="40" s="1"/>
  <c r="K52" i="40"/>
  <c r="L47" i="40"/>
  <c r="K81" i="40"/>
  <c r="J56" i="40"/>
  <c r="K33" i="40"/>
  <c r="K34" i="40" s="1"/>
  <c r="K37" i="40" s="1"/>
  <c r="Q77" i="40"/>
  <c r="H66" i="40"/>
  <c r="J9" i="40"/>
  <c r="K6" i="40"/>
  <c r="L31" i="40"/>
  <c r="I83" i="40"/>
  <c r="I84" i="40" s="1"/>
  <c r="I87" i="40" s="1"/>
  <c r="F157" i="4" s="1"/>
  <c r="F123" i="32" s="1"/>
  <c r="I57" i="40"/>
  <c r="I66" i="40" s="1"/>
  <c r="K79" i="40"/>
  <c r="L75" i="40"/>
  <c r="R49" i="40"/>
  <c r="R77" i="40" s="1"/>
  <c r="K11" i="40"/>
  <c r="P48" i="40"/>
  <c r="P76" i="40" s="1"/>
  <c r="H87" i="40"/>
  <c r="E157" i="4" s="1"/>
  <c r="O25" i="40"/>
  <c r="N29" i="40"/>
  <c r="J34" i="40"/>
  <c r="G66" i="39"/>
  <c r="I34" i="39"/>
  <c r="I48" i="39"/>
  <c r="F40" i="39"/>
  <c r="K31" i="39"/>
  <c r="H76" i="39"/>
  <c r="H79" i="39" s="1"/>
  <c r="H52" i="39"/>
  <c r="I29" i="39"/>
  <c r="J14" i="39"/>
  <c r="K11" i="39"/>
  <c r="M54" i="39"/>
  <c r="K9" i="39"/>
  <c r="L6" i="39"/>
  <c r="J49" i="39"/>
  <c r="J77" i="39" s="1"/>
  <c r="N47" i="39"/>
  <c r="G87" i="39"/>
  <c r="D132" i="4" s="1"/>
  <c r="N50" i="39"/>
  <c r="E90" i="39"/>
  <c r="E69" i="39"/>
  <c r="I56" i="39"/>
  <c r="I83" i="39" s="1"/>
  <c r="J33" i="39"/>
  <c r="L75" i="39"/>
  <c r="J29" i="39"/>
  <c r="K25" i="39"/>
  <c r="H82" i="39"/>
  <c r="H84" i="39" s="1"/>
  <c r="H57" i="39"/>
  <c r="I77" i="39"/>
  <c r="I55" i="39"/>
  <c r="K81" i="39"/>
  <c r="H37" i="39"/>
  <c r="H37" i="38"/>
  <c r="G66" i="38"/>
  <c r="G87" i="38"/>
  <c r="D107" i="4" s="1"/>
  <c r="D83" i="32" s="1"/>
  <c r="I49" i="38"/>
  <c r="J27" i="38"/>
  <c r="F40" i="38"/>
  <c r="E69" i="38"/>
  <c r="M6" i="38"/>
  <c r="H82" i="38"/>
  <c r="H84" i="38" s="1"/>
  <c r="H57" i="38"/>
  <c r="E90" i="38"/>
  <c r="J56" i="38"/>
  <c r="J83" i="38" s="1"/>
  <c r="K33" i="38"/>
  <c r="J7" i="38"/>
  <c r="I9" i="38"/>
  <c r="M25" i="38"/>
  <c r="M11" i="38"/>
  <c r="H76" i="38"/>
  <c r="H52" i="38"/>
  <c r="J32" i="38"/>
  <c r="I55" i="38"/>
  <c r="I34" i="38"/>
  <c r="M75" i="38"/>
  <c r="K54" i="38"/>
  <c r="K47" i="38"/>
  <c r="K81" i="38"/>
  <c r="F87" i="38"/>
  <c r="I48" i="38"/>
  <c r="J26" i="38"/>
  <c r="I29" i="38"/>
  <c r="L31" i="38"/>
  <c r="I49" i="37"/>
  <c r="I77" i="37" s="1"/>
  <c r="J27" i="37"/>
  <c r="L25" i="37"/>
  <c r="E69" i="37"/>
  <c r="H82" i="37"/>
  <c r="H84" i="37" s="1"/>
  <c r="H57" i="37"/>
  <c r="G66" i="37"/>
  <c r="K81" i="37"/>
  <c r="I48" i="37"/>
  <c r="J26" i="37"/>
  <c r="I29" i="37"/>
  <c r="J7" i="37"/>
  <c r="I9" i="37"/>
  <c r="I17" i="37" s="1"/>
  <c r="F79" i="4" s="1"/>
  <c r="F40" i="37"/>
  <c r="J32" i="37"/>
  <c r="I55" i="37"/>
  <c r="I34" i="37"/>
  <c r="G79" i="37"/>
  <c r="K14" i="37"/>
  <c r="L11" i="37"/>
  <c r="K56" i="37"/>
  <c r="K83" i="37" s="1"/>
  <c r="L33" i="37"/>
  <c r="K54" i="37"/>
  <c r="L6" i="37"/>
  <c r="H76" i="37"/>
  <c r="T50" i="37"/>
  <c r="W28" i="37"/>
  <c r="H37" i="37"/>
  <c r="E80" i="4" s="1"/>
  <c r="K75" i="37"/>
  <c r="L47" i="37"/>
  <c r="E90" i="37"/>
  <c r="L31" i="37"/>
  <c r="W50" i="36"/>
  <c r="W78" i="36" s="1"/>
  <c r="D78" i="36" s="1"/>
  <c r="I17" i="36"/>
  <c r="F54" i="4" s="1"/>
  <c r="F43" i="32" s="1"/>
  <c r="I56" i="36"/>
  <c r="I83" i="36" s="1"/>
  <c r="J33" i="36"/>
  <c r="H82" i="36"/>
  <c r="H84" i="36" s="1"/>
  <c r="H57" i="36"/>
  <c r="K54" i="36"/>
  <c r="I77" i="36"/>
  <c r="J14" i="36"/>
  <c r="K11" i="36"/>
  <c r="L25" i="36"/>
  <c r="K47" i="36"/>
  <c r="J9" i="36"/>
  <c r="K6" i="36"/>
  <c r="I55" i="36"/>
  <c r="J32" i="36"/>
  <c r="L75" i="36"/>
  <c r="K81" i="36"/>
  <c r="M31" i="36"/>
  <c r="H18" i="33"/>
  <c r="G19" i="33"/>
  <c r="F69" i="35"/>
  <c r="G40" i="35"/>
  <c r="H37" i="35"/>
  <c r="H38" i="35" s="1"/>
  <c r="H39" i="35" s="1"/>
  <c r="I48" i="35"/>
  <c r="J26" i="35"/>
  <c r="J33" i="35"/>
  <c r="I56" i="35"/>
  <c r="I83" i="35" s="1"/>
  <c r="K9" i="35"/>
  <c r="L6" i="35"/>
  <c r="J14" i="35"/>
  <c r="J17" i="35" s="1"/>
  <c r="G28" i="4" s="1"/>
  <c r="G23" i="32" s="1"/>
  <c r="K11" i="35"/>
  <c r="K47" i="35"/>
  <c r="K54" i="35"/>
  <c r="I55" i="35"/>
  <c r="J32" i="35"/>
  <c r="I34" i="35"/>
  <c r="L31" i="35"/>
  <c r="M25" i="35"/>
  <c r="I17" i="35"/>
  <c r="F28" i="4" s="1"/>
  <c r="K81" i="35"/>
  <c r="H82" i="35"/>
  <c r="H84" i="35" s="1"/>
  <c r="H57" i="35"/>
  <c r="K75" i="35"/>
  <c r="H76" i="35"/>
  <c r="H58" i="33"/>
  <c r="I34" i="33"/>
  <c r="H36" i="33"/>
  <c r="H39" i="33" s="1"/>
  <c r="H40" i="33" s="1"/>
  <c r="H79" i="33"/>
  <c r="H83" i="33" s="1"/>
  <c r="H55" i="33"/>
  <c r="G86" i="33"/>
  <c r="G88" i="33" s="1"/>
  <c r="G91" i="33" s="1"/>
  <c r="G60" i="33"/>
  <c r="G69" i="33" s="1"/>
  <c r="G70" i="33" s="1"/>
  <c r="I59" i="33"/>
  <c r="I87" i="33" s="1"/>
  <c r="J35" i="33"/>
  <c r="J27" i="33"/>
  <c r="I50" i="33"/>
  <c r="I79" i="33" s="1"/>
  <c r="I83" i="33" s="1"/>
  <c r="K57" i="33"/>
  <c r="S53" i="33"/>
  <c r="S82" i="33" s="1"/>
  <c r="V30" i="33"/>
  <c r="V53" i="33" s="1"/>
  <c r="K9" i="33"/>
  <c r="L6" i="33"/>
  <c r="L85" i="33"/>
  <c r="L78" i="33"/>
  <c r="L33" i="33"/>
  <c r="J51" i="33"/>
  <c r="J80" i="33" s="1"/>
  <c r="K28" i="33"/>
  <c r="J14" i="33"/>
  <c r="K11" i="33"/>
  <c r="L26" i="33"/>
  <c r="M49" i="33"/>
  <c r="D30" i="33"/>
  <c r="D37" i="3"/>
  <c r="F13" i="26"/>
  <c r="E13" i="26"/>
  <c r="D13" i="26"/>
  <c r="C13" i="26"/>
  <c r="C43" i="15"/>
  <c r="D43" i="15"/>
  <c r="E43" i="15"/>
  <c r="F43" i="15"/>
  <c r="G43" i="15"/>
  <c r="H43" i="15"/>
  <c r="I43" i="15"/>
  <c r="J43" i="15"/>
  <c r="K43" i="15"/>
  <c r="B43" i="15"/>
  <c r="D33" i="15"/>
  <c r="E33" i="15"/>
  <c r="F33" i="15" s="1"/>
  <c r="G33" i="15" s="1"/>
  <c r="H33" i="15" s="1"/>
  <c r="I33" i="15" s="1"/>
  <c r="J33" i="15" s="1"/>
  <c r="K33" i="15" s="1"/>
  <c r="C33" i="15"/>
  <c r="B32" i="27"/>
  <c r="B31" i="27"/>
  <c r="B13" i="26"/>
  <c r="K80" i="25"/>
  <c r="J80" i="25"/>
  <c r="I80" i="25"/>
  <c r="H80" i="25"/>
  <c r="G80" i="25"/>
  <c r="F80" i="25"/>
  <c r="E80" i="25"/>
  <c r="D80" i="25"/>
  <c r="C80" i="25"/>
  <c r="B80" i="25"/>
  <c r="C67" i="25"/>
  <c r="D67" i="25"/>
  <c r="E67" i="25"/>
  <c r="F67" i="25"/>
  <c r="G67" i="25"/>
  <c r="H67" i="25"/>
  <c r="I67" i="25"/>
  <c r="J67" i="25"/>
  <c r="K67" i="25"/>
  <c r="B67" i="25"/>
  <c r="C64" i="25"/>
  <c r="D64" i="25"/>
  <c r="E64" i="25"/>
  <c r="F64" i="25"/>
  <c r="G64" i="25"/>
  <c r="H64" i="25"/>
  <c r="I64" i="25"/>
  <c r="J64" i="25"/>
  <c r="K64" i="25"/>
  <c r="B64" i="25"/>
  <c r="J38" i="25"/>
  <c r="G38" i="25"/>
  <c r="D38" i="25"/>
  <c r="J32" i="25"/>
  <c r="G32" i="25"/>
  <c r="D32" i="25"/>
  <c r="E32" i="25"/>
  <c r="F32" i="25" s="1"/>
  <c r="H32" i="25" s="1"/>
  <c r="I32" i="25" s="1"/>
  <c r="K32" i="25" s="1"/>
  <c r="C32" i="25"/>
  <c r="B32" i="25"/>
  <c r="G85" i="24"/>
  <c r="H85" i="24"/>
  <c r="I85" i="24"/>
  <c r="J85" i="24"/>
  <c r="K85" i="24"/>
  <c r="F85" i="24"/>
  <c r="K82" i="24"/>
  <c r="F82" i="24"/>
  <c r="B39" i="24"/>
  <c r="C64" i="24"/>
  <c r="D64" i="24"/>
  <c r="E64" i="24"/>
  <c r="F64" i="24"/>
  <c r="G64" i="24"/>
  <c r="H64" i="24"/>
  <c r="I64" i="24"/>
  <c r="J64" i="24"/>
  <c r="K64" i="24"/>
  <c r="B64" i="24"/>
  <c r="C61" i="24"/>
  <c r="D61" i="24"/>
  <c r="E61" i="24"/>
  <c r="F61" i="24"/>
  <c r="G61" i="24"/>
  <c r="H61" i="24"/>
  <c r="I61" i="24"/>
  <c r="J61" i="24"/>
  <c r="K61" i="24"/>
  <c r="B61" i="24"/>
  <c r="J35" i="24"/>
  <c r="G35" i="24"/>
  <c r="D35" i="24"/>
  <c r="J29" i="24"/>
  <c r="G29" i="24"/>
  <c r="D29" i="24"/>
  <c r="C91" i="21"/>
  <c r="D75" i="21"/>
  <c r="E75" i="21" s="1"/>
  <c r="F75" i="21" s="1"/>
  <c r="G75" i="21" s="1"/>
  <c r="H75" i="21" s="1"/>
  <c r="I75" i="21" s="1"/>
  <c r="J75" i="21" s="1"/>
  <c r="K75" i="21" s="1"/>
  <c r="C75" i="21"/>
  <c r="B62" i="21"/>
  <c r="B29" i="21"/>
  <c r="B20" i="21"/>
  <c r="G66" i="20"/>
  <c r="H66" i="20" s="1"/>
  <c r="I66" i="20" s="1"/>
  <c r="J66" i="20" s="1"/>
  <c r="K66" i="20" s="1"/>
  <c r="F66" i="20"/>
  <c r="K76" i="20"/>
  <c r="J76" i="20"/>
  <c r="I76" i="20"/>
  <c r="H76" i="20"/>
  <c r="G76" i="20"/>
  <c r="F76" i="20"/>
  <c r="E76" i="20"/>
  <c r="D76" i="20"/>
  <c r="B34" i="20"/>
  <c r="B33" i="20"/>
  <c r="B32" i="20"/>
  <c r="B31" i="20"/>
  <c r="B30" i="20"/>
  <c r="B29" i="20"/>
  <c r="B28" i="20"/>
  <c r="L90" i="43" l="1"/>
  <c r="M89" i="43"/>
  <c r="L69" i="43"/>
  <c r="M68" i="43"/>
  <c r="L40" i="43"/>
  <c r="M39" i="43"/>
  <c r="B243" i="4"/>
  <c r="B242" i="4"/>
  <c r="B190" i="32"/>
  <c r="B191" i="32"/>
  <c r="C182" i="32"/>
  <c r="J83" i="43"/>
  <c r="J84" i="43" s="1"/>
  <c r="J57" i="43"/>
  <c r="L33" i="43"/>
  <c r="L34" i="43" s="1"/>
  <c r="K56" i="43"/>
  <c r="K83" i="43" s="1"/>
  <c r="K84" i="43" s="1"/>
  <c r="L90" i="42"/>
  <c r="M89" i="42"/>
  <c r="M69" i="42"/>
  <c r="N68" i="42"/>
  <c r="M40" i="42"/>
  <c r="N39" i="42"/>
  <c r="K37" i="42"/>
  <c r="H205" i="4" s="1"/>
  <c r="H161" i="32" s="1"/>
  <c r="G162" i="32"/>
  <c r="N26" i="42"/>
  <c r="M48" i="42"/>
  <c r="M76" i="42" s="1"/>
  <c r="B165" i="32"/>
  <c r="C165" i="32" s="1"/>
  <c r="D165" i="32" s="1"/>
  <c r="E165" i="32" s="1"/>
  <c r="F165" i="32" s="1"/>
  <c r="B175" i="32"/>
  <c r="B174" i="32"/>
  <c r="M32" i="42"/>
  <c r="M34" i="42" s="1"/>
  <c r="L55" i="42"/>
  <c r="L82" i="42" s="1"/>
  <c r="B168" i="32"/>
  <c r="B169" i="32"/>
  <c r="L90" i="41"/>
  <c r="M89" i="41"/>
  <c r="N69" i="41"/>
  <c r="O68" i="41"/>
  <c r="P68" i="41" s="1"/>
  <c r="Q68" i="41" s="1"/>
  <c r="R68" i="41" s="1"/>
  <c r="S68" i="41" s="1"/>
  <c r="T68" i="41" s="1"/>
  <c r="U68" i="41" s="1"/>
  <c r="V68" i="41" s="1"/>
  <c r="W68" i="41" s="1"/>
  <c r="X68" i="41" s="1"/>
  <c r="L40" i="41"/>
  <c r="M39" i="41"/>
  <c r="B152" i="32"/>
  <c r="B151" i="32"/>
  <c r="B143" i="32"/>
  <c r="E141" i="32"/>
  <c r="E145" i="32" s="1"/>
  <c r="D145" i="32"/>
  <c r="C182" i="4"/>
  <c r="C143" i="32" s="1"/>
  <c r="C145" i="32" s="1"/>
  <c r="B190" i="4"/>
  <c r="L90" i="40"/>
  <c r="M89" i="40"/>
  <c r="E156" i="4"/>
  <c r="H67" i="40"/>
  <c r="F156" i="4"/>
  <c r="I67" i="40"/>
  <c r="H155" i="4"/>
  <c r="H122" i="32" s="1"/>
  <c r="H38" i="40"/>
  <c r="E122" i="32"/>
  <c r="B165" i="4"/>
  <c r="E123" i="32"/>
  <c r="B170" i="4"/>
  <c r="B169" i="4"/>
  <c r="D131" i="4"/>
  <c r="G67" i="39"/>
  <c r="G68" i="39" s="1"/>
  <c r="E130" i="4"/>
  <c r="E103" i="32" s="1"/>
  <c r="H38" i="39"/>
  <c r="G39" i="39"/>
  <c r="B107" i="32"/>
  <c r="C107" i="32" s="1"/>
  <c r="D104" i="32"/>
  <c r="D106" i="4"/>
  <c r="G67" i="38"/>
  <c r="F68" i="38"/>
  <c r="E105" i="4"/>
  <c r="E82" i="32" s="1"/>
  <c r="H38" i="38"/>
  <c r="B86" i="32"/>
  <c r="C107" i="4"/>
  <c r="E81" i="32"/>
  <c r="D85" i="32"/>
  <c r="D81" i="4"/>
  <c r="G67" i="37"/>
  <c r="F89" i="37"/>
  <c r="B64" i="32"/>
  <c r="E63" i="32"/>
  <c r="F62" i="32"/>
  <c r="B71" i="32" s="1"/>
  <c r="B89" i="4"/>
  <c r="B88" i="4"/>
  <c r="D56" i="4"/>
  <c r="G67" i="36"/>
  <c r="F68" i="36"/>
  <c r="E55" i="4"/>
  <c r="E44" i="32" s="1"/>
  <c r="H38" i="36"/>
  <c r="G39" i="36"/>
  <c r="H39" i="36" s="1"/>
  <c r="B64" i="4"/>
  <c r="B52" i="32"/>
  <c r="B51" i="32"/>
  <c r="B47" i="32"/>
  <c r="B63" i="4"/>
  <c r="D31" i="4"/>
  <c r="D25" i="32" s="1"/>
  <c r="D27" i="32" s="1"/>
  <c r="E90" i="35"/>
  <c r="F23" i="32"/>
  <c r="B38" i="4"/>
  <c r="B37" i="4"/>
  <c r="H40" i="35"/>
  <c r="E29" i="4"/>
  <c r="B25" i="32"/>
  <c r="G41" i="33"/>
  <c r="G42" i="33" s="1"/>
  <c r="F94" i="33"/>
  <c r="D4" i="32"/>
  <c r="E4" i="4"/>
  <c r="D6" i="4"/>
  <c r="D5" i="32" s="1"/>
  <c r="D7" i="32" s="1"/>
  <c r="B7" i="4"/>
  <c r="D24" i="3" s="1"/>
  <c r="B5" i="32"/>
  <c r="C181" i="4"/>
  <c r="B193" i="4" s="1"/>
  <c r="B168" i="4"/>
  <c r="B167" i="4"/>
  <c r="G69" i="35"/>
  <c r="D30" i="4"/>
  <c r="G72" i="33"/>
  <c r="D5" i="4"/>
  <c r="J52" i="43"/>
  <c r="J79" i="43"/>
  <c r="I87" i="43"/>
  <c r="F232" i="4" s="1"/>
  <c r="F182" i="32" s="1"/>
  <c r="F184" i="32" s="1"/>
  <c r="M6" i="43"/>
  <c r="L9" i="43"/>
  <c r="L17" i="43" s="1"/>
  <c r="I229" i="4" s="1"/>
  <c r="M14" i="43"/>
  <c r="N11" i="43"/>
  <c r="L55" i="43"/>
  <c r="L82" i="43" s="1"/>
  <c r="M32" i="43"/>
  <c r="N25" i="43"/>
  <c r="P31" i="43"/>
  <c r="K49" i="43"/>
  <c r="L27" i="43"/>
  <c r="L48" i="43"/>
  <c r="M26" i="43"/>
  <c r="M54" i="43"/>
  <c r="N75" i="43"/>
  <c r="M81" i="43"/>
  <c r="K37" i="43"/>
  <c r="H230" i="4" s="1"/>
  <c r="K76" i="43"/>
  <c r="K57" i="43"/>
  <c r="O47" i="43"/>
  <c r="K77" i="42"/>
  <c r="K79" i="42" s="1"/>
  <c r="K52" i="42"/>
  <c r="K66" i="42" s="1"/>
  <c r="H206" i="4" s="1"/>
  <c r="K87" i="42"/>
  <c r="H207" i="4" s="1"/>
  <c r="H162" i="32" s="1"/>
  <c r="L49" i="42"/>
  <c r="L57" i="42"/>
  <c r="N54" i="42"/>
  <c r="L29" i="42"/>
  <c r="L37" i="42" s="1"/>
  <c r="I205" i="4" s="1"/>
  <c r="I161" i="32" s="1"/>
  <c r="M25" i="42"/>
  <c r="O47" i="42"/>
  <c r="O6" i="42"/>
  <c r="N9" i="42"/>
  <c r="M56" i="42"/>
  <c r="M83" i="42" s="1"/>
  <c r="N33" i="42"/>
  <c r="M11" i="42"/>
  <c r="L14" i="42"/>
  <c r="L17" i="42" s="1"/>
  <c r="I204" i="4" s="1"/>
  <c r="I160" i="32" s="1"/>
  <c r="O31" i="42"/>
  <c r="O75" i="42"/>
  <c r="L84" i="42"/>
  <c r="M81" i="42"/>
  <c r="K17" i="42"/>
  <c r="H204" i="4" s="1"/>
  <c r="K27" i="36"/>
  <c r="K49" i="36" s="1"/>
  <c r="K77" i="36" s="1"/>
  <c r="L26" i="41"/>
  <c r="L29" i="41" s="1"/>
  <c r="K48" i="41"/>
  <c r="J76" i="41"/>
  <c r="J79" i="41" s="1"/>
  <c r="J87" i="41" s="1"/>
  <c r="G182" i="4" s="1"/>
  <c r="G143" i="32" s="1"/>
  <c r="J52" i="41"/>
  <c r="J66" i="41" s="1"/>
  <c r="G181" i="4" s="1"/>
  <c r="J7" i="41"/>
  <c r="I9" i="41"/>
  <c r="I17" i="41" s="1"/>
  <c r="F179" i="4" s="1"/>
  <c r="B188" i="4" s="1"/>
  <c r="N55" i="41"/>
  <c r="N82" i="41" s="1"/>
  <c r="M47" i="41"/>
  <c r="K37" i="41"/>
  <c r="H180" i="4" s="1"/>
  <c r="L56" i="41"/>
  <c r="L83" i="41" s="1"/>
  <c r="L84" i="41" s="1"/>
  <c r="M33" i="41"/>
  <c r="I87" i="41"/>
  <c r="F182" i="4" s="1"/>
  <c r="F143" i="32" s="1"/>
  <c r="P11" i="41"/>
  <c r="K57" i="41"/>
  <c r="K14" i="41"/>
  <c r="M54" i="41"/>
  <c r="N81" i="41"/>
  <c r="N75" i="41"/>
  <c r="M25" i="41"/>
  <c r="M6" i="41"/>
  <c r="L34" i="41"/>
  <c r="M31" i="41"/>
  <c r="M49" i="41"/>
  <c r="M77" i="41" s="1"/>
  <c r="D50" i="36"/>
  <c r="I49" i="35"/>
  <c r="I77" i="35" s="1"/>
  <c r="J27" i="35"/>
  <c r="J29" i="35" s="1"/>
  <c r="I52" i="37"/>
  <c r="H52" i="35"/>
  <c r="H66" i="35" s="1"/>
  <c r="H67" i="35" s="1"/>
  <c r="H68" i="35" s="1"/>
  <c r="J12" i="40"/>
  <c r="I14" i="40"/>
  <c r="I17" i="40" s="1"/>
  <c r="R28" i="38"/>
  <c r="Q50" i="38"/>
  <c r="Q78" i="38" s="1"/>
  <c r="V82" i="33"/>
  <c r="D82" i="33" s="1"/>
  <c r="D53" i="33"/>
  <c r="H76" i="36"/>
  <c r="H79" i="36" s="1"/>
  <c r="H87" i="36" s="1"/>
  <c r="E57" i="4" s="1"/>
  <c r="H52" i="36"/>
  <c r="H66" i="36" s="1"/>
  <c r="T78" i="37"/>
  <c r="G87" i="37"/>
  <c r="G88" i="37" s="1"/>
  <c r="J12" i="38"/>
  <c r="I14" i="38"/>
  <c r="I17" i="38" s="1"/>
  <c r="F104" i="4" s="1"/>
  <c r="B113" i="4" s="1"/>
  <c r="H79" i="37"/>
  <c r="H87" i="37" s="1"/>
  <c r="I29" i="36"/>
  <c r="I37" i="36" s="1"/>
  <c r="I48" i="36"/>
  <c r="J26" i="36"/>
  <c r="J37" i="40"/>
  <c r="M54" i="40"/>
  <c r="Q48" i="40"/>
  <c r="Q76" i="40" s="1"/>
  <c r="S49" i="40"/>
  <c r="S77" i="40" s="1"/>
  <c r="K9" i="40"/>
  <c r="L6" i="40"/>
  <c r="M31" i="40"/>
  <c r="L81" i="40"/>
  <c r="Q55" i="40"/>
  <c r="Q82" i="40" s="1"/>
  <c r="P25" i="40"/>
  <c r="O29" i="40"/>
  <c r="K56" i="40"/>
  <c r="L33" i="40"/>
  <c r="L34" i="40" s="1"/>
  <c r="L37" i="40" s="1"/>
  <c r="M47" i="40"/>
  <c r="L52" i="40"/>
  <c r="L11" i="40"/>
  <c r="L79" i="40"/>
  <c r="M75" i="40"/>
  <c r="J83" i="40"/>
  <c r="J84" i="40" s="1"/>
  <c r="J57" i="40"/>
  <c r="I37" i="39"/>
  <c r="N78" i="39"/>
  <c r="H87" i="39"/>
  <c r="E132" i="4" s="1"/>
  <c r="E104" i="32" s="1"/>
  <c r="E106" i="32" s="1"/>
  <c r="K49" i="39"/>
  <c r="N54" i="39"/>
  <c r="I82" i="39"/>
  <c r="I84" i="39" s="1"/>
  <c r="I57" i="39"/>
  <c r="L25" i="39"/>
  <c r="J56" i="39"/>
  <c r="J83" i="39" s="1"/>
  <c r="K33" i="39"/>
  <c r="K34" i="39" s="1"/>
  <c r="L11" i="39"/>
  <c r="K14" i="39"/>
  <c r="K17" i="39" s="1"/>
  <c r="H129" i="4" s="1"/>
  <c r="H102" i="32" s="1"/>
  <c r="J55" i="39"/>
  <c r="L81" i="39"/>
  <c r="F90" i="39"/>
  <c r="O47" i="39"/>
  <c r="L9" i="39"/>
  <c r="M6" i="39"/>
  <c r="J17" i="39"/>
  <c r="G129" i="4" s="1"/>
  <c r="J34" i="39"/>
  <c r="J48" i="39"/>
  <c r="H66" i="39"/>
  <c r="M75" i="39"/>
  <c r="F69" i="39"/>
  <c r="O50" i="39"/>
  <c r="O78" i="39" s="1"/>
  <c r="L31" i="39"/>
  <c r="I76" i="39"/>
  <c r="I52" i="39"/>
  <c r="I76" i="38"/>
  <c r="I52" i="38"/>
  <c r="J55" i="38"/>
  <c r="K32" i="38"/>
  <c r="J34" i="38"/>
  <c r="N75" i="38"/>
  <c r="G40" i="38"/>
  <c r="I77" i="38"/>
  <c r="I37" i="38"/>
  <c r="N6" i="38"/>
  <c r="M31" i="38"/>
  <c r="L47" i="38"/>
  <c r="N11" i="38"/>
  <c r="H66" i="38"/>
  <c r="J49" i="38"/>
  <c r="J77" i="38" s="1"/>
  <c r="K27" i="38"/>
  <c r="F69" i="38"/>
  <c r="L54" i="38"/>
  <c r="N25" i="38"/>
  <c r="K7" i="38"/>
  <c r="J9" i="38"/>
  <c r="K26" i="38"/>
  <c r="J48" i="38"/>
  <c r="J29" i="38"/>
  <c r="L81" i="38"/>
  <c r="I82" i="38"/>
  <c r="I84" i="38" s="1"/>
  <c r="I57" i="38"/>
  <c r="H79" i="38"/>
  <c r="K56" i="38"/>
  <c r="K83" i="38" s="1"/>
  <c r="L33" i="38"/>
  <c r="F90" i="35"/>
  <c r="L54" i="37"/>
  <c r="I82" i="37"/>
  <c r="I84" i="37" s="1"/>
  <c r="I57" i="37"/>
  <c r="L81" i="37"/>
  <c r="M6" i="37"/>
  <c r="L56" i="37"/>
  <c r="L83" i="37" s="1"/>
  <c r="M33" i="37"/>
  <c r="J55" i="37"/>
  <c r="K32" i="37"/>
  <c r="J34" i="37"/>
  <c r="K7" i="37"/>
  <c r="J9" i="37"/>
  <c r="J17" i="37" s="1"/>
  <c r="G79" i="4" s="1"/>
  <c r="G62" i="32" s="1"/>
  <c r="H66" i="37"/>
  <c r="M25" i="37"/>
  <c r="F90" i="37"/>
  <c r="G40" i="37"/>
  <c r="J48" i="37"/>
  <c r="K26" i="37"/>
  <c r="J29" i="37"/>
  <c r="M31" i="37"/>
  <c r="M47" i="37"/>
  <c r="L75" i="37"/>
  <c r="W50" i="37"/>
  <c r="W78" i="37" s="1"/>
  <c r="D28" i="37"/>
  <c r="L14" i="37"/>
  <c r="M11" i="37"/>
  <c r="I37" i="37"/>
  <c r="F80" i="4" s="1"/>
  <c r="I76" i="37"/>
  <c r="F69" i="37"/>
  <c r="J49" i="37"/>
  <c r="J77" i="37" s="1"/>
  <c r="K27" i="37"/>
  <c r="E64" i="36"/>
  <c r="F64" i="36" s="1"/>
  <c r="G64" i="36" s="1"/>
  <c r="H64" i="36" s="1"/>
  <c r="I64" i="36" s="1"/>
  <c r="J56" i="36"/>
  <c r="J83" i="36" s="1"/>
  <c r="K33" i="36"/>
  <c r="J55" i="36"/>
  <c r="K32" i="36"/>
  <c r="J34" i="36"/>
  <c r="L47" i="36"/>
  <c r="N31" i="36"/>
  <c r="M75" i="36"/>
  <c r="I82" i="36"/>
  <c r="I84" i="36" s="1"/>
  <c r="I57" i="36"/>
  <c r="F90" i="36"/>
  <c r="L54" i="36"/>
  <c r="J17" i="36"/>
  <c r="G54" i="4" s="1"/>
  <c r="L27" i="36"/>
  <c r="K9" i="36"/>
  <c r="L6" i="36"/>
  <c r="M25" i="36"/>
  <c r="L81" i="36"/>
  <c r="F69" i="36"/>
  <c r="K14" i="36"/>
  <c r="L11" i="36"/>
  <c r="H19" i="33"/>
  <c r="I18" i="33"/>
  <c r="I37" i="35"/>
  <c r="I38" i="35" s="1"/>
  <c r="I39" i="35" s="1"/>
  <c r="M31" i="35"/>
  <c r="I82" i="35"/>
  <c r="I84" i="35" s="1"/>
  <c r="I57" i="35"/>
  <c r="L47" i="35"/>
  <c r="J56" i="35"/>
  <c r="J83" i="35" s="1"/>
  <c r="K33" i="35"/>
  <c r="L75" i="35"/>
  <c r="I76" i="35"/>
  <c r="L81" i="35"/>
  <c r="L54" i="35"/>
  <c r="K14" i="35"/>
  <c r="L11" i="35"/>
  <c r="J55" i="35"/>
  <c r="K32" i="35"/>
  <c r="J34" i="35"/>
  <c r="H79" i="35"/>
  <c r="N25" i="35"/>
  <c r="L9" i="35"/>
  <c r="M6" i="35"/>
  <c r="K26" i="35"/>
  <c r="J48" i="35"/>
  <c r="I55" i="33"/>
  <c r="J50" i="33"/>
  <c r="K27" i="33"/>
  <c r="J34" i="33"/>
  <c r="I58" i="33"/>
  <c r="I36" i="33"/>
  <c r="I39" i="33" s="1"/>
  <c r="I40" i="33" s="1"/>
  <c r="K35" i="33"/>
  <c r="J59" i="33"/>
  <c r="J87" i="33" s="1"/>
  <c r="H86" i="33"/>
  <c r="H88" i="33" s="1"/>
  <c r="H91" i="33" s="1"/>
  <c r="H60" i="33"/>
  <c r="H69" i="33" s="1"/>
  <c r="H70" i="33" s="1"/>
  <c r="J31" i="33"/>
  <c r="K14" i="33"/>
  <c r="K17" i="33" s="1"/>
  <c r="H3" i="4" s="1"/>
  <c r="H3" i="32" s="1"/>
  <c r="L11" i="33"/>
  <c r="N49" i="33"/>
  <c r="M26" i="33"/>
  <c r="J17" i="33"/>
  <c r="G3" i="4" s="1"/>
  <c r="M33" i="33"/>
  <c r="M85" i="33"/>
  <c r="K51" i="33"/>
  <c r="K80" i="33" s="1"/>
  <c r="L28" i="33"/>
  <c r="M78" i="33"/>
  <c r="L9" i="33"/>
  <c r="M6" i="33"/>
  <c r="L57" i="33"/>
  <c r="B46" i="19"/>
  <c r="C46" i="19"/>
  <c r="E32" i="19"/>
  <c r="F32" i="19" s="1"/>
  <c r="G32" i="19" s="1"/>
  <c r="H32" i="19" s="1"/>
  <c r="I32" i="19" s="1"/>
  <c r="J32" i="19" s="1"/>
  <c r="K32" i="19" s="1"/>
  <c r="D32" i="19"/>
  <c r="C32" i="19"/>
  <c r="B26" i="19"/>
  <c r="B54" i="19"/>
  <c r="C55" i="19" s="1"/>
  <c r="F57" i="19"/>
  <c r="E57" i="19"/>
  <c r="D57" i="19"/>
  <c r="C57" i="19"/>
  <c r="B57" i="19"/>
  <c r="B21" i="19"/>
  <c r="B68" i="19"/>
  <c r="B16" i="18"/>
  <c r="B19" i="18"/>
  <c r="B17" i="18"/>
  <c r="G29" i="18"/>
  <c r="G60" i="18" s="1"/>
  <c r="J29" i="18"/>
  <c r="J60" i="18" s="1"/>
  <c r="D29" i="18"/>
  <c r="D60" i="18" s="1"/>
  <c r="C60" i="18"/>
  <c r="E60" i="18"/>
  <c r="F60" i="18"/>
  <c r="H60" i="18"/>
  <c r="I60" i="18"/>
  <c r="K60" i="18"/>
  <c r="B60" i="18"/>
  <c r="B54" i="18"/>
  <c r="B18" i="18"/>
  <c r="D89" i="17"/>
  <c r="E89" i="17"/>
  <c r="F89" i="17"/>
  <c r="G89" i="17"/>
  <c r="H89" i="17"/>
  <c r="I89" i="17"/>
  <c r="J89" i="17"/>
  <c r="K89" i="17"/>
  <c r="C89" i="17"/>
  <c r="B22" i="17"/>
  <c r="B70" i="17"/>
  <c r="H87" i="16"/>
  <c r="I87" i="16"/>
  <c r="J87" i="16"/>
  <c r="K87" i="16"/>
  <c r="G87" i="16"/>
  <c r="E87" i="16"/>
  <c r="F87" i="16"/>
  <c r="D87" i="16"/>
  <c r="D84" i="16"/>
  <c r="J84" i="16"/>
  <c r="H84" i="16"/>
  <c r="F84" i="16"/>
  <c r="B16" i="16"/>
  <c r="B15" i="16"/>
  <c r="C35" i="16"/>
  <c r="B14" i="16"/>
  <c r="B84" i="16"/>
  <c r="B72" i="16"/>
  <c r="C82" i="15"/>
  <c r="D82" i="15"/>
  <c r="E82" i="15"/>
  <c r="F82" i="15"/>
  <c r="G82" i="15"/>
  <c r="H82" i="15"/>
  <c r="I82" i="15"/>
  <c r="J82" i="15"/>
  <c r="K82" i="15"/>
  <c r="B82" i="15"/>
  <c r="B69" i="15"/>
  <c r="B72" i="15"/>
  <c r="B37" i="15"/>
  <c r="B28" i="15"/>
  <c r="M90" i="43" l="1"/>
  <c r="N89" i="43"/>
  <c r="M69" i="43"/>
  <c r="N68" i="43"/>
  <c r="M40" i="43"/>
  <c r="N39" i="43"/>
  <c r="B244" i="4"/>
  <c r="I180" i="32"/>
  <c r="J87" i="43"/>
  <c r="G232" i="4" s="1"/>
  <c r="G182" i="32" s="1"/>
  <c r="G184" i="32" s="1"/>
  <c r="H181" i="32"/>
  <c r="J66" i="43"/>
  <c r="G231" i="4" s="1"/>
  <c r="L56" i="43"/>
  <c r="M33" i="43"/>
  <c r="B245" i="4"/>
  <c r="C184" i="32"/>
  <c r="B192" i="32"/>
  <c r="B193" i="32"/>
  <c r="M90" i="42"/>
  <c r="N89" i="42"/>
  <c r="N69" i="42"/>
  <c r="O68" i="42"/>
  <c r="P68" i="42" s="1"/>
  <c r="Q68" i="42" s="1"/>
  <c r="R68" i="42" s="1"/>
  <c r="S68" i="42" s="1"/>
  <c r="T68" i="42" s="1"/>
  <c r="U68" i="42" s="1"/>
  <c r="V68" i="42" s="1"/>
  <c r="W68" i="42" s="1"/>
  <c r="X68" i="42" s="1"/>
  <c r="N40" i="42"/>
  <c r="O39" i="42"/>
  <c r="P39" i="42" s="1"/>
  <c r="Q39" i="42" s="1"/>
  <c r="R39" i="42" s="1"/>
  <c r="S39" i="42" s="1"/>
  <c r="T39" i="42" s="1"/>
  <c r="U39" i="42" s="1"/>
  <c r="V39" i="42" s="1"/>
  <c r="W39" i="42" s="1"/>
  <c r="X39" i="42" s="1"/>
  <c r="O26" i="42"/>
  <c r="N48" i="42"/>
  <c r="N76" i="42" s="1"/>
  <c r="H160" i="32"/>
  <c r="H164" i="32" s="1"/>
  <c r="N32" i="42"/>
  <c r="M55" i="42"/>
  <c r="M82" i="42" s="1"/>
  <c r="G164" i="32"/>
  <c r="M90" i="41"/>
  <c r="N89" i="41"/>
  <c r="M40" i="41"/>
  <c r="N39" i="41"/>
  <c r="B194" i="4"/>
  <c r="H142" i="32"/>
  <c r="B145" i="32"/>
  <c r="B154" i="32"/>
  <c r="B153" i="32"/>
  <c r="F141" i="32"/>
  <c r="B189" i="4"/>
  <c r="B195" i="4"/>
  <c r="M90" i="40"/>
  <c r="N89" i="40"/>
  <c r="I155" i="4"/>
  <c r="I122" i="32" s="1"/>
  <c r="G155" i="4"/>
  <c r="G122" i="32" s="1"/>
  <c r="B132" i="32"/>
  <c r="B131" i="32"/>
  <c r="F154" i="4"/>
  <c r="F121" i="32" s="1"/>
  <c r="F125" i="32" s="1"/>
  <c r="I38" i="40"/>
  <c r="E125" i="32"/>
  <c r="B133" i="32"/>
  <c r="B134" i="32"/>
  <c r="E131" i="4"/>
  <c r="H67" i="39"/>
  <c r="H68" i="39" s="1"/>
  <c r="H39" i="39"/>
  <c r="G40" i="39"/>
  <c r="F130" i="4"/>
  <c r="B141" i="4" s="1"/>
  <c r="I38" i="39"/>
  <c r="D106" i="32"/>
  <c r="D107" i="32" s="1"/>
  <c r="E107" i="32" s="1"/>
  <c r="G102" i="32"/>
  <c r="B140" i="4"/>
  <c r="E106" i="4"/>
  <c r="H67" i="38"/>
  <c r="B114" i="4"/>
  <c r="G68" i="38"/>
  <c r="H68" i="38" s="1"/>
  <c r="F105" i="4"/>
  <c r="F82" i="32" s="1"/>
  <c r="B91" i="32" s="1"/>
  <c r="I38" i="38"/>
  <c r="F90" i="38"/>
  <c r="H39" i="38"/>
  <c r="C83" i="32"/>
  <c r="B115" i="4"/>
  <c r="F81" i="32"/>
  <c r="B116" i="4"/>
  <c r="E81" i="4"/>
  <c r="H67" i="37"/>
  <c r="H68" i="37" s="1"/>
  <c r="G89" i="37"/>
  <c r="H89" i="37" s="1"/>
  <c r="E82" i="4"/>
  <c r="E64" i="32" s="1"/>
  <c r="E66" i="32" s="1"/>
  <c r="H88" i="37"/>
  <c r="D82" i="4"/>
  <c r="F63" i="32"/>
  <c r="B70" i="32"/>
  <c r="B90" i="4"/>
  <c r="B91" i="4"/>
  <c r="B66" i="32"/>
  <c r="G68" i="36"/>
  <c r="E56" i="4"/>
  <c r="H67" i="36"/>
  <c r="H68" i="36" s="1"/>
  <c r="G40" i="36"/>
  <c r="F55" i="4"/>
  <c r="B65" i="4" s="1"/>
  <c r="I38" i="36"/>
  <c r="I39" i="36" s="1"/>
  <c r="G43" i="32"/>
  <c r="B48" i="32"/>
  <c r="C48" i="32" s="1"/>
  <c r="D48" i="32" s="1"/>
  <c r="E45" i="32"/>
  <c r="B27" i="32"/>
  <c r="E24" i="32"/>
  <c r="F29" i="4"/>
  <c r="F24" i="32" s="1"/>
  <c r="B32" i="32"/>
  <c r="B31" i="32"/>
  <c r="I41" i="33"/>
  <c r="H41" i="33"/>
  <c r="H42" i="33" s="1"/>
  <c r="G94" i="33"/>
  <c r="F4" i="4"/>
  <c r="E6" i="4"/>
  <c r="G3" i="32"/>
  <c r="E4" i="32"/>
  <c r="B14" i="4"/>
  <c r="B7" i="32"/>
  <c r="B192" i="4"/>
  <c r="H69" i="35"/>
  <c r="E30" i="4"/>
  <c r="H72" i="33"/>
  <c r="E5" i="4"/>
  <c r="M48" i="43"/>
  <c r="N26" i="43"/>
  <c r="K77" i="43"/>
  <c r="K79" i="43" s="1"/>
  <c r="O75" i="43"/>
  <c r="L76" i="43"/>
  <c r="O11" i="43"/>
  <c r="N14" i="43"/>
  <c r="M27" i="43"/>
  <c r="L49" i="43"/>
  <c r="L77" i="43" s="1"/>
  <c r="L29" i="43"/>
  <c r="L37" i="43" s="1"/>
  <c r="I230" i="4" s="1"/>
  <c r="M55" i="43"/>
  <c r="M82" i="43" s="1"/>
  <c r="N32" i="43"/>
  <c r="M34" i="43"/>
  <c r="P47" i="43"/>
  <c r="K52" i="43"/>
  <c r="K66" i="43" s="1"/>
  <c r="H231" i="4" s="1"/>
  <c r="N81" i="43"/>
  <c r="N54" i="43"/>
  <c r="Q31" i="43"/>
  <c r="O25" i="43"/>
  <c r="M9" i="43"/>
  <c r="M17" i="43" s="1"/>
  <c r="J229" i="4" s="1"/>
  <c r="J180" i="32" s="1"/>
  <c r="N6" i="43"/>
  <c r="M49" i="42"/>
  <c r="L52" i="42"/>
  <c r="L66" i="42" s="1"/>
  <c r="I206" i="4" s="1"/>
  <c r="L77" i="42"/>
  <c r="L79" i="42" s="1"/>
  <c r="L87" i="42" s="1"/>
  <c r="I207" i="4" s="1"/>
  <c r="I162" i="32" s="1"/>
  <c r="I164" i="32" s="1"/>
  <c r="M14" i="42"/>
  <c r="N11" i="42"/>
  <c r="O9" i="42"/>
  <c r="P6" i="42"/>
  <c r="P47" i="42"/>
  <c r="M84" i="42"/>
  <c r="N81" i="42"/>
  <c r="P31" i="42"/>
  <c r="P75" i="42"/>
  <c r="N56" i="42"/>
  <c r="N83" i="42" s="1"/>
  <c r="O33" i="42"/>
  <c r="M29" i="42"/>
  <c r="M37" i="42" s="1"/>
  <c r="J205" i="4" s="1"/>
  <c r="N25" i="42"/>
  <c r="O54" i="42"/>
  <c r="K7" i="41"/>
  <c r="J9" i="41"/>
  <c r="J17" i="41" s="1"/>
  <c r="G179" i="4" s="1"/>
  <c r="K76" i="41"/>
  <c r="K79" i="41" s="1"/>
  <c r="K87" i="41" s="1"/>
  <c r="H182" i="4" s="1"/>
  <c r="H143" i="32" s="1"/>
  <c r="K52" i="41"/>
  <c r="K66" i="41" s="1"/>
  <c r="H181" i="4" s="1"/>
  <c r="I79" i="35"/>
  <c r="I87" i="35" s="1"/>
  <c r="O55" i="41"/>
  <c r="O82" i="41" s="1"/>
  <c r="L48" i="41"/>
  <c r="M26" i="41"/>
  <c r="N6" i="41"/>
  <c r="O81" i="41"/>
  <c r="M34" i="41"/>
  <c r="N31" i="41"/>
  <c r="Q11" i="41"/>
  <c r="L37" i="41"/>
  <c r="I180" i="4" s="1"/>
  <c r="I142" i="32" s="1"/>
  <c r="O75" i="41"/>
  <c r="L57" i="41"/>
  <c r="L14" i="41"/>
  <c r="N54" i="41"/>
  <c r="N49" i="41"/>
  <c r="N77" i="41" s="1"/>
  <c r="N25" i="41"/>
  <c r="M56" i="41"/>
  <c r="M83" i="41" s="1"/>
  <c r="M84" i="41" s="1"/>
  <c r="N33" i="41"/>
  <c r="N47" i="41"/>
  <c r="I52" i="35"/>
  <c r="I66" i="35" s="1"/>
  <c r="I67" i="35" s="1"/>
  <c r="J49" i="35"/>
  <c r="J77" i="35" s="1"/>
  <c r="K27" i="35"/>
  <c r="K29" i="35" s="1"/>
  <c r="J52" i="37"/>
  <c r="D50" i="37"/>
  <c r="I76" i="36"/>
  <c r="I79" i="36" s="1"/>
  <c r="I87" i="36" s="1"/>
  <c r="F57" i="4" s="1"/>
  <c r="B69" i="4" s="1"/>
  <c r="I52" i="36"/>
  <c r="I66" i="36" s="1"/>
  <c r="K12" i="38"/>
  <c r="J14" i="38"/>
  <c r="J17" i="38" s="1"/>
  <c r="G104" i="4" s="1"/>
  <c r="K12" i="40"/>
  <c r="J14" i="40"/>
  <c r="J17" i="40" s="1"/>
  <c r="G154" i="4" s="1"/>
  <c r="G121" i="32" s="1"/>
  <c r="K17" i="36"/>
  <c r="H54" i="4" s="1"/>
  <c r="H43" i="32" s="1"/>
  <c r="R50" i="38"/>
  <c r="R78" i="38" s="1"/>
  <c r="S28" i="38"/>
  <c r="D78" i="37"/>
  <c r="J48" i="36"/>
  <c r="K26" i="36"/>
  <c r="J29" i="36"/>
  <c r="J37" i="36" s="1"/>
  <c r="T49" i="40"/>
  <c r="T77" i="40" s="1"/>
  <c r="J87" i="40"/>
  <c r="G157" i="4" s="1"/>
  <c r="M81" i="40"/>
  <c r="N31" i="40"/>
  <c r="N54" i="40"/>
  <c r="J66" i="40"/>
  <c r="K83" i="40"/>
  <c r="K84" i="40" s="1"/>
  <c r="K87" i="40" s="1"/>
  <c r="H157" i="4" s="1"/>
  <c r="H123" i="32" s="1"/>
  <c r="K57" i="40"/>
  <c r="K66" i="40" s="1"/>
  <c r="M6" i="40"/>
  <c r="L9" i="40"/>
  <c r="M11" i="40"/>
  <c r="M52" i="40"/>
  <c r="N47" i="40"/>
  <c r="P29" i="40"/>
  <c r="Q25" i="40"/>
  <c r="N75" i="40"/>
  <c r="M79" i="40"/>
  <c r="L56" i="40"/>
  <c r="M33" i="40"/>
  <c r="M34" i="40" s="1"/>
  <c r="M37" i="40" s="1"/>
  <c r="R55" i="40"/>
  <c r="R82" i="40" s="1"/>
  <c r="R48" i="40"/>
  <c r="I66" i="39"/>
  <c r="K55" i="39"/>
  <c r="J76" i="39"/>
  <c r="J79" i="39" s="1"/>
  <c r="J52" i="39"/>
  <c r="G90" i="39"/>
  <c r="M11" i="39"/>
  <c r="L14" i="39"/>
  <c r="L17" i="39" s="1"/>
  <c r="I129" i="4" s="1"/>
  <c r="I102" i="32" s="1"/>
  <c r="M27" i="39"/>
  <c r="L49" i="39"/>
  <c r="L77" i="39" s="1"/>
  <c r="K48" i="39"/>
  <c r="L29" i="39"/>
  <c r="P47" i="39"/>
  <c r="M81" i="39"/>
  <c r="M25" i="39"/>
  <c r="K77" i="39"/>
  <c r="M9" i="39"/>
  <c r="N6" i="39"/>
  <c r="K56" i="39"/>
  <c r="K83" i="39" s="1"/>
  <c r="L33" i="39"/>
  <c r="L34" i="39" s="1"/>
  <c r="M31" i="39"/>
  <c r="J82" i="39"/>
  <c r="J84" i="39" s="1"/>
  <c r="J57" i="39"/>
  <c r="G69" i="39"/>
  <c r="I79" i="39"/>
  <c r="I87" i="39" s="1"/>
  <c r="F132" i="4" s="1"/>
  <c r="P50" i="39"/>
  <c r="P78" i="39" s="1"/>
  <c r="N75" i="39"/>
  <c r="J37" i="39"/>
  <c r="H40" i="39"/>
  <c r="K29" i="39"/>
  <c r="K37" i="39" s="1"/>
  <c r="O54" i="39"/>
  <c r="J37" i="38"/>
  <c r="I79" i="38"/>
  <c r="I87" i="38" s="1"/>
  <c r="F107" i="4" s="1"/>
  <c r="F83" i="32" s="1"/>
  <c r="L27" i="38"/>
  <c r="K49" i="38"/>
  <c r="K77" i="38" s="1"/>
  <c r="O11" i="38"/>
  <c r="M54" i="38"/>
  <c r="M47" i="38"/>
  <c r="K55" i="38"/>
  <c r="L32" i="38"/>
  <c r="K34" i="38"/>
  <c r="K48" i="38"/>
  <c r="L26" i="38"/>
  <c r="K29" i="38"/>
  <c r="O25" i="38"/>
  <c r="N31" i="38"/>
  <c r="O75" i="38"/>
  <c r="L56" i="38"/>
  <c r="L83" i="38" s="1"/>
  <c r="M33" i="38"/>
  <c r="I66" i="38"/>
  <c r="M81" i="38"/>
  <c r="J76" i="38"/>
  <c r="J79" i="38" s="1"/>
  <c r="J52" i="38"/>
  <c r="L7" i="38"/>
  <c r="K9" i="38"/>
  <c r="O6" i="38"/>
  <c r="H87" i="38"/>
  <c r="E107" i="4" s="1"/>
  <c r="E83" i="32" s="1"/>
  <c r="E85" i="32" s="1"/>
  <c r="J82" i="38"/>
  <c r="J84" i="38" s="1"/>
  <c r="J57" i="38"/>
  <c r="G90" i="38"/>
  <c r="G90" i="35"/>
  <c r="J37" i="37"/>
  <c r="G80" i="4" s="1"/>
  <c r="G63" i="32" s="1"/>
  <c r="N11" i="37"/>
  <c r="M14" i="37"/>
  <c r="M75" i="37"/>
  <c r="K48" i="37"/>
  <c r="L26" i="37"/>
  <c r="K29" i="37"/>
  <c r="H40" i="37"/>
  <c r="N25" i="37"/>
  <c r="K55" i="37"/>
  <c r="L32" i="37"/>
  <c r="K34" i="37"/>
  <c r="N6" i="37"/>
  <c r="N31" i="37"/>
  <c r="J76" i="37"/>
  <c r="J79" i="37" s="1"/>
  <c r="J82" i="37"/>
  <c r="J84" i="37" s="1"/>
  <c r="J57" i="37"/>
  <c r="I66" i="37"/>
  <c r="L27" i="37"/>
  <c r="K49" i="37"/>
  <c r="K77" i="37" s="1"/>
  <c r="N47" i="37"/>
  <c r="G69" i="37"/>
  <c r="I79" i="37"/>
  <c r="I87" i="37" s="1"/>
  <c r="L7" i="37"/>
  <c r="K9" i="37"/>
  <c r="K17" i="37" s="1"/>
  <c r="H79" i="4" s="1"/>
  <c r="N33" i="37"/>
  <c r="M56" i="37"/>
  <c r="M83" i="37" s="1"/>
  <c r="M81" i="37"/>
  <c r="M54" i="37"/>
  <c r="K56" i="36"/>
  <c r="K83" i="36" s="1"/>
  <c r="L33" i="36"/>
  <c r="N25" i="36"/>
  <c r="H40" i="36"/>
  <c r="M54" i="36"/>
  <c r="M81" i="36"/>
  <c r="L9" i="36"/>
  <c r="M6" i="36"/>
  <c r="O31" i="36"/>
  <c r="M47" i="36"/>
  <c r="M11" i="36"/>
  <c r="L14" i="36"/>
  <c r="G69" i="36"/>
  <c r="L49" i="36"/>
  <c r="M27" i="36"/>
  <c r="J82" i="36"/>
  <c r="J84" i="36" s="1"/>
  <c r="J57" i="36"/>
  <c r="G90" i="36"/>
  <c r="N75" i="36"/>
  <c r="K55" i="36"/>
  <c r="L32" i="36"/>
  <c r="K34" i="36"/>
  <c r="I42" i="33"/>
  <c r="J18" i="33"/>
  <c r="I19" i="33"/>
  <c r="I40" i="35"/>
  <c r="J82" i="35"/>
  <c r="J84" i="35" s="1"/>
  <c r="J57" i="35"/>
  <c r="K56" i="35"/>
  <c r="K83" i="35" s="1"/>
  <c r="L33" i="35"/>
  <c r="O25" i="35"/>
  <c r="M54" i="35"/>
  <c r="M81" i="35"/>
  <c r="N6" i="35"/>
  <c r="M9" i="35"/>
  <c r="J37" i="35"/>
  <c r="J38" i="35" s="1"/>
  <c r="J39" i="35" s="1"/>
  <c r="M75" i="35"/>
  <c r="M47" i="35"/>
  <c r="N31" i="35"/>
  <c r="K48" i="35"/>
  <c r="L26" i="35"/>
  <c r="K17" i="35"/>
  <c r="H28" i="4" s="1"/>
  <c r="J76" i="35"/>
  <c r="H87" i="35"/>
  <c r="K55" i="35"/>
  <c r="L32" i="35"/>
  <c r="K34" i="35"/>
  <c r="M11" i="35"/>
  <c r="L14" i="35"/>
  <c r="L17" i="35" s="1"/>
  <c r="I28" i="4" s="1"/>
  <c r="I23" i="32" s="1"/>
  <c r="K50" i="33"/>
  <c r="K79" i="33" s="1"/>
  <c r="K83" i="33" s="1"/>
  <c r="K31" i="33"/>
  <c r="L27" i="33"/>
  <c r="L31" i="33" s="1"/>
  <c r="I86" i="33"/>
  <c r="I88" i="33" s="1"/>
  <c r="I91" i="33" s="1"/>
  <c r="I60" i="33"/>
  <c r="I69" i="33" s="1"/>
  <c r="I70" i="33" s="1"/>
  <c r="K59" i="33"/>
  <c r="K87" i="33" s="1"/>
  <c r="L35" i="33"/>
  <c r="J79" i="33"/>
  <c r="J83" i="33" s="1"/>
  <c r="J55" i="33"/>
  <c r="J58" i="33"/>
  <c r="K34" i="33"/>
  <c r="J36" i="33"/>
  <c r="J39" i="33" s="1"/>
  <c r="J40" i="33" s="1"/>
  <c r="N78" i="33"/>
  <c r="M57" i="33"/>
  <c r="N85" i="33"/>
  <c r="O49" i="33"/>
  <c r="N26" i="33"/>
  <c r="M11" i="33"/>
  <c r="L14" i="33"/>
  <c r="L17" i="33" s="1"/>
  <c r="I3" i="4" s="1"/>
  <c r="I3" i="32" s="1"/>
  <c r="M9" i="33"/>
  <c r="N6" i="33"/>
  <c r="L51" i="33"/>
  <c r="L80" i="33" s="1"/>
  <c r="M28" i="33"/>
  <c r="N33" i="33"/>
  <c r="D68" i="19"/>
  <c r="C68" i="19"/>
  <c r="B55" i="19"/>
  <c r="B39" i="18"/>
  <c r="H39" i="18"/>
  <c r="B41" i="18"/>
  <c r="H41" i="18"/>
  <c r="N90" i="43" l="1"/>
  <c r="O89" i="43"/>
  <c r="P89" i="43" s="1"/>
  <c r="Q89" i="43" s="1"/>
  <c r="R89" i="43" s="1"/>
  <c r="S89" i="43" s="1"/>
  <c r="T89" i="43" s="1"/>
  <c r="U89" i="43" s="1"/>
  <c r="V89" i="43" s="1"/>
  <c r="W89" i="43" s="1"/>
  <c r="X89" i="43" s="1"/>
  <c r="N69" i="43"/>
  <c r="O68" i="43"/>
  <c r="P68" i="43" s="1"/>
  <c r="Q68" i="43" s="1"/>
  <c r="R68" i="43" s="1"/>
  <c r="S68" i="43" s="1"/>
  <c r="T68" i="43" s="1"/>
  <c r="U68" i="43" s="1"/>
  <c r="V68" i="43" s="1"/>
  <c r="W68" i="43" s="1"/>
  <c r="X68" i="43" s="1"/>
  <c r="N40" i="43"/>
  <c r="O39" i="43"/>
  <c r="P39" i="43" s="1"/>
  <c r="Q39" i="43" s="1"/>
  <c r="R39" i="43" s="1"/>
  <c r="S39" i="43" s="1"/>
  <c r="T39" i="43" s="1"/>
  <c r="U39" i="43" s="1"/>
  <c r="V39" i="43" s="1"/>
  <c r="W39" i="43" s="1"/>
  <c r="X39" i="43" s="1"/>
  <c r="B92" i="32"/>
  <c r="I181" i="32"/>
  <c r="N33" i="43"/>
  <c r="M56" i="43"/>
  <c r="M83" i="43" s="1"/>
  <c r="B195" i="32"/>
  <c r="B194" i="32"/>
  <c r="C185" i="32"/>
  <c r="D185" i="32" s="1"/>
  <c r="E185" i="32" s="1"/>
  <c r="F185" i="32" s="1"/>
  <c r="G185" i="32" s="1"/>
  <c r="M84" i="43"/>
  <c r="L83" i="43"/>
  <c r="L84" i="43" s="1"/>
  <c r="L57" i="43"/>
  <c r="N90" i="42"/>
  <c r="O89" i="42"/>
  <c r="P89" i="42" s="1"/>
  <c r="Q89" i="42" s="1"/>
  <c r="R89" i="42" s="1"/>
  <c r="S89" i="42" s="1"/>
  <c r="T89" i="42" s="1"/>
  <c r="U89" i="42" s="1"/>
  <c r="V89" i="42" s="1"/>
  <c r="W89" i="42" s="1"/>
  <c r="X89" i="42" s="1"/>
  <c r="J161" i="32"/>
  <c r="M57" i="42"/>
  <c r="O32" i="42"/>
  <c r="N55" i="42"/>
  <c r="N34" i="42"/>
  <c r="P26" i="42"/>
  <c r="O48" i="42"/>
  <c r="O76" i="42" s="1"/>
  <c r="G165" i="32"/>
  <c r="H165" i="32" s="1"/>
  <c r="I165" i="32" s="1"/>
  <c r="N90" i="41"/>
  <c r="O89" i="41"/>
  <c r="P89" i="41" s="1"/>
  <c r="Q89" i="41" s="1"/>
  <c r="R89" i="41" s="1"/>
  <c r="S89" i="41" s="1"/>
  <c r="T89" i="41" s="1"/>
  <c r="U89" i="41" s="1"/>
  <c r="V89" i="41" s="1"/>
  <c r="W89" i="41" s="1"/>
  <c r="X89" i="41" s="1"/>
  <c r="N40" i="41"/>
  <c r="O39" i="41"/>
  <c r="P39" i="41" s="1"/>
  <c r="Q39" i="41" s="1"/>
  <c r="R39" i="41" s="1"/>
  <c r="S39" i="41" s="1"/>
  <c r="T39" i="41" s="1"/>
  <c r="U39" i="41" s="1"/>
  <c r="V39" i="41" s="1"/>
  <c r="W39" i="41" s="1"/>
  <c r="X39" i="41" s="1"/>
  <c r="B150" i="32"/>
  <c r="G141" i="32"/>
  <c r="G145" i="32" s="1"/>
  <c r="F145" i="32"/>
  <c r="B156" i="32" s="1"/>
  <c r="B146" i="32"/>
  <c r="C146" i="32" s="1"/>
  <c r="D146" i="32" s="1"/>
  <c r="E146" i="32" s="1"/>
  <c r="B149" i="32"/>
  <c r="N90" i="40"/>
  <c r="O89" i="40"/>
  <c r="P89" i="40" s="1"/>
  <c r="Q89" i="40" s="1"/>
  <c r="R89" i="40" s="1"/>
  <c r="S89" i="40" s="1"/>
  <c r="T89" i="40" s="1"/>
  <c r="U89" i="40" s="1"/>
  <c r="V89" i="40" s="1"/>
  <c r="W89" i="40" s="1"/>
  <c r="X89" i="40" s="1"/>
  <c r="H156" i="4"/>
  <c r="G156" i="4"/>
  <c r="J67" i="40"/>
  <c r="J155" i="4"/>
  <c r="J122" i="32" s="1"/>
  <c r="J38" i="40"/>
  <c r="F85" i="32"/>
  <c r="G123" i="32"/>
  <c r="F131" i="4"/>
  <c r="B142" i="4" s="1"/>
  <c r="I67" i="39"/>
  <c r="G130" i="4"/>
  <c r="G103" i="32" s="1"/>
  <c r="J38" i="39"/>
  <c r="F103" i="32"/>
  <c r="B112" i="32" s="1"/>
  <c r="H130" i="4"/>
  <c r="H103" i="32" s="1"/>
  <c r="K38" i="39"/>
  <c r="I39" i="39"/>
  <c r="J39" i="39" s="1"/>
  <c r="F104" i="32"/>
  <c r="B145" i="4"/>
  <c r="B144" i="4"/>
  <c r="F106" i="4"/>
  <c r="B118" i="4" s="1"/>
  <c r="I67" i="38"/>
  <c r="I68" i="38"/>
  <c r="G69" i="38"/>
  <c r="I39" i="38"/>
  <c r="H40" i="38"/>
  <c r="G105" i="4"/>
  <c r="G82" i="32" s="1"/>
  <c r="J38" i="38"/>
  <c r="G81" i="32"/>
  <c r="C85" i="32"/>
  <c r="B94" i="32"/>
  <c r="B93" i="32"/>
  <c r="B89" i="32"/>
  <c r="B90" i="32"/>
  <c r="B120" i="4"/>
  <c r="B119" i="4"/>
  <c r="G90" i="37"/>
  <c r="F81" i="4"/>
  <c r="B92" i="4" s="1"/>
  <c r="I67" i="37"/>
  <c r="F82" i="4"/>
  <c r="F64" i="32" s="1"/>
  <c r="F66" i="32" s="1"/>
  <c r="I88" i="37"/>
  <c r="B73" i="32"/>
  <c r="B72" i="32"/>
  <c r="B67" i="32"/>
  <c r="C67" i="32" s="1"/>
  <c r="D64" i="32"/>
  <c r="B95" i="4"/>
  <c r="H62" i="32"/>
  <c r="F56" i="4"/>
  <c r="B67" i="4" s="1"/>
  <c r="I67" i="36"/>
  <c r="I68" i="36" s="1"/>
  <c r="B66" i="4"/>
  <c r="G55" i="4"/>
  <c r="G44" i="32" s="1"/>
  <c r="J38" i="36"/>
  <c r="F44" i="32"/>
  <c r="B54" i="32" s="1"/>
  <c r="E47" i="32"/>
  <c r="F45" i="32"/>
  <c r="F47" i="32" s="1"/>
  <c r="B70" i="4"/>
  <c r="I68" i="35"/>
  <c r="F31" i="4"/>
  <c r="F25" i="32" s="1"/>
  <c r="F27" i="32" s="1"/>
  <c r="B39" i="4"/>
  <c r="B33" i="32"/>
  <c r="B34" i="32"/>
  <c r="H23" i="32"/>
  <c r="B40" i="4"/>
  <c r="E31" i="4"/>
  <c r="J40" i="35"/>
  <c r="G29" i="4"/>
  <c r="B28" i="32"/>
  <c r="C28" i="32" s="1"/>
  <c r="D28" i="32" s="1"/>
  <c r="H94" i="33"/>
  <c r="J41" i="33"/>
  <c r="F6" i="4"/>
  <c r="F4" i="32"/>
  <c r="B13" i="4"/>
  <c r="J42" i="33"/>
  <c r="G4" i="4"/>
  <c r="E5" i="32"/>
  <c r="B8" i="32"/>
  <c r="C8" i="32" s="1"/>
  <c r="D8" i="32" s="1"/>
  <c r="B117" i="4"/>
  <c r="B93" i="4"/>
  <c r="B68" i="4"/>
  <c r="I69" i="35"/>
  <c r="F30" i="4"/>
  <c r="I72" i="33"/>
  <c r="F5" i="4"/>
  <c r="L52" i="43"/>
  <c r="K87" i="43"/>
  <c r="H232" i="4" s="1"/>
  <c r="H182" i="32" s="1"/>
  <c r="H184" i="32" s="1"/>
  <c r="O32" i="43"/>
  <c r="N55" i="43"/>
  <c r="N82" i="43" s="1"/>
  <c r="M49" i="43"/>
  <c r="M77" i="43" s="1"/>
  <c r="N27" i="43"/>
  <c r="M29" i="43"/>
  <c r="M37" i="43" s="1"/>
  <c r="J230" i="4" s="1"/>
  <c r="M76" i="43"/>
  <c r="M52" i="43"/>
  <c r="N9" i="43"/>
  <c r="N17" i="43" s="1"/>
  <c r="K229" i="4" s="1"/>
  <c r="O6" i="43"/>
  <c r="O81" i="43"/>
  <c r="P75" i="43"/>
  <c r="P25" i="43"/>
  <c r="O54" i="43"/>
  <c r="R31" i="43"/>
  <c r="M57" i="43"/>
  <c r="Q47" i="43"/>
  <c r="P11" i="43"/>
  <c r="O14" i="43"/>
  <c r="L79" i="43"/>
  <c r="N48" i="43"/>
  <c r="O26" i="43"/>
  <c r="M77" i="42"/>
  <c r="M79" i="42" s="1"/>
  <c r="M52" i="42"/>
  <c r="M66" i="42" s="1"/>
  <c r="J206" i="4" s="1"/>
  <c r="N49" i="42"/>
  <c r="P33" i="42"/>
  <c r="O56" i="42"/>
  <c r="O83" i="42" s="1"/>
  <c r="P9" i="42"/>
  <c r="Q6" i="42"/>
  <c r="O81" i="42"/>
  <c r="P54" i="42"/>
  <c r="M17" i="42"/>
  <c r="J204" i="4" s="1"/>
  <c r="N29" i="42"/>
  <c r="O25" i="42"/>
  <c r="Q75" i="42"/>
  <c r="Q31" i="42"/>
  <c r="M87" i="42"/>
  <c r="J207" i="4" s="1"/>
  <c r="Q47" i="42"/>
  <c r="O34" i="42"/>
  <c r="N14" i="42"/>
  <c r="N17" i="42" s="1"/>
  <c r="K204" i="4" s="1"/>
  <c r="K160" i="32" s="1"/>
  <c r="O11" i="42"/>
  <c r="N26" i="41"/>
  <c r="M48" i="41"/>
  <c r="L76" i="41"/>
  <c r="L79" i="41" s="1"/>
  <c r="L87" i="41" s="1"/>
  <c r="I182" i="4" s="1"/>
  <c r="L52" i="41"/>
  <c r="L66" i="41" s="1"/>
  <c r="I181" i="4" s="1"/>
  <c r="L7" i="41"/>
  <c r="K9" i="41"/>
  <c r="K17" i="41" s="1"/>
  <c r="H179" i="4" s="1"/>
  <c r="H141" i="32" s="1"/>
  <c r="H145" i="32" s="1"/>
  <c r="M29" i="41"/>
  <c r="M37" i="41" s="1"/>
  <c r="J180" i="4" s="1"/>
  <c r="J142" i="32" s="1"/>
  <c r="P55" i="41"/>
  <c r="P82" i="41" s="1"/>
  <c r="O54" i="41"/>
  <c r="P75" i="41"/>
  <c r="O47" i="41"/>
  <c r="O49" i="41"/>
  <c r="O77" i="41" s="1"/>
  <c r="N56" i="41"/>
  <c r="N83" i="41" s="1"/>
  <c r="N84" i="41" s="1"/>
  <c r="O33" i="41"/>
  <c r="M14" i="41"/>
  <c r="O6" i="41"/>
  <c r="N29" i="41"/>
  <c r="O25" i="41"/>
  <c r="M57" i="41"/>
  <c r="R11" i="41"/>
  <c r="N34" i="41"/>
  <c r="O31" i="41"/>
  <c r="P81" i="41"/>
  <c r="L27" i="35"/>
  <c r="L29" i="35" s="1"/>
  <c r="K49" i="35"/>
  <c r="K77" i="35" s="1"/>
  <c r="J52" i="35"/>
  <c r="J66" i="35" s="1"/>
  <c r="J67" i="35" s="1"/>
  <c r="L17" i="36"/>
  <c r="I54" i="4" s="1"/>
  <c r="K37" i="38"/>
  <c r="K29" i="36"/>
  <c r="K37" i="36" s="1"/>
  <c r="K48" i="36"/>
  <c r="L26" i="36"/>
  <c r="K52" i="37"/>
  <c r="J76" i="36"/>
  <c r="J79" i="36" s="1"/>
  <c r="J87" i="36" s="1"/>
  <c r="G57" i="4" s="1"/>
  <c r="J52" i="36"/>
  <c r="J66" i="36" s="1"/>
  <c r="T28" i="38"/>
  <c r="S50" i="38"/>
  <c r="S78" i="38" s="1"/>
  <c r="L12" i="38"/>
  <c r="K14" i="38"/>
  <c r="K17" i="38" s="1"/>
  <c r="H104" i="4" s="1"/>
  <c r="H81" i="32" s="1"/>
  <c r="L12" i="40"/>
  <c r="K14" i="40"/>
  <c r="K17" i="40" s="1"/>
  <c r="K67" i="40" s="1"/>
  <c r="S48" i="40"/>
  <c r="S76" i="40" s="1"/>
  <c r="O75" i="40"/>
  <c r="N79" i="40"/>
  <c r="M9" i="40"/>
  <c r="N6" i="40"/>
  <c r="O31" i="40"/>
  <c r="R76" i="40"/>
  <c r="S55" i="40"/>
  <c r="S82" i="40" s="1"/>
  <c r="M56" i="40"/>
  <c r="N33" i="40"/>
  <c r="N34" i="40" s="1"/>
  <c r="N37" i="40" s="1"/>
  <c r="R25" i="40"/>
  <c r="Q29" i="40"/>
  <c r="N11" i="40"/>
  <c r="N81" i="40"/>
  <c r="U49" i="40"/>
  <c r="U77" i="40" s="1"/>
  <c r="N52" i="40"/>
  <c r="O47" i="40"/>
  <c r="L83" i="40"/>
  <c r="L84" i="40" s="1"/>
  <c r="L57" i="40"/>
  <c r="O54" i="40"/>
  <c r="L37" i="39"/>
  <c r="J66" i="39"/>
  <c r="M33" i="39"/>
  <c r="L56" i="39"/>
  <c r="L83" i="39" s="1"/>
  <c r="N81" i="39"/>
  <c r="O75" i="39"/>
  <c r="J87" i="39"/>
  <c r="G132" i="4" s="1"/>
  <c r="G104" i="32" s="1"/>
  <c r="G106" i="32" s="1"/>
  <c r="L48" i="39"/>
  <c r="M26" i="39"/>
  <c r="M29" i="39" s="1"/>
  <c r="M14" i="39"/>
  <c r="M17" i="39" s="1"/>
  <c r="J129" i="4" s="1"/>
  <c r="N11" i="39"/>
  <c r="L55" i="39"/>
  <c r="M32" i="39"/>
  <c r="Q50" i="39"/>
  <c r="Q78" i="39" s="1"/>
  <c r="Q47" i="39"/>
  <c r="M49" i="39"/>
  <c r="N27" i="39"/>
  <c r="P54" i="39"/>
  <c r="H69" i="39"/>
  <c r="N31" i="39"/>
  <c r="N9" i="39"/>
  <c r="O6" i="39"/>
  <c r="N25" i="39"/>
  <c r="K76" i="39"/>
  <c r="K79" i="39" s="1"/>
  <c r="K52" i="39"/>
  <c r="H90" i="39"/>
  <c r="K82" i="39"/>
  <c r="K84" i="39" s="1"/>
  <c r="K57" i="39"/>
  <c r="J66" i="38"/>
  <c r="I40" i="38"/>
  <c r="J87" i="38"/>
  <c r="G107" i="4" s="1"/>
  <c r="G83" i="32" s="1"/>
  <c r="P6" i="38"/>
  <c r="N81" i="38"/>
  <c r="M26" i="38"/>
  <c r="L48" i="38"/>
  <c r="L29" i="38"/>
  <c r="L55" i="38"/>
  <c r="M32" i="38"/>
  <c r="L34" i="38"/>
  <c r="N54" i="38"/>
  <c r="H90" i="38"/>
  <c r="M7" i="38"/>
  <c r="L9" i="38"/>
  <c r="P75" i="38"/>
  <c r="K76" i="38"/>
  <c r="K79" i="38" s="1"/>
  <c r="K52" i="38"/>
  <c r="K82" i="38"/>
  <c r="K84" i="38" s="1"/>
  <c r="K57" i="38"/>
  <c r="N47" i="38"/>
  <c r="L49" i="38"/>
  <c r="M27" i="38"/>
  <c r="H69" i="38"/>
  <c r="N33" i="38"/>
  <c r="M56" i="38"/>
  <c r="M83" i="38" s="1"/>
  <c r="O31" i="38"/>
  <c r="P25" i="38"/>
  <c r="P11" i="38"/>
  <c r="H90" i="35"/>
  <c r="J87" i="37"/>
  <c r="K37" i="37"/>
  <c r="H80" i="4" s="1"/>
  <c r="H63" i="32" s="1"/>
  <c r="H90" i="37"/>
  <c r="N54" i="37"/>
  <c r="N81" i="37"/>
  <c r="H69" i="37"/>
  <c r="L49" i="37"/>
  <c r="L77" i="37" s="1"/>
  <c r="M27" i="37"/>
  <c r="L55" i="37"/>
  <c r="M32" i="37"/>
  <c r="L34" i="37"/>
  <c r="I40" i="37"/>
  <c r="L48" i="37"/>
  <c r="M26" i="37"/>
  <c r="L29" i="37"/>
  <c r="N56" i="37"/>
  <c r="N83" i="37" s="1"/>
  <c r="O33" i="37"/>
  <c r="O25" i="37"/>
  <c r="N75" i="37"/>
  <c r="M7" i="37"/>
  <c r="L9" i="37"/>
  <c r="L17" i="37" s="1"/>
  <c r="I79" i="4" s="1"/>
  <c r="I62" i="32" s="1"/>
  <c r="O47" i="37"/>
  <c r="J66" i="37"/>
  <c r="O31" i="37"/>
  <c r="O6" i="37"/>
  <c r="K82" i="37"/>
  <c r="K84" i="37" s="1"/>
  <c r="K57" i="37"/>
  <c r="K76" i="37"/>
  <c r="K79" i="37" s="1"/>
  <c r="N14" i="37"/>
  <c r="O11" i="37"/>
  <c r="L56" i="36"/>
  <c r="L83" i="36" s="1"/>
  <c r="M33" i="36"/>
  <c r="M14" i="36"/>
  <c r="N11" i="36"/>
  <c r="K82" i="36"/>
  <c r="K84" i="36" s="1"/>
  <c r="K57" i="36"/>
  <c r="P31" i="36"/>
  <c r="M9" i="36"/>
  <c r="N6" i="36"/>
  <c r="I40" i="36"/>
  <c r="O25" i="36"/>
  <c r="O75" i="36"/>
  <c r="N81" i="36"/>
  <c r="M49" i="36"/>
  <c r="M77" i="36" s="1"/>
  <c r="N27" i="36"/>
  <c r="L77" i="36"/>
  <c r="M32" i="36"/>
  <c r="L55" i="36"/>
  <c r="L34" i="36"/>
  <c r="H90" i="36"/>
  <c r="H69" i="36"/>
  <c r="N47" i="36"/>
  <c r="N54" i="36"/>
  <c r="J19" i="33"/>
  <c r="K18" i="33"/>
  <c r="K37" i="35"/>
  <c r="K38" i="35" s="1"/>
  <c r="K39" i="35" s="1"/>
  <c r="N11" i="35"/>
  <c r="M14" i="35"/>
  <c r="M17" i="35" s="1"/>
  <c r="J28" i="4" s="1"/>
  <c r="J23" i="32" s="1"/>
  <c r="L56" i="35"/>
  <c r="L83" i="35" s="1"/>
  <c r="M33" i="35"/>
  <c r="L48" i="35"/>
  <c r="M26" i="35"/>
  <c r="K76" i="35"/>
  <c r="L55" i="35"/>
  <c r="M32" i="35"/>
  <c r="L34" i="35"/>
  <c r="J79" i="35"/>
  <c r="J87" i="35" s="1"/>
  <c r="O31" i="35"/>
  <c r="N75" i="35"/>
  <c r="N81" i="35"/>
  <c r="N54" i="35"/>
  <c r="P25" i="35"/>
  <c r="N47" i="35"/>
  <c r="K82" i="35"/>
  <c r="K84" i="35" s="1"/>
  <c r="K57" i="35"/>
  <c r="O6" i="35"/>
  <c r="N9" i="35"/>
  <c r="K55" i="33"/>
  <c r="K58" i="33"/>
  <c r="L34" i="33"/>
  <c r="K36" i="33"/>
  <c r="K39" i="33" s="1"/>
  <c r="K40" i="33" s="1"/>
  <c r="L59" i="33"/>
  <c r="L87" i="33" s="1"/>
  <c r="M35" i="33"/>
  <c r="L50" i="33"/>
  <c r="L79" i="33" s="1"/>
  <c r="L83" i="33" s="1"/>
  <c r="M27" i="33"/>
  <c r="M31" i="33" s="1"/>
  <c r="J86" i="33"/>
  <c r="J88" i="33" s="1"/>
  <c r="J91" i="33" s="1"/>
  <c r="J60" i="33"/>
  <c r="J69" i="33" s="1"/>
  <c r="J70" i="33" s="1"/>
  <c r="M14" i="33"/>
  <c r="M17" i="33" s="1"/>
  <c r="J3" i="4" s="1"/>
  <c r="J3" i="32" s="1"/>
  <c r="N11" i="33"/>
  <c r="N57" i="33"/>
  <c r="O26" i="33"/>
  <c r="O33" i="33"/>
  <c r="O78" i="33"/>
  <c r="N28" i="33"/>
  <c r="M51" i="33"/>
  <c r="M80" i="33" s="1"/>
  <c r="P49" i="33"/>
  <c r="O85" i="33"/>
  <c r="N9" i="33"/>
  <c r="O6" i="33"/>
  <c r="E68" i="19"/>
  <c r="L87" i="43" l="1"/>
  <c r="I232" i="4" s="1"/>
  <c r="I182" i="32" s="1"/>
  <c r="I184" i="32" s="1"/>
  <c r="H185" i="32"/>
  <c r="O33" i="43"/>
  <c r="N56" i="43"/>
  <c r="N83" i="43" s="1"/>
  <c r="N84" i="43" s="1"/>
  <c r="K180" i="32"/>
  <c r="C238" i="4"/>
  <c r="C239" i="4"/>
  <c r="J181" i="32"/>
  <c r="M79" i="43"/>
  <c r="M87" i="43" s="1"/>
  <c r="J232" i="4" s="1"/>
  <c r="J182" i="32" s="1"/>
  <c r="J184" i="32" s="1"/>
  <c r="N34" i="43"/>
  <c r="L66" i="43"/>
  <c r="I231" i="4" s="1"/>
  <c r="N82" i="42"/>
  <c r="N84" i="42" s="1"/>
  <c r="N57" i="42"/>
  <c r="J160" i="32"/>
  <c r="C214" i="4"/>
  <c r="C213" i="4"/>
  <c r="J162" i="32"/>
  <c r="P32" i="42"/>
  <c r="O55" i="42"/>
  <c r="N37" i="42"/>
  <c r="K205" i="4" s="1"/>
  <c r="Q26" i="42"/>
  <c r="P48" i="42"/>
  <c r="P76" i="42" s="1"/>
  <c r="B155" i="32"/>
  <c r="F146" i="32"/>
  <c r="G146" i="32" s="1"/>
  <c r="H146" i="32" s="1"/>
  <c r="I143" i="32"/>
  <c r="K155" i="4"/>
  <c r="C166" i="4" s="1"/>
  <c r="H154" i="4"/>
  <c r="H121" i="32" s="1"/>
  <c r="H125" i="32" s="1"/>
  <c r="K38" i="40"/>
  <c r="G125" i="32"/>
  <c r="G131" i="4"/>
  <c r="J67" i="39"/>
  <c r="B143" i="4"/>
  <c r="K39" i="39"/>
  <c r="I68" i="39"/>
  <c r="I130" i="4"/>
  <c r="I103" i="32" s="1"/>
  <c r="L38" i="39"/>
  <c r="L39" i="39" s="1"/>
  <c r="B113" i="32"/>
  <c r="I40" i="39"/>
  <c r="J102" i="32"/>
  <c r="F106" i="32"/>
  <c r="B115" i="32"/>
  <c r="B114" i="32"/>
  <c r="G85" i="32"/>
  <c r="G106" i="4"/>
  <c r="J67" i="38"/>
  <c r="J68" i="38"/>
  <c r="H105" i="4"/>
  <c r="K38" i="38"/>
  <c r="J39" i="38"/>
  <c r="K39" i="38" s="1"/>
  <c r="B95" i="32"/>
  <c r="B96" i="32"/>
  <c r="C86" i="32"/>
  <c r="D86" i="32" s="1"/>
  <c r="E86" i="32" s="1"/>
  <c r="F86" i="32" s="1"/>
  <c r="H82" i="32"/>
  <c r="G81" i="4"/>
  <c r="J67" i="37"/>
  <c r="I68" i="37"/>
  <c r="J68" i="37" s="1"/>
  <c r="G82" i="4"/>
  <c r="G64" i="32" s="1"/>
  <c r="G66" i="32" s="1"/>
  <c r="J88" i="37"/>
  <c r="B94" i="4"/>
  <c r="I89" i="37"/>
  <c r="D66" i="32"/>
  <c r="D67" i="32" s="1"/>
  <c r="E67" i="32" s="1"/>
  <c r="F67" i="32" s="1"/>
  <c r="B75" i="32"/>
  <c r="B74" i="32"/>
  <c r="G56" i="4"/>
  <c r="J67" i="36"/>
  <c r="B53" i="32"/>
  <c r="H55" i="4"/>
  <c r="H44" i="32" s="1"/>
  <c r="K38" i="36"/>
  <c r="J39" i="36"/>
  <c r="K39" i="36" s="1"/>
  <c r="G45" i="32"/>
  <c r="G47" i="32" s="1"/>
  <c r="B57" i="32"/>
  <c r="B58" i="32"/>
  <c r="E48" i="32"/>
  <c r="F48" i="32" s="1"/>
  <c r="B55" i="32"/>
  <c r="I43" i="32"/>
  <c r="B56" i="32"/>
  <c r="J68" i="35"/>
  <c r="G31" i="4"/>
  <c r="G25" i="32" s="1"/>
  <c r="G27" i="32" s="1"/>
  <c r="G24" i="32"/>
  <c r="H29" i="4"/>
  <c r="H24" i="32" s="1"/>
  <c r="J69" i="35"/>
  <c r="G30" i="4"/>
  <c r="E25" i="32"/>
  <c r="B43" i="4"/>
  <c r="B44" i="4"/>
  <c r="I94" i="33"/>
  <c r="K41" i="33"/>
  <c r="F5" i="32"/>
  <c r="F7" i="32" s="1"/>
  <c r="B17" i="4"/>
  <c r="H4" i="4"/>
  <c r="B18" i="4"/>
  <c r="E7" i="32"/>
  <c r="G6" i="4"/>
  <c r="G4" i="32"/>
  <c r="B13" i="32"/>
  <c r="B14" i="32"/>
  <c r="B41" i="4"/>
  <c r="B42" i="4"/>
  <c r="J72" i="33"/>
  <c r="G5" i="4"/>
  <c r="B16" i="4"/>
  <c r="B15" i="4"/>
  <c r="N76" i="43"/>
  <c r="P14" i="43"/>
  <c r="Q11" i="43"/>
  <c r="M66" i="43"/>
  <c r="J231" i="4" s="1"/>
  <c r="P54" i="43"/>
  <c r="O9" i="43"/>
  <c r="O17" i="43" s="1"/>
  <c r="P6" i="43"/>
  <c r="S31" i="43"/>
  <c r="N49" i="43"/>
  <c r="N77" i="43" s="1"/>
  <c r="O27" i="43"/>
  <c r="N29" i="43"/>
  <c r="O55" i="43"/>
  <c r="O82" i="43" s="1"/>
  <c r="P32" i="43"/>
  <c r="O48" i="43"/>
  <c r="P26" i="43"/>
  <c r="R47" i="43"/>
  <c r="Q25" i="43"/>
  <c r="Q75" i="43"/>
  <c r="P81" i="43"/>
  <c r="O49" i="42"/>
  <c r="N52" i="42"/>
  <c r="N66" i="42" s="1"/>
  <c r="K206" i="4" s="1"/>
  <c r="C218" i="4" s="1"/>
  <c r="N77" i="42"/>
  <c r="N79" i="42" s="1"/>
  <c r="R47" i="42"/>
  <c r="R75" i="42"/>
  <c r="R6" i="42"/>
  <c r="Q9" i="42"/>
  <c r="O14" i="42"/>
  <c r="O17" i="42" s="1"/>
  <c r="P11" i="42"/>
  <c r="Q33" i="42"/>
  <c r="P56" i="42"/>
  <c r="P83" i="42" s="1"/>
  <c r="R31" i="42"/>
  <c r="O29" i="42"/>
  <c r="O37" i="42" s="1"/>
  <c r="P25" i="42"/>
  <c r="Q54" i="42"/>
  <c r="P81" i="42"/>
  <c r="M7" i="41"/>
  <c r="L9" i="41"/>
  <c r="L17" i="41" s="1"/>
  <c r="I179" i="4" s="1"/>
  <c r="N37" i="41"/>
  <c r="K180" i="4" s="1"/>
  <c r="K142" i="32" s="1"/>
  <c r="C151" i="32" s="1"/>
  <c r="N48" i="41"/>
  <c r="O26" i="41"/>
  <c r="O29" i="41" s="1"/>
  <c r="M76" i="41"/>
  <c r="M79" i="41" s="1"/>
  <c r="M87" i="41" s="1"/>
  <c r="J182" i="4" s="1"/>
  <c r="J143" i="32" s="1"/>
  <c r="M52" i="41"/>
  <c r="M66" i="41" s="1"/>
  <c r="J181" i="4" s="1"/>
  <c r="Q55" i="41"/>
  <c r="Q82" i="41" s="1"/>
  <c r="N14" i="41"/>
  <c r="P54" i="41"/>
  <c r="P47" i="41"/>
  <c r="Q75" i="41"/>
  <c r="S11" i="41"/>
  <c r="P6" i="41"/>
  <c r="P31" i="41"/>
  <c r="O34" i="41"/>
  <c r="P25" i="41"/>
  <c r="Q81" i="41"/>
  <c r="O56" i="41"/>
  <c r="O83" i="41" s="1"/>
  <c r="O84" i="41" s="1"/>
  <c r="P33" i="41"/>
  <c r="P49" i="41"/>
  <c r="P77" i="41" s="1"/>
  <c r="N57" i="41"/>
  <c r="M34" i="39"/>
  <c r="M37" i="39" s="1"/>
  <c r="M27" i="35"/>
  <c r="M29" i="35" s="1"/>
  <c r="L49" i="35"/>
  <c r="L77" i="35" s="1"/>
  <c r="K79" i="35"/>
  <c r="K87" i="35" s="1"/>
  <c r="K52" i="35"/>
  <c r="K66" i="35" s="1"/>
  <c r="K67" i="35" s="1"/>
  <c r="M12" i="38"/>
  <c r="L14" i="38"/>
  <c r="L17" i="38" s="1"/>
  <c r="I104" i="4" s="1"/>
  <c r="K52" i="36"/>
  <c r="K66" i="36" s="1"/>
  <c r="K76" i="36"/>
  <c r="K79" i="36" s="1"/>
  <c r="K87" i="36" s="1"/>
  <c r="H57" i="4" s="1"/>
  <c r="H45" i="32" s="1"/>
  <c r="H47" i="32" s="1"/>
  <c r="L52" i="37"/>
  <c r="M12" i="40"/>
  <c r="L14" i="40"/>
  <c r="L17" i="40" s="1"/>
  <c r="U28" i="38"/>
  <c r="T50" i="38"/>
  <c r="T78" i="38" s="1"/>
  <c r="L48" i="36"/>
  <c r="M26" i="36"/>
  <c r="L29" i="36"/>
  <c r="L37" i="36" s="1"/>
  <c r="M83" i="40"/>
  <c r="M84" i="40" s="1"/>
  <c r="M87" i="40" s="1"/>
  <c r="J157" i="4" s="1"/>
  <c r="J123" i="32" s="1"/>
  <c r="M57" i="40"/>
  <c r="M66" i="40" s="1"/>
  <c r="O79" i="40"/>
  <c r="P75" i="40"/>
  <c r="L66" i="40"/>
  <c r="L87" i="40"/>
  <c r="I157" i="4" s="1"/>
  <c r="O81" i="40"/>
  <c r="S25" i="40"/>
  <c r="R29" i="40"/>
  <c r="T55" i="40"/>
  <c r="T82" i="40" s="1"/>
  <c r="P31" i="40"/>
  <c r="N9" i="40"/>
  <c r="O6" i="40"/>
  <c r="T48" i="40"/>
  <c r="T76" i="40" s="1"/>
  <c r="P54" i="40"/>
  <c r="O52" i="40"/>
  <c r="P47" i="40"/>
  <c r="V49" i="40"/>
  <c r="V77" i="40" s="1"/>
  <c r="O11" i="40"/>
  <c r="N56" i="40"/>
  <c r="O33" i="40"/>
  <c r="K87" i="39"/>
  <c r="H132" i="4" s="1"/>
  <c r="H104" i="32" s="1"/>
  <c r="H106" i="32" s="1"/>
  <c r="K66" i="39"/>
  <c r="I69" i="39"/>
  <c r="L76" i="39"/>
  <c r="L79" i="39" s="1"/>
  <c r="L52" i="39"/>
  <c r="O25" i="39"/>
  <c r="O31" i="39"/>
  <c r="R50" i="39"/>
  <c r="R78" i="39" s="1"/>
  <c r="N14" i="39"/>
  <c r="N17" i="39" s="1"/>
  <c r="K129" i="4" s="1"/>
  <c r="K102" i="32" s="1"/>
  <c r="O11" i="39"/>
  <c r="R47" i="39"/>
  <c r="L82" i="39"/>
  <c r="L84" i="39" s="1"/>
  <c r="L57" i="39"/>
  <c r="P75" i="39"/>
  <c r="I90" i="39"/>
  <c r="N49" i="39"/>
  <c r="N77" i="39" s="1"/>
  <c r="O27" i="39"/>
  <c r="M56" i="39"/>
  <c r="M83" i="39" s="1"/>
  <c r="N33" i="39"/>
  <c r="O81" i="39"/>
  <c r="O9" i="39"/>
  <c r="P6" i="39"/>
  <c r="Q54" i="39"/>
  <c r="M77" i="39"/>
  <c r="M55" i="39"/>
  <c r="N32" i="39"/>
  <c r="M48" i="39"/>
  <c r="N26" i="39"/>
  <c r="N29" i="39" s="1"/>
  <c r="J40" i="39"/>
  <c r="L37" i="38"/>
  <c r="Q11" i="38"/>
  <c r="Q25" i="38"/>
  <c r="L77" i="38"/>
  <c r="K66" i="38"/>
  <c r="N7" i="38"/>
  <c r="M9" i="38"/>
  <c r="L82" i="38"/>
  <c r="L84" i="38" s="1"/>
  <c r="L57" i="38"/>
  <c r="O81" i="38"/>
  <c r="J40" i="38"/>
  <c r="N56" i="38"/>
  <c r="N83" i="38" s="1"/>
  <c r="O33" i="38"/>
  <c r="I69" i="38"/>
  <c r="K87" i="38"/>
  <c r="H107" i="4" s="1"/>
  <c r="H83" i="32" s="1"/>
  <c r="Q75" i="38"/>
  <c r="I90" i="38"/>
  <c r="O54" i="38"/>
  <c r="Q6" i="38"/>
  <c r="M49" i="38"/>
  <c r="M77" i="38" s="1"/>
  <c r="N27" i="38"/>
  <c r="O47" i="38"/>
  <c r="N32" i="38"/>
  <c r="M55" i="38"/>
  <c r="M34" i="38"/>
  <c r="M48" i="38"/>
  <c r="N26" i="38"/>
  <c r="M29" i="38"/>
  <c r="P31" i="38"/>
  <c r="L76" i="38"/>
  <c r="L52" i="38"/>
  <c r="I90" i="35"/>
  <c r="K66" i="37"/>
  <c r="O75" i="37"/>
  <c r="I90" i="37"/>
  <c r="O14" i="37"/>
  <c r="P11" i="37"/>
  <c r="K87" i="37"/>
  <c r="N7" i="37"/>
  <c r="M9" i="37"/>
  <c r="M17" i="37" s="1"/>
  <c r="J79" i="4" s="1"/>
  <c r="J62" i="32" s="1"/>
  <c r="P25" i="37"/>
  <c r="J40" i="37"/>
  <c r="M49" i="37"/>
  <c r="M77" i="37" s="1"/>
  <c r="N27" i="37"/>
  <c r="L76" i="37"/>
  <c r="L79" i="37" s="1"/>
  <c r="N32" i="37"/>
  <c r="M55" i="37"/>
  <c r="M34" i="37"/>
  <c r="O81" i="37"/>
  <c r="P31" i="37"/>
  <c r="P47" i="37"/>
  <c r="L82" i="37"/>
  <c r="L84" i="37" s="1"/>
  <c r="L57" i="37"/>
  <c r="O54" i="37"/>
  <c r="P6" i="37"/>
  <c r="O56" i="37"/>
  <c r="O83" i="37" s="1"/>
  <c r="P33" i="37"/>
  <c r="M48" i="37"/>
  <c r="N26" i="37"/>
  <c r="M29" i="37"/>
  <c r="L37" i="37"/>
  <c r="I80" i="4" s="1"/>
  <c r="I63" i="32" s="1"/>
  <c r="M56" i="36"/>
  <c r="M83" i="36" s="1"/>
  <c r="N33" i="36"/>
  <c r="I69" i="36"/>
  <c r="I90" i="36"/>
  <c r="O54" i="36"/>
  <c r="N9" i="36"/>
  <c r="O6" i="36"/>
  <c r="N14" i="36"/>
  <c r="O11" i="36"/>
  <c r="M55" i="36"/>
  <c r="N32" i="36"/>
  <c r="M34" i="36"/>
  <c r="O47" i="36"/>
  <c r="L82" i="36"/>
  <c r="L84" i="36" s="1"/>
  <c r="L57" i="36"/>
  <c r="N49" i="36"/>
  <c r="N77" i="36" s="1"/>
  <c r="O27" i="36"/>
  <c r="O81" i="36"/>
  <c r="P75" i="36"/>
  <c r="P25" i="36"/>
  <c r="Q31" i="36"/>
  <c r="M17" i="36"/>
  <c r="J54" i="4" s="1"/>
  <c r="J43" i="32" s="1"/>
  <c r="K19" i="33"/>
  <c r="L18" i="33"/>
  <c r="J94" i="33"/>
  <c r="O54" i="35"/>
  <c r="L82" i="35"/>
  <c r="L84" i="35" s="1"/>
  <c r="L57" i="35"/>
  <c r="Q25" i="35"/>
  <c r="O81" i="35"/>
  <c r="P31" i="35"/>
  <c r="L76" i="35"/>
  <c r="N33" i="35"/>
  <c r="M56" i="35"/>
  <c r="M83" i="35" s="1"/>
  <c r="N32" i="35"/>
  <c r="M55" i="35"/>
  <c r="M34" i="35"/>
  <c r="M48" i="35"/>
  <c r="N26" i="35"/>
  <c r="O9" i="35"/>
  <c r="P6" i="35"/>
  <c r="O47" i="35"/>
  <c r="O75" i="35"/>
  <c r="L37" i="35"/>
  <c r="L38" i="35" s="1"/>
  <c r="L39" i="35" s="1"/>
  <c r="N14" i="35"/>
  <c r="N17" i="35" s="1"/>
  <c r="K28" i="4" s="1"/>
  <c r="K23" i="32" s="1"/>
  <c r="C32" i="32" s="1"/>
  <c r="O11" i="35"/>
  <c r="M34" i="33"/>
  <c r="L58" i="33"/>
  <c r="L36" i="33"/>
  <c r="L39" i="33" s="1"/>
  <c r="L40" i="33" s="1"/>
  <c r="L41" i="33" s="1"/>
  <c r="L55" i="33"/>
  <c r="N35" i="33"/>
  <c r="M59" i="33"/>
  <c r="M87" i="33" s="1"/>
  <c r="K86" i="33"/>
  <c r="K88" i="33" s="1"/>
  <c r="K91" i="33" s="1"/>
  <c r="K60" i="33"/>
  <c r="K69" i="33" s="1"/>
  <c r="K70" i="33" s="1"/>
  <c r="M50" i="33"/>
  <c r="M79" i="33" s="1"/>
  <c r="M83" i="33" s="1"/>
  <c r="N27" i="33"/>
  <c r="P85" i="33"/>
  <c r="O9" i="33"/>
  <c r="P6" i="33"/>
  <c r="N51" i="33"/>
  <c r="N80" i="33" s="1"/>
  <c r="O28" i="33"/>
  <c r="P33" i="33"/>
  <c r="P26" i="33"/>
  <c r="N14" i="33"/>
  <c r="N17" i="33" s="1"/>
  <c r="K3" i="4" s="1"/>
  <c r="O11" i="33"/>
  <c r="Q49" i="33"/>
  <c r="P78" i="33"/>
  <c r="O57" i="33"/>
  <c r="G13" i="26"/>
  <c r="F68" i="19"/>
  <c r="N57" i="43" l="1"/>
  <c r="I185" i="32"/>
  <c r="P33" i="43"/>
  <c r="O56" i="43"/>
  <c r="O83" i="43" s="1"/>
  <c r="O84" i="43" s="1"/>
  <c r="N37" i="43"/>
  <c r="K230" i="4" s="1"/>
  <c r="J185" i="32"/>
  <c r="O34" i="43"/>
  <c r="C189" i="32"/>
  <c r="C188" i="32"/>
  <c r="C217" i="4"/>
  <c r="R26" i="42"/>
  <c r="Q48" i="42"/>
  <c r="Q76" i="42" s="1"/>
  <c r="O82" i="42"/>
  <c r="O84" i="42" s="1"/>
  <c r="O87" i="42" s="1"/>
  <c r="O57" i="42"/>
  <c r="K161" i="32"/>
  <c r="C216" i="4"/>
  <c r="C215" i="4"/>
  <c r="Q32" i="42"/>
  <c r="P55" i="42"/>
  <c r="P34" i="42"/>
  <c r="C169" i="32"/>
  <c r="C168" i="32"/>
  <c r="N87" i="42"/>
  <c r="K207" i="4" s="1"/>
  <c r="J164" i="32"/>
  <c r="C190" i="4"/>
  <c r="C191" i="4"/>
  <c r="C152" i="32"/>
  <c r="F150" i="32"/>
  <c r="L150" i="32"/>
  <c r="I141" i="32"/>
  <c r="I145" i="32" s="1"/>
  <c r="J156" i="4"/>
  <c r="I156" i="4"/>
  <c r="L67" i="40"/>
  <c r="I154" i="4"/>
  <c r="I121" i="32" s="1"/>
  <c r="L38" i="40"/>
  <c r="K122" i="32"/>
  <c r="C165" i="4"/>
  <c r="I123" i="32"/>
  <c r="J68" i="39"/>
  <c r="H131" i="4"/>
  <c r="K67" i="39"/>
  <c r="J130" i="4"/>
  <c r="J103" i="32" s="1"/>
  <c r="M38" i="39"/>
  <c r="M39" i="39"/>
  <c r="G67" i="32"/>
  <c r="C110" i="32"/>
  <c r="C111" i="32"/>
  <c r="F107" i="32"/>
  <c r="G107" i="32" s="1"/>
  <c r="H107" i="32" s="1"/>
  <c r="B117" i="32"/>
  <c r="B116" i="32"/>
  <c r="C138" i="4"/>
  <c r="C139" i="4"/>
  <c r="G86" i="32"/>
  <c r="H106" i="4"/>
  <c r="K67" i="38"/>
  <c r="K68" i="38"/>
  <c r="I105" i="4"/>
  <c r="I82" i="32" s="1"/>
  <c r="L38" i="38"/>
  <c r="L39" i="38" s="1"/>
  <c r="I81" i="32"/>
  <c r="H85" i="32"/>
  <c r="K68" i="37"/>
  <c r="I69" i="37"/>
  <c r="H81" i="4"/>
  <c r="K67" i="37"/>
  <c r="H82" i="4"/>
  <c r="H64" i="32" s="1"/>
  <c r="H66" i="32" s="1"/>
  <c r="H67" i="32" s="1"/>
  <c r="K88" i="37"/>
  <c r="J89" i="37"/>
  <c r="K89" i="37" s="1"/>
  <c r="B77" i="32"/>
  <c r="B76" i="32"/>
  <c r="H56" i="4"/>
  <c r="K67" i="36"/>
  <c r="J68" i="36"/>
  <c r="K68" i="36" s="1"/>
  <c r="J40" i="36"/>
  <c r="I55" i="4"/>
  <c r="I44" i="32" s="1"/>
  <c r="L38" i="36"/>
  <c r="L39" i="36" s="1"/>
  <c r="G48" i="32"/>
  <c r="H48" i="32" s="1"/>
  <c r="K68" i="35"/>
  <c r="H31" i="4"/>
  <c r="H25" i="32" s="1"/>
  <c r="H27" i="32" s="1"/>
  <c r="H30" i="4"/>
  <c r="C31" i="32"/>
  <c r="I29" i="4"/>
  <c r="C38" i="4"/>
  <c r="C37" i="4"/>
  <c r="E27" i="32"/>
  <c r="B36" i="32"/>
  <c r="B35" i="32"/>
  <c r="B15" i="32"/>
  <c r="B16" i="32"/>
  <c r="H6" i="4"/>
  <c r="H5" i="32" s="1"/>
  <c r="H7" i="32" s="1"/>
  <c r="I4" i="4"/>
  <c r="I4" i="32" s="1"/>
  <c r="H4" i="32"/>
  <c r="K3" i="32"/>
  <c r="C11" i="4"/>
  <c r="C12" i="4"/>
  <c r="B18" i="32"/>
  <c r="B17" i="32"/>
  <c r="E8" i="32"/>
  <c r="F8" i="32" s="1"/>
  <c r="G5" i="32"/>
  <c r="H5" i="4"/>
  <c r="N52" i="43"/>
  <c r="N66" i="43" s="1"/>
  <c r="K231" i="4" s="1"/>
  <c r="C242" i="4" s="1"/>
  <c r="N79" i="43"/>
  <c r="N87" i="43" s="1"/>
  <c r="K232" i="4" s="1"/>
  <c r="C245" i="4" s="1"/>
  <c r="R25" i="43"/>
  <c r="S47" i="43"/>
  <c r="P48" i="43"/>
  <c r="Q26" i="43"/>
  <c r="T31" i="43"/>
  <c r="Q14" i="43"/>
  <c r="R11" i="43"/>
  <c r="O76" i="43"/>
  <c r="O49" i="43"/>
  <c r="O77" i="43" s="1"/>
  <c r="P27" i="43"/>
  <c r="P29" i="43" s="1"/>
  <c r="O29" i="43"/>
  <c r="O37" i="43" s="1"/>
  <c r="Q54" i="43"/>
  <c r="R75" i="43"/>
  <c r="Q81" i="43"/>
  <c r="P55" i="43"/>
  <c r="P82" i="43" s="1"/>
  <c r="Q32" i="43"/>
  <c r="P9" i="43"/>
  <c r="P17" i="43" s="1"/>
  <c r="Q6" i="43"/>
  <c r="O77" i="42"/>
  <c r="O79" i="42" s="1"/>
  <c r="O52" i="42"/>
  <c r="O66" i="42" s="1"/>
  <c r="P49" i="42"/>
  <c r="S47" i="42"/>
  <c r="Q81" i="42"/>
  <c r="P29" i="42"/>
  <c r="Q25" i="42"/>
  <c r="R33" i="42"/>
  <c r="Q56" i="42"/>
  <c r="Q83" i="42" s="1"/>
  <c r="S75" i="42"/>
  <c r="S6" i="42"/>
  <c r="R9" i="42"/>
  <c r="R54" i="42"/>
  <c r="S31" i="42"/>
  <c r="Q11" i="42"/>
  <c r="P14" i="42"/>
  <c r="P17" i="42" s="1"/>
  <c r="O57" i="41"/>
  <c r="P26" i="41"/>
  <c r="P29" i="41" s="1"/>
  <c r="O48" i="41"/>
  <c r="N76" i="41"/>
  <c r="N79" i="41" s="1"/>
  <c r="N87" i="41" s="1"/>
  <c r="K182" i="4" s="1"/>
  <c r="K143" i="32" s="1"/>
  <c r="N52" i="41"/>
  <c r="N66" i="41" s="1"/>
  <c r="K181" i="4" s="1"/>
  <c r="C193" i="4" s="1"/>
  <c r="R55" i="41"/>
  <c r="R82" i="41" s="1"/>
  <c r="N7" i="41"/>
  <c r="M9" i="41"/>
  <c r="M17" i="41" s="1"/>
  <c r="J179" i="4" s="1"/>
  <c r="J141" i="32" s="1"/>
  <c r="J145" i="32" s="1"/>
  <c r="P34" i="41"/>
  <c r="Q31" i="41"/>
  <c r="T11" i="41"/>
  <c r="R81" i="41"/>
  <c r="Q25" i="41"/>
  <c r="Q6" i="41"/>
  <c r="Q49" i="41"/>
  <c r="Q77" i="41" s="1"/>
  <c r="R75" i="41"/>
  <c r="O14" i="41"/>
  <c r="P56" i="41"/>
  <c r="P83" i="41" s="1"/>
  <c r="P84" i="41" s="1"/>
  <c r="Q33" i="41"/>
  <c r="O37" i="41"/>
  <c r="Q47" i="41"/>
  <c r="Q54" i="41"/>
  <c r="N27" i="35"/>
  <c r="N29" i="35" s="1"/>
  <c r="M49" i="35"/>
  <c r="M77" i="35" s="1"/>
  <c r="L66" i="37"/>
  <c r="L52" i="35"/>
  <c r="L66" i="35" s="1"/>
  <c r="L67" i="35" s="1"/>
  <c r="M52" i="37"/>
  <c r="L76" i="36"/>
  <c r="L79" i="36" s="1"/>
  <c r="L87" i="36" s="1"/>
  <c r="I57" i="4" s="1"/>
  <c r="L52" i="36"/>
  <c r="L66" i="36" s="1"/>
  <c r="N12" i="40"/>
  <c r="M14" i="40"/>
  <c r="M17" i="40" s="1"/>
  <c r="M67" i="40" s="1"/>
  <c r="N12" i="38"/>
  <c r="M14" i="38"/>
  <c r="M17" i="38" s="1"/>
  <c r="J104" i="4" s="1"/>
  <c r="J81" i="32" s="1"/>
  <c r="U50" i="38"/>
  <c r="U78" i="38" s="1"/>
  <c r="V28" i="38"/>
  <c r="M48" i="36"/>
  <c r="M29" i="36"/>
  <c r="M37" i="36" s="1"/>
  <c r="N26" i="36"/>
  <c r="W49" i="40"/>
  <c r="W77" i="40" s="1"/>
  <c r="Q31" i="40"/>
  <c r="P11" i="40"/>
  <c r="Q47" i="40"/>
  <c r="P52" i="40"/>
  <c r="U48" i="40"/>
  <c r="U76" i="40" s="1"/>
  <c r="O9" i="40"/>
  <c r="P6" i="40"/>
  <c r="U55" i="40"/>
  <c r="U82" i="40" s="1"/>
  <c r="P79" i="40"/>
  <c r="Q75" i="40"/>
  <c r="O56" i="40"/>
  <c r="P33" i="40"/>
  <c r="P81" i="40"/>
  <c r="N83" i="40"/>
  <c r="N84" i="40" s="1"/>
  <c r="N57" i="40"/>
  <c r="N66" i="40" s="1"/>
  <c r="Q54" i="40"/>
  <c r="O34" i="40"/>
  <c r="O37" i="40" s="1"/>
  <c r="T25" i="40"/>
  <c r="S29" i="40"/>
  <c r="L66" i="39"/>
  <c r="N34" i="39"/>
  <c r="L87" i="39"/>
  <c r="I132" i="4" s="1"/>
  <c r="I104" i="32" s="1"/>
  <c r="I106" i="32" s="1"/>
  <c r="M82" i="39"/>
  <c r="M84" i="39" s="1"/>
  <c r="M57" i="39"/>
  <c r="O49" i="39"/>
  <c r="O77" i="39" s="1"/>
  <c r="P27" i="39"/>
  <c r="J90" i="39"/>
  <c r="N37" i="39"/>
  <c r="K40" i="39"/>
  <c r="M76" i="39"/>
  <c r="M79" i="39" s="1"/>
  <c r="M52" i="39"/>
  <c r="N56" i="39"/>
  <c r="N83" i="39" s="1"/>
  <c r="O33" i="39"/>
  <c r="Q75" i="39"/>
  <c r="S47" i="39"/>
  <c r="P31" i="39"/>
  <c r="P81" i="39"/>
  <c r="S50" i="39"/>
  <c r="S78" i="39" s="1"/>
  <c r="N48" i="39"/>
  <c r="O26" i="39"/>
  <c r="Q6" i="39"/>
  <c r="P9" i="39"/>
  <c r="P11" i="39"/>
  <c r="O14" i="39"/>
  <c r="O17" i="39" s="1"/>
  <c r="N55" i="39"/>
  <c r="O32" i="39"/>
  <c r="R54" i="39"/>
  <c r="P25" i="39"/>
  <c r="M37" i="38"/>
  <c r="P81" i="38"/>
  <c r="N49" i="38"/>
  <c r="N77" i="38" s="1"/>
  <c r="O27" i="38"/>
  <c r="P54" i="38"/>
  <c r="R75" i="38"/>
  <c r="O7" i="38"/>
  <c r="N9" i="38"/>
  <c r="R25" i="38"/>
  <c r="J90" i="38"/>
  <c r="M82" i="38"/>
  <c r="M84" i="38" s="1"/>
  <c r="M57" i="38"/>
  <c r="N48" i="38"/>
  <c r="O26" i="38"/>
  <c r="N29" i="38"/>
  <c r="N55" i="38"/>
  <c r="O32" i="38"/>
  <c r="N34" i="38"/>
  <c r="O56" i="38"/>
  <c r="O83" i="38" s="1"/>
  <c r="P33" i="38"/>
  <c r="K40" i="38"/>
  <c r="L66" i="38"/>
  <c r="P47" i="38"/>
  <c r="J69" i="38"/>
  <c r="L79" i="38"/>
  <c r="L87" i="38" s="1"/>
  <c r="I107" i="4" s="1"/>
  <c r="Q31" i="38"/>
  <c r="M76" i="38"/>
  <c r="M79" i="38" s="1"/>
  <c r="M52" i="38"/>
  <c r="R6" i="38"/>
  <c r="R11" i="38"/>
  <c r="J90" i="35"/>
  <c r="M37" i="37"/>
  <c r="J80" i="4" s="1"/>
  <c r="J63" i="32" s="1"/>
  <c r="N48" i="37"/>
  <c r="O26" i="37"/>
  <c r="N29" i="37"/>
  <c r="Q47" i="37"/>
  <c r="M76" i="37"/>
  <c r="M79" i="37" s="1"/>
  <c r="N49" i="37"/>
  <c r="N77" i="37" s="1"/>
  <c r="O27" i="37"/>
  <c r="O7" i="37"/>
  <c r="N9" i="37"/>
  <c r="N17" i="37" s="1"/>
  <c r="K79" i="4" s="1"/>
  <c r="P54" i="37"/>
  <c r="K40" i="37"/>
  <c r="P56" i="37"/>
  <c r="P83" i="37" s="1"/>
  <c r="Q33" i="37"/>
  <c r="Q31" i="37"/>
  <c r="Q25" i="37"/>
  <c r="P75" i="37"/>
  <c r="P81" i="37"/>
  <c r="N55" i="37"/>
  <c r="O32" i="37"/>
  <c r="N34" i="37"/>
  <c r="P14" i="37"/>
  <c r="Q11" i="37"/>
  <c r="Q6" i="37"/>
  <c r="L87" i="37"/>
  <c r="M82" i="37"/>
  <c r="M84" i="37" s="1"/>
  <c r="M57" i="37"/>
  <c r="J69" i="37"/>
  <c r="O33" i="36"/>
  <c r="N56" i="36"/>
  <c r="N83" i="36" s="1"/>
  <c r="M82" i="36"/>
  <c r="M84" i="36" s="1"/>
  <c r="M57" i="36"/>
  <c r="O49" i="36"/>
  <c r="O77" i="36" s="1"/>
  <c r="P27" i="36"/>
  <c r="P54" i="36"/>
  <c r="J90" i="36"/>
  <c r="J69" i="36"/>
  <c r="R31" i="36"/>
  <c r="Q75" i="36"/>
  <c r="P47" i="36"/>
  <c r="O14" i="36"/>
  <c r="P11" i="36"/>
  <c r="Q25" i="36"/>
  <c r="P81" i="36"/>
  <c r="N55" i="36"/>
  <c r="O32" i="36"/>
  <c r="N34" i="36"/>
  <c r="N17" i="36"/>
  <c r="K54" i="4" s="1"/>
  <c r="P6" i="36"/>
  <c r="O9" i="36"/>
  <c r="L19" i="33"/>
  <c r="M18" i="33"/>
  <c r="M37" i="35"/>
  <c r="M38" i="35" s="1"/>
  <c r="M39" i="35" s="1"/>
  <c r="Q31" i="35"/>
  <c r="R25" i="35"/>
  <c r="P81" i="35"/>
  <c r="P54" i="35"/>
  <c r="P75" i="35"/>
  <c r="P9" i="35"/>
  <c r="Q6" i="35"/>
  <c r="M76" i="35"/>
  <c r="N56" i="35"/>
  <c r="N83" i="35" s="1"/>
  <c r="O33" i="35"/>
  <c r="O14" i="35"/>
  <c r="O17" i="35" s="1"/>
  <c r="P11" i="35"/>
  <c r="M82" i="35"/>
  <c r="M84" i="35" s="1"/>
  <c r="M57" i="35"/>
  <c r="L79" i="35"/>
  <c r="L87" i="35" s="1"/>
  <c r="P47" i="35"/>
  <c r="O26" i="35"/>
  <c r="N48" i="35"/>
  <c r="N55" i="35"/>
  <c r="O32" i="35"/>
  <c r="N34" i="35"/>
  <c r="N50" i="33"/>
  <c r="N31" i="33"/>
  <c r="O27" i="33"/>
  <c r="L86" i="33"/>
  <c r="L88" i="33" s="1"/>
  <c r="L91" i="33" s="1"/>
  <c r="L60" i="33"/>
  <c r="L69" i="33" s="1"/>
  <c r="L70" i="33" s="1"/>
  <c r="M55" i="33"/>
  <c r="O35" i="33"/>
  <c r="N59" i="33"/>
  <c r="N87" i="33" s="1"/>
  <c r="M58" i="33"/>
  <c r="N34" i="33"/>
  <c r="M36" i="33"/>
  <c r="M39" i="33" s="1"/>
  <c r="M40" i="33" s="1"/>
  <c r="M41" i="33" s="1"/>
  <c r="Q33" i="33"/>
  <c r="P9" i="33"/>
  <c r="Q6" i="33"/>
  <c r="R49" i="33"/>
  <c r="O14" i="33"/>
  <c r="O17" i="33" s="1"/>
  <c r="P11" i="33"/>
  <c r="O51" i="33"/>
  <c r="O80" i="33" s="1"/>
  <c r="P28" i="33"/>
  <c r="Q85" i="33"/>
  <c r="P57" i="33"/>
  <c r="Q78" i="33"/>
  <c r="Q26" i="33"/>
  <c r="G68" i="19"/>
  <c r="C243" i="4" l="1"/>
  <c r="O57" i="43"/>
  <c r="P56" i="43"/>
  <c r="P83" i="43" s="1"/>
  <c r="P84" i="43" s="1"/>
  <c r="Q33" i="43"/>
  <c r="P34" i="43"/>
  <c r="K182" i="32"/>
  <c r="C244" i="4"/>
  <c r="K181" i="32"/>
  <c r="C241" i="4"/>
  <c r="C240" i="4"/>
  <c r="J165" i="32"/>
  <c r="P37" i="42"/>
  <c r="K162" i="32"/>
  <c r="C219" i="4"/>
  <c r="C220" i="4"/>
  <c r="P82" i="42"/>
  <c r="P84" i="42" s="1"/>
  <c r="P57" i="42"/>
  <c r="C170" i="32"/>
  <c r="C171" i="32"/>
  <c r="S26" i="42"/>
  <c r="R48" i="42"/>
  <c r="R76" i="42" s="1"/>
  <c r="R32" i="42"/>
  <c r="R34" i="42" s="1"/>
  <c r="Q55" i="42"/>
  <c r="Q34" i="42"/>
  <c r="I146" i="32"/>
  <c r="J146" i="32" s="1"/>
  <c r="C195" i="4"/>
  <c r="C154" i="32"/>
  <c r="C194" i="4"/>
  <c r="C153" i="32"/>
  <c r="C192" i="4"/>
  <c r="K156" i="4"/>
  <c r="C167" i="4" s="1"/>
  <c r="N67" i="40"/>
  <c r="C132" i="32"/>
  <c r="C131" i="32"/>
  <c r="J154" i="4"/>
  <c r="J121" i="32" s="1"/>
  <c r="J125" i="32" s="1"/>
  <c r="M38" i="40"/>
  <c r="I125" i="32"/>
  <c r="K68" i="39"/>
  <c r="L68" i="39" s="1"/>
  <c r="J69" i="39"/>
  <c r="I131" i="4"/>
  <c r="L67" i="39"/>
  <c r="K130" i="4"/>
  <c r="C141" i="4" s="1"/>
  <c r="N38" i="39"/>
  <c r="N39" i="39" s="1"/>
  <c r="K103" i="32"/>
  <c r="I107" i="32"/>
  <c r="I106" i="4"/>
  <c r="L67" i="38"/>
  <c r="L68" i="38"/>
  <c r="J105" i="4"/>
  <c r="J82" i="32" s="1"/>
  <c r="M38" i="38"/>
  <c r="M39" i="38" s="1"/>
  <c r="I83" i="32"/>
  <c r="H86" i="32"/>
  <c r="J90" i="37"/>
  <c r="L68" i="37"/>
  <c r="I81" i="4"/>
  <c r="L67" i="37"/>
  <c r="I82" i="4"/>
  <c r="I64" i="32" s="1"/>
  <c r="I66" i="32" s="1"/>
  <c r="I67" i="32" s="1"/>
  <c r="L88" i="37"/>
  <c r="L89" i="37" s="1"/>
  <c r="K62" i="32"/>
  <c r="C88" i="4"/>
  <c r="C89" i="4"/>
  <c r="I56" i="4"/>
  <c r="L67" i="36"/>
  <c r="J55" i="4"/>
  <c r="J44" i="32" s="1"/>
  <c r="M38" i="36"/>
  <c r="M39" i="36" s="1"/>
  <c r="K43" i="32"/>
  <c r="C63" i="4"/>
  <c r="C64" i="4"/>
  <c r="I45" i="32"/>
  <c r="L68" i="35"/>
  <c r="I31" i="4"/>
  <c r="I25" i="32" s="1"/>
  <c r="I27" i="32" s="1"/>
  <c r="I30" i="4"/>
  <c r="I24" i="32"/>
  <c r="J29" i="4"/>
  <c r="J24" i="32" s="1"/>
  <c r="B38" i="32"/>
  <c r="B37" i="32"/>
  <c r="E28" i="32"/>
  <c r="F28" i="32" s="1"/>
  <c r="G28" i="32" s="1"/>
  <c r="H28" i="32" s="1"/>
  <c r="C11" i="32"/>
  <c r="C12" i="32"/>
  <c r="J4" i="4"/>
  <c r="J4" i="32" s="1"/>
  <c r="G7" i="32"/>
  <c r="I6" i="4"/>
  <c r="I5" i="4"/>
  <c r="O52" i="43"/>
  <c r="P37" i="43"/>
  <c r="Q9" i="43"/>
  <c r="Q17" i="43" s="1"/>
  <c r="R6" i="43"/>
  <c r="R81" i="43"/>
  <c r="Q55" i="43"/>
  <c r="Q82" i="43" s="1"/>
  <c r="R32" i="43"/>
  <c r="Q34" i="43"/>
  <c r="P49" i="43"/>
  <c r="P77" i="43" s="1"/>
  <c r="Q27" i="43"/>
  <c r="O79" i="43"/>
  <c r="O87" i="43" s="1"/>
  <c r="Q48" i="43"/>
  <c r="R26" i="43"/>
  <c r="S11" i="43"/>
  <c r="R14" i="43"/>
  <c r="U31" i="43"/>
  <c r="T47" i="43"/>
  <c r="S75" i="43"/>
  <c r="R54" i="43"/>
  <c r="P76" i="43"/>
  <c r="S25" i="43"/>
  <c r="Q49" i="42"/>
  <c r="P77" i="42"/>
  <c r="P79" i="42" s="1"/>
  <c r="P87" i="42" s="1"/>
  <c r="P52" i="42"/>
  <c r="T47" i="42"/>
  <c r="T31" i="42"/>
  <c r="R56" i="42"/>
  <c r="R83" i="42" s="1"/>
  <c r="S33" i="42"/>
  <c r="Q29" i="42"/>
  <c r="Q37" i="42" s="1"/>
  <c r="R25" i="42"/>
  <c r="R11" i="42"/>
  <c r="Q14" i="42"/>
  <c r="Q17" i="42" s="1"/>
  <c r="S54" i="42"/>
  <c r="S9" i="42"/>
  <c r="T6" i="42"/>
  <c r="T75" i="42"/>
  <c r="R81" i="42"/>
  <c r="M79" i="35"/>
  <c r="M87" i="35" s="1"/>
  <c r="P57" i="41"/>
  <c r="S55" i="41"/>
  <c r="S82" i="41" s="1"/>
  <c r="O7" i="41"/>
  <c r="N9" i="41"/>
  <c r="N17" i="41" s="1"/>
  <c r="K179" i="4" s="1"/>
  <c r="O76" i="41"/>
  <c r="O79" i="41" s="1"/>
  <c r="O87" i="41" s="1"/>
  <c r="O52" i="41"/>
  <c r="O66" i="41" s="1"/>
  <c r="M52" i="35"/>
  <c r="M66" i="35" s="1"/>
  <c r="M67" i="35" s="1"/>
  <c r="Q26" i="41"/>
  <c r="P48" i="41"/>
  <c r="P14" i="41"/>
  <c r="Q56" i="41"/>
  <c r="Q83" i="41" s="1"/>
  <c r="Q84" i="41" s="1"/>
  <c r="R33" i="41"/>
  <c r="R49" i="41"/>
  <c r="R77" i="41" s="1"/>
  <c r="R6" i="41"/>
  <c r="S81" i="41"/>
  <c r="U11" i="41"/>
  <c r="R54" i="41"/>
  <c r="S75" i="41"/>
  <c r="Q34" i="41"/>
  <c r="R31" i="41"/>
  <c r="R47" i="41"/>
  <c r="R25" i="41"/>
  <c r="P37" i="41"/>
  <c r="N49" i="35"/>
  <c r="N77" i="35" s="1"/>
  <c r="O27" i="35"/>
  <c r="M87" i="38"/>
  <c r="J107" i="4" s="1"/>
  <c r="J83" i="32" s="1"/>
  <c r="J85" i="32" s="1"/>
  <c r="M87" i="37"/>
  <c r="V50" i="38"/>
  <c r="V78" i="38" s="1"/>
  <c r="W28" i="38"/>
  <c r="N52" i="37"/>
  <c r="M76" i="36"/>
  <c r="M79" i="36" s="1"/>
  <c r="M52" i="36"/>
  <c r="M66" i="36" s="1"/>
  <c r="O12" i="38"/>
  <c r="N14" i="38"/>
  <c r="N17" i="38" s="1"/>
  <c r="K104" i="4" s="1"/>
  <c r="M87" i="36"/>
  <c r="J57" i="4" s="1"/>
  <c r="J45" i="32" s="1"/>
  <c r="J47" i="32" s="1"/>
  <c r="O34" i="39"/>
  <c r="N29" i="36"/>
  <c r="N37" i="36" s="1"/>
  <c r="N48" i="36"/>
  <c r="O26" i="36"/>
  <c r="O12" i="40"/>
  <c r="N14" i="40"/>
  <c r="N17" i="40" s="1"/>
  <c r="R54" i="40"/>
  <c r="P56" i="40"/>
  <c r="Q33" i="40"/>
  <c r="P34" i="40"/>
  <c r="P37" i="40" s="1"/>
  <c r="T29" i="40"/>
  <c r="U25" i="40"/>
  <c r="Q34" i="40"/>
  <c r="Q37" i="40" s="1"/>
  <c r="R31" i="40"/>
  <c r="Q81" i="40"/>
  <c r="R75" i="40"/>
  <c r="Q79" i="40"/>
  <c r="X49" i="40"/>
  <c r="D27" i="40"/>
  <c r="O83" i="40"/>
  <c r="O84" i="40" s="1"/>
  <c r="O87" i="40" s="1"/>
  <c r="O57" i="40"/>
  <c r="O66" i="40" s="1"/>
  <c r="V55" i="40"/>
  <c r="V82" i="40" s="1"/>
  <c r="Q52" i="40"/>
  <c r="R47" i="40"/>
  <c r="N87" i="40"/>
  <c r="K157" i="4" s="1"/>
  <c r="Q6" i="40"/>
  <c r="P9" i="40"/>
  <c r="V48" i="40"/>
  <c r="V76" i="40" s="1"/>
  <c r="Q11" i="40"/>
  <c r="R6" i="39"/>
  <c r="Q9" i="39"/>
  <c r="L40" i="39"/>
  <c r="R75" i="39"/>
  <c r="Q25" i="39"/>
  <c r="S54" i="39"/>
  <c r="P14" i="39"/>
  <c r="P17" i="39" s="1"/>
  <c r="Q11" i="39"/>
  <c r="N76" i="39"/>
  <c r="N79" i="39" s="1"/>
  <c r="N52" i="39"/>
  <c r="Q31" i="39"/>
  <c r="M66" i="39"/>
  <c r="N82" i="39"/>
  <c r="N84" i="39" s="1"/>
  <c r="N57" i="39"/>
  <c r="Q27" i="39"/>
  <c r="P49" i="39"/>
  <c r="P77" i="39" s="1"/>
  <c r="O48" i="39"/>
  <c r="P26" i="39"/>
  <c r="T50" i="39"/>
  <c r="T78" i="39" s="1"/>
  <c r="O29" i="39"/>
  <c r="O55" i="39"/>
  <c r="P32" i="39"/>
  <c r="Q81" i="39"/>
  <c r="T47" i="39"/>
  <c r="O56" i="39"/>
  <c r="O83" i="39" s="1"/>
  <c r="P33" i="39"/>
  <c r="K90" i="39"/>
  <c r="M87" i="39"/>
  <c r="J132" i="4" s="1"/>
  <c r="J104" i="32" s="1"/>
  <c r="M66" i="38"/>
  <c r="S6" i="38"/>
  <c r="P56" i="38"/>
  <c r="P83" i="38" s="1"/>
  <c r="Q33" i="38"/>
  <c r="N82" i="38"/>
  <c r="N84" i="38" s="1"/>
  <c r="N57" i="38"/>
  <c r="K90" i="38"/>
  <c r="S75" i="38"/>
  <c r="Q47" i="38"/>
  <c r="S11" i="38"/>
  <c r="N37" i="38"/>
  <c r="O48" i="38"/>
  <c r="P26" i="38"/>
  <c r="O29" i="38"/>
  <c r="S25" i="38"/>
  <c r="R31" i="38"/>
  <c r="K69" i="38"/>
  <c r="P7" i="38"/>
  <c r="O9" i="38"/>
  <c r="Q54" i="38"/>
  <c r="Q81" i="38"/>
  <c r="L40" i="38"/>
  <c r="O55" i="38"/>
  <c r="P32" i="38"/>
  <c r="O34" i="38"/>
  <c r="N76" i="38"/>
  <c r="N79" i="38" s="1"/>
  <c r="N52" i="38"/>
  <c r="O49" i="38"/>
  <c r="O77" i="38" s="1"/>
  <c r="P27" i="38"/>
  <c r="K69" i="37"/>
  <c r="R6" i="37"/>
  <c r="R11" i="37"/>
  <c r="Q14" i="37"/>
  <c r="N82" i="37"/>
  <c r="N84" i="37" s="1"/>
  <c r="N57" i="37"/>
  <c r="R25" i="37"/>
  <c r="R33" i="37"/>
  <c r="Q56" i="37"/>
  <c r="Q83" i="37" s="1"/>
  <c r="P7" i="37"/>
  <c r="O9" i="37"/>
  <c r="O17" i="37" s="1"/>
  <c r="O48" i="37"/>
  <c r="P26" i="37"/>
  <c r="O29" i="37"/>
  <c r="O55" i="37"/>
  <c r="P32" i="37"/>
  <c r="O34" i="37"/>
  <c r="M66" i="37"/>
  <c r="Q81" i="37"/>
  <c r="Q54" i="37"/>
  <c r="O49" i="37"/>
  <c r="O77" i="37" s="1"/>
  <c r="P27" i="37"/>
  <c r="N76" i="37"/>
  <c r="N79" i="37" s="1"/>
  <c r="Q75" i="37"/>
  <c r="L40" i="37"/>
  <c r="K90" i="37"/>
  <c r="N37" i="37"/>
  <c r="K80" i="4" s="1"/>
  <c r="R31" i="37"/>
  <c r="R47" i="37"/>
  <c r="P33" i="36"/>
  <c r="O56" i="36"/>
  <c r="O83" i="36" s="1"/>
  <c r="O17" i="36"/>
  <c r="P49" i="36"/>
  <c r="P77" i="36" s="1"/>
  <c r="Q27" i="36"/>
  <c r="Q81" i="36"/>
  <c r="P9" i="36"/>
  <c r="Q6" i="36"/>
  <c r="N82" i="36"/>
  <c r="N84" i="36" s="1"/>
  <c r="N57" i="36"/>
  <c r="Q11" i="36"/>
  <c r="P14" i="36"/>
  <c r="R25" i="36"/>
  <c r="S31" i="36"/>
  <c r="R75" i="36"/>
  <c r="O55" i="36"/>
  <c r="P32" i="36"/>
  <c r="O34" i="36"/>
  <c r="Q47" i="36"/>
  <c r="Q54" i="36"/>
  <c r="M19" i="33"/>
  <c r="N18" i="33"/>
  <c r="Q75" i="35"/>
  <c r="Q81" i="35"/>
  <c r="N37" i="35"/>
  <c r="N38" i="35" s="1"/>
  <c r="N39" i="35" s="1"/>
  <c r="N76" i="35"/>
  <c r="O56" i="35"/>
  <c r="O83" i="35" s="1"/>
  <c r="P33" i="35"/>
  <c r="Q9" i="35"/>
  <c r="R6" i="35"/>
  <c r="Q54" i="35"/>
  <c r="Q11" i="35"/>
  <c r="P14" i="35"/>
  <c r="P17" i="35" s="1"/>
  <c r="S25" i="35"/>
  <c r="R31" i="35"/>
  <c r="O55" i="35"/>
  <c r="P32" i="35"/>
  <c r="O34" i="35"/>
  <c r="O48" i="35"/>
  <c r="P26" i="35"/>
  <c r="O29" i="35"/>
  <c r="N82" i="35"/>
  <c r="N84" i="35" s="1"/>
  <c r="N57" i="35"/>
  <c r="Q47" i="35"/>
  <c r="N58" i="33"/>
  <c r="O34" i="33"/>
  <c r="N36" i="33"/>
  <c r="N39" i="33" s="1"/>
  <c r="N40" i="33" s="1"/>
  <c r="N41" i="33" s="1"/>
  <c r="M86" i="33"/>
  <c r="M88" i="33" s="1"/>
  <c r="M91" i="33" s="1"/>
  <c r="M60" i="33"/>
  <c r="M69" i="33" s="1"/>
  <c r="M70" i="33" s="1"/>
  <c r="P27" i="33"/>
  <c r="O31" i="33"/>
  <c r="O50" i="33"/>
  <c r="O79" i="33" s="1"/>
  <c r="O83" i="33" s="1"/>
  <c r="O59" i="33"/>
  <c r="O87" i="33" s="1"/>
  <c r="P35" i="33"/>
  <c r="N79" i="33"/>
  <c r="N83" i="33" s="1"/>
  <c r="N55" i="33"/>
  <c r="R78" i="33"/>
  <c r="P51" i="33"/>
  <c r="P80" i="33" s="1"/>
  <c r="Q28" i="33"/>
  <c r="S49" i="33"/>
  <c r="R26" i="33"/>
  <c r="Q57" i="33"/>
  <c r="R33" i="33"/>
  <c r="R85" i="33"/>
  <c r="P14" i="33"/>
  <c r="P17" i="33" s="1"/>
  <c r="Q11" i="33"/>
  <c r="Q9" i="33"/>
  <c r="R6" i="33"/>
  <c r="H68" i="19"/>
  <c r="P57" i="43" l="1"/>
  <c r="O66" i="43"/>
  <c r="K184" i="32"/>
  <c r="C193" i="32"/>
  <c r="C192" i="32"/>
  <c r="C190" i="32"/>
  <c r="C191" i="32"/>
  <c r="Q56" i="43"/>
  <c r="Q83" i="43" s="1"/>
  <c r="Q84" i="43" s="1"/>
  <c r="R33" i="43"/>
  <c r="P66" i="42"/>
  <c r="S32" i="42"/>
  <c r="R55" i="42"/>
  <c r="R82" i="42" s="1"/>
  <c r="F169" i="32"/>
  <c r="L169" i="32"/>
  <c r="Q82" i="42"/>
  <c r="Q84" i="42" s="1"/>
  <c r="Q57" i="42"/>
  <c r="S34" i="42"/>
  <c r="K164" i="32"/>
  <c r="C173" i="32"/>
  <c r="C172" i="32"/>
  <c r="T26" i="42"/>
  <c r="S48" i="42"/>
  <c r="S76" i="42" s="1"/>
  <c r="K141" i="32"/>
  <c r="C188" i="4"/>
  <c r="C189" i="4"/>
  <c r="O150" i="32"/>
  <c r="I150" i="32"/>
  <c r="C168" i="4"/>
  <c r="K154" i="4"/>
  <c r="K121" i="32" s="1"/>
  <c r="N38" i="40"/>
  <c r="L130" i="32"/>
  <c r="F130" i="32"/>
  <c r="K123" i="32"/>
  <c r="C169" i="4"/>
  <c r="C170" i="4"/>
  <c r="J131" i="4"/>
  <c r="M67" i="39"/>
  <c r="M68" i="39"/>
  <c r="K69" i="39"/>
  <c r="C140" i="4"/>
  <c r="J106" i="32"/>
  <c r="J107" i="32" s="1"/>
  <c r="C112" i="32"/>
  <c r="C113" i="32"/>
  <c r="J106" i="4"/>
  <c r="M67" i="38"/>
  <c r="M68" i="38" s="1"/>
  <c r="K105" i="4"/>
  <c r="K82" i="32" s="1"/>
  <c r="N38" i="38"/>
  <c r="N39" i="38" s="1"/>
  <c r="I85" i="32"/>
  <c r="C116" i="4"/>
  <c r="K81" i="32"/>
  <c r="C114" i="4"/>
  <c r="C113" i="4"/>
  <c r="J81" i="4"/>
  <c r="M67" i="37"/>
  <c r="M68" i="37"/>
  <c r="L90" i="37"/>
  <c r="J82" i="4"/>
  <c r="J64" i="32" s="1"/>
  <c r="J66" i="32" s="1"/>
  <c r="J67" i="32" s="1"/>
  <c r="M88" i="37"/>
  <c r="M89" i="37" s="1"/>
  <c r="C70" i="32"/>
  <c r="C71" i="32"/>
  <c r="K63" i="32"/>
  <c r="C90" i="4"/>
  <c r="C91" i="4"/>
  <c r="J56" i="4"/>
  <c r="M67" i="36"/>
  <c r="L68" i="36"/>
  <c r="M68" i="36" s="1"/>
  <c r="K55" i="4"/>
  <c r="N38" i="36"/>
  <c r="N39" i="36" s="1"/>
  <c r="C51" i="32"/>
  <c r="C52" i="32"/>
  <c r="I47" i="32"/>
  <c r="K44" i="32"/>
  <c r="C65" i="4"/>
  <c r="C66" i="4"/>
  <c r="M68" i="35"/>
  <c r="I28" i="32"/>
  <c r="J31" i="4"/>
  <c r="J25" i="32" s="1"/>
  <c r="J30" i="4"/>
  <c r="K29" i="4"/>
  <c r="J6" i="4"/>
  <c r="J5" i="32" s="1"/>
  <c r="J7" i="32" s="1"/>
  <c r="K4" i="4"/>
  <c r="I5" i="32"/>
  <c r="G8" i="32"/>
  <c r="H8" i="32" s="1"/>
  <c r="J5" i="4"/>
  <c r="P79" i="43"/>
  <c r="P87" i="43" s="1"/>
  <c r="S26" i="43"/>
  <c r="R48" i="43"/>
  <c r="Q49" i="43"/>
  <c r="Q77" i="43" s="1"/>
  <c r="R27" i="43"/>
  <c r="R29" i="43" s="1"/>
  <c r="T75" i="43"/>
  <c r="T11" i="43"/>
  <c r="S14" i="43"/>
  <c r="Q76" i="43"/>
  <c r="S81" i="43"/>
  <c r="T25" i="43"/>
  <c r="S54" i="43"/>
  <c r="V31" i="43"/>
  <c r="R9" i="43"/>
  <c r="R17" i="43" s="1"/>
  <c r="S6" i="43"/>
  <c r="U47" i="43"/>
  <c r="P52" i="43"/>
  <c r="P66" i="43" s="1"/>
  <c r="Q57" i="43"/>
  <c r="Q29" i="43"/>
  <c r="Q37" i="43" s="1"/>
  <c r="S32" i="43"/>
  <c r="R55" i="43"/>
  <c r="R82" i="43" s="1"/>
  <c r="Q77" i="42"/>
  <c r="Q79" i="42" s="1"/>
  <c r="Q87" i="42" s="1"/>
  <c r="Q52" i="42"/>
  <c r="Q66" i="42" s="1"/>
  <c r="R49" i="42"/>
  <c r="T9" i="42"/>
  <c r="U6" i="42"/>
  <c r="U75" i="42"/>
  <c r="U47" i="42"/>
  <c r="R14" i="42"/>
  <c r="R17" i="42" s="1"/>
  <c r="S11" i="42"/>
  <c r="R29" i="42"/>
  <c r="R37" i="42" s="1"/>
  <c r="S25" i="42"/>
  <c r="S56" i="42"/>
  <c r="S83" i="42" s="1"/>
  <c r="T33" i="42"/>
  <c r="U31" i="42"/>
  <c r="S81" i="42"/>
  <c r="R84" i="42"/>
  <c r="T54" i="42"/>
  <c r="P76" i="41"/>
  <c r="P79" i="41" s="1"/>
  <c r="P87" i="41" s="1"/>
  <c r="P52" i="41"/>
  <c r="P66" i="41" s="1"/>
  <c r="Q48" i="41"/>
  <c r="R26" i="41"/>
  <c r="R29" i="41" s="1"/>
  <c r="T55" i="41"/>
  <c r="T82" i="41" s="1"/>
  <c r="N79" i="35"/>
  <c r="N87" i="35" s="1"/>
  <c r="Q29" i="41"/>
  <c r="Q37" i="41" s="1"/>
  <c r="P7" i="41"/>
  <c r="O9" i="41"/>
  <c r="O17" i="41" s="1"/>
  <c r="S47" i="41"/>
  <c r="S54" i="41"/>
  <c r="S49" i="41"/>
  <c r="S77" i="41" s="1"/>
  <c r="T75" i="41"/>
  <c r="Q57" i="41"/>
  <c r="T81" i="41"/>
  <c r="S25" i="41"/>
  <c r="R34" i="41"/>
  <c r="S31" i="41"/>
  <c r="V11" i="41"/>
  <c r="S6" i="41"/>
  <c r="S33" i="41"/>
  <c r="R56" i="41"/>
  <c r="R83" i="41" s="1"/>
  <c r="R84" i="41" s="1"/>
  <c r="Q14" i="41"/>
  <c r="P27" i="35"/>
  <c r="P29" i="35" s="1"/>
  <c r="O49" i="35"/>
  <c r="O77" i="35" s="1"/>
  <c r="N52" i="35"/>
  <c r="N66" i="35" s="1"/>
  <c r="N67" i="35" s="1"/>
  <c r="O37" i="39"/>
  <c r="O38" i="39" s="1"/>
  <c r="O39" i="39" s="1"/>
  <c r="P34" i="39"/>
  <c r="N76" i="36"/>
  <c r="N79" i="36" s="1"/>
  <c r="N87" i="36" s="1"/>
  <c r="K57" i="4" s="1"/>
  <c r="N52" i="36"/>
  <c r="N66" i="36" s="1"/>
  <c r="P12" i="38"/>
  <c r="O14" i="38"/>
  <c r="O17" i="38" s="1"/>
  <c r="O52" i="37"/>
  <c r="P12" i="40"/>
  <c r="O14" i="40"/>
  <c r="O17" i="40" s="1"/>
  <c r="O38" i="40" s="1"/>
  <c r="W50" i="38"/>
  <c r="W78" i="38" s="1"/>
  <c r="X28" i="38"/>
  <c r="X50" i="38" s="1"/>
  <c r="X78" i="38" s="1"/>
  <c r="N66" i="39"/>
  <c r="P26" i="36"/>
  <c r="O29" i="36"/>
  <c r="O37" i="36" s="1"/>
  <c r="O38" i="36" s="1"/>
  <c r="O48" i="36"/>
  <c r="P83" i="40"/>
  <c r="P84" i="40" s="1"/>
  <c r="P87" i="40" s="1"/>
  <c r="P57" i="40"/>
  <c r="P66" i="40" s="1"/>
  <c r="R52" i="40"/>
  <c r="S47" i="40"/>
  <c r="S54" i="40"/>
  <c r="X77" i="40"/>
  <c r="D77" i="40" s="1"/>
  <c r="D49" i="40"/>
  <c r="R81" i="40"/>
  <c r="S31" i="40"/>
  <c r="Q9" i="40"/>
  <c r="R6" i="40"/>
  <c r="V25" i="40"/>
  <c r="U29" i="40"/>
  <c r="W48" i="40"/>
  <c r="W76" i="40" s="1"/>
  <c r="S75" i="40"/>
  <c r="R79" i="40"/>
  <c r="R11" i="40"/>
  <c r="W55" i="40"/>
  <c r="W82" i="40" s="1"/>
  <c r="X55" i="40"/>
  <c r="X82" i="40" s="1"/>
  <c r="Q56" i="40"/>
  <c r="R33" i="40"/>
  <c r="R34" i="40" s="1"/>
  <c r="R37" i="40" s="1"/>
  <c r="N87" i="39"/>
  <c r="K132" i="4" s="1"/>
  <c r="M40" i="39"/>
  <c r="L90" i="39"/>
  <c r="Q32" i="39"/>
  <c r="P55" i="39"/>
  <c r="Q49" i="39"/>
  <c r="Q77" i="39" s="1"/>
  <c r="R27" i="39"/>
  <c r="U47" i="39"/>
  <c r="O82" i="39"/>
  <c r="O84" i="39" s="1"/>
  <c r="O57" i="39"/>
  <c r="P48" i="39"/>
  <c r="Q26" i="39"/>
  <c r="T54" i="39"/>
  <c r="S75" i="39"/>
  <c r="U50" i="39"/>
  <c r="U78" i="39" s="1"/>
  <c r="R25" i="39"/>
  <c r="P56" i="39"/>
  <c r="P83" i="39" s="1"/>
  <c r="Q33" i="39"/>
  <c r="R81" i="39"/>
  <c r="O76" i="39"/>
  <c r="O79" i="39" s="1"/>
  <c r="O52" i="39"/>
  <c r="L69" i="39"/>
  <c r="R31" i="39"/>
  <c r="Q14" i="39"/>
  <c r="Q17" i="39" s="1"/>
  <c r="R11" i="39"/>
  <c r="P29" i="39"/>
  <c r="R9" i="39"/>
  <c r="S6" i="39"/>
  <c r="O37" i="38"/>
  <c r="O38" i="38" s="1"/>
  <c r="Q7" i="38"/>
  <c r="P9" i="38"/>
  <c r="M40" i="38"/>
  <c r="N87" i="38"/>
  <c r="K107" i="4" s="1"/>
  <c r="Q27" i="38"/>
  <c r="P49" i="38"/>
  <c r="P77" i="38" s="1"/>
  <c r="L69" i="38"/>
  <c r="T25" i="38"/>
  <c r="R47" i="38"/>
  <c r="L90" i="38"/>
  <c r="Q56" i="38"/>
  <c r="Q83" i="38" s="1"/>
  <c r="R33" i="38"/>
  <c r="O82" i="38"/>
  <c r="O84" i="38" s="1"/>
  <c r="O57" i="38"/>
  <c r="R54" i="38"/>
  <c r="O76" i="38"/>
  <c r="O79" i="38" s="1"/>
  <c r="O52" i="38"/>
  <c r="T75" i="38"/>
  <c r="P55" i="38"/>
  <c r="Q32" i="38"/>
  <c r="P34" i="38"/>
  <c r="R81" i="38"/>
  <c r="S31" i="38"/>
  <c r="T11" i="38"/>
  <c r="P48" i="38"/>
  <c r="Q26" i="38"/>
  <c r="P29" i="38"/>
  <c r="N66" i="38"/>
  <c r="T6" i="38"/>
  <c r="N66" i="37"/>
  <c r="O37" i="37"/>
  <c r="N87" i="37"/>
  <c r="S47" i="37"/>
  <c r="R75" i="37"/>
  <c r="P49" i="37"/>
  <c r="P77" i="37" s="1"/>
  <c r="Q27" i="37"/>
  <c r="R81" i="37"/>
  <c r="P48" i="37"/>
  <c r="Q26" i="37"/>
  <c r="P29" i="37"/>
  <c r="S6" i="37"/>
  <c r="P55" i="37"/>
  <c r="Q32" i="37"/>
  <c r="P34" i="37"/>
  <c r="P37" i="37" s="1"/>
  <c r="O76" i="37"/>
  <c r="O79" i="37" s="1"/>
  <c r="R56" i="37"/>
  <c r="R83" i="37" s="1"/>
  <c r="S33" i="37"/>
  <c r="M40" i="37"/>
  <c r="R54" i="37"/>
  <c r="O82" i="37"/>
  <c r="O84" i="37" s="1"/>
  <c r="O57" i="37"/>
  <c r="S25" i="37"/>
  <c r="L69" i="37"/>
  <c r="S31" i="37"/>
  <c r="Q7" i="37"/>
  <c r="P9" i="37"/>
  <c r="P17" i="37" s="1"/>
  <c r="R14" i="37"/>
  <c r="S11" i="37"/>
  <c r="Q33" i="36"/>
  <c r="P56" i="36"/>
  <c r="P83" i="36" s="1"/>
  <c r="R47" i="36"/>
  <c r="Q14" i="36"/>
  <c r="R11" i="36"/>
  <c r="Q49" i="36"/>
  <c r="Q77" i="36" s="1"/>
  <c r="R27" i="36"/>
  <c r="S75" i="36"/>
  <c r="T31" i="36"/>
  <c r="Q32" i="36"/>
  <c r="P55" i="36"/>
  <c r="P34" i="36"/>
  <c r="R81" i="36"/>
  <c r="R54" i="36"/>
  <c r="O82" i="36"/>
  <c r="O84" i="36" s="1"/>
  <c r="O57" i="36"/>
  <c r="S25" i="36"/>
  <c r="P17" i="36"/>
  <c r="Q9" i="36"/>
  <c r="R6" i="36"/>
  <c r="N19" i="33"/>
  <c r="O18" i="33"/>
  <c r="P56" i="35"/>
  <c r="P83" i="35" s="1"/>
  <c r="Q33" i="35"/>
  <c r="R81" i="35"/>
  <c r="O76" i="35"/>
  <c r="O79" i="35" s="1"/>
  <c r="O37" i="35"/>
  <c r="O38" i="35" s="1"/>
  <c r="O39" i="35" s="1"/>
  <c r="Q14" i="35"/>
  <c r="Q17" i="35" s="1"/>
  <c r="R11" i="35"/>
  <c r="R75" i="35"/>
  <c r="P48" i="35"/>
  <c r="Q26" i="35"/>
  <c r="O82" i="35"/>
  <c r="O84" i="35" s="1"/>
  <c r="O57" i="35"/>
  <c r="S31" i="35"/>
  <c r="R54" i="35"/>
  <c r="R47" i="35"/>
  <c r="P55" i="35"/>
  <c r="Q32" i="35"/>
  <c r="P34" i="35"/>
  <c r="T25" i="35"/>
  <c r="R9" i="35"/>
  <c r="S6" i="35"/>
  <c r="O55" i="33"/>
  <c r="P59" i="33"/>
  <c r="P87" i="33" s="1"/>
  <c r="Q35" i="33"/>
  <c r="P50" i="33"/>
  <c r="Q27" i="33"/>
  <c r="Q31" i="33" s="1"/>
  <c r="O58" i="33"/>
  <c r="P34" i="33"/>
  <c r="O36" i="33"/>
  <c r="O39" i="33" s="1"/>
  <c r="O40" i="33" s="1"/>
  <c r="O41" i="33" s="1"/>
  <c r="P31" i="33"/>
  <c r="N86" i="33"/>
  <c r="N88" i="33" s="1"/>
  <c r="N91" i="33" s="1"/>
  <c r="N60" i="33"/>
  <c r="N69" i="33" s="1"/>
  <c r="N70" i="33" s="1"/>
  <c r="S85" i="33"/>
  <c r="R57" i="33"/>
  <c r="R9" i="33"/>
  <c r="S6" i="33"/>
  <c r="S78" i="33"/>
  <c r="S26" i="33"/>
  <c r="Q51" i="33"/>
  <c r="Q80" i="33" s="1"/>
  <c r="R28" i="33"/>
  <c r="Q14" i="33"/>
  <c r="Q17" i="33" s="1"/>
  <c r="R11" i="33"/>
  <c r="S33" i="33"/>
  <c r="T49" i="33"/>
  <c r="I68" i="19"/>
  <c r="S33" i="43" l="1"/>
  <c r="R56" i="43"/>
  <c r="R83" i="43" s="1"/>
  <c r="I189" i="32"/>
  <c r="O189" i="32"/>
  <c r="R34" i="43"/>
  <c r="R37" i="43" s="1"/>
  <c r="R84" i="43"/>
  <c r="F189" i="32"/>
  <c r="L189" i="32"/>
  <c r="C194" i="32"/>
  <c r="C195" i="32"/>
  <c r="K185" i="32"/>
  <c r="R57" i="42"/>
  <c r="U26" i="42"/>
  <c r="T48" i="42"/>
  <c r="T76" i="42" s="1"/>
  <c r="O169" i="32"/>
  <c r="I169" i="32"/>
  <c r="C175" i="32"/>
  <c r="C174" i="32"/>
  <c r="K165" i="32"/>
  <c r="T32" i="42"/>
  <c r="S55" i="42"/>
  <c r="C149" i="32"/>
  <c r="K145" i="32"/>
  <c r="C150" i="32"/>
  <c r="O67" i="40"/>
  <c r="K125" i="32"/>
  <c r="C134" i="32"/>
  <c r="C133" i="32"/>
  <c r="K131" i="4"/>
  <c r="C143" i="4" s="1"/>
  <c r="N67" i="39"/>
  <c r="N68" i="39"/>
  <c r="K104" i="32"/>
  <c r="C145" i="4"/>
  <c r="C144" i="4"/>
  <c r="L111" i="32"/>
  <c r="F111" i="32"/>
  <c r="C142" i="4"/>
  <c r="C115" i="4"/>
  <c r="K106" i="4"/>
  <c r="C117" i="4" s="1"/>
  <c r="N67" i="38"/>
  <c r="N68" i="38" s="1"/>
  <c r="O68" i="38" s="1"/>
  <c r="O39" i="38"/>
  <c r="C92" i="32"/>
  <c r="C91" i="32"/>
  <c r="K83" i="32"/>
  <c r="C119" i="4"/>
  <c r="C120" i="4"/>
  <c r="C89" i="32"/>
  <c r="C90" i="32"/>
  <c r="I86" i="32"/>
  <c r="J86" i="32" s="1"/>
  <c r="K81" i="4"/>
  <c r="C92" i="4" s="1"/>
  <c r="N67" i="37"/>
  <c r="N68" i="37" s="1"/>
  <c r="O68" i="37" s="1"/>
  <c r="M90" i="37"/>
  <c r="K82" i="4"/>
  <c r="K64" i="32" s="1"/>
  <c r="N88" i="37"/>
  <c r="N89" i="37" s="1"/>
  <c r="C95" i="4"/>
  <c r="C73" i="32"/>
  <c r="C72" i="32"/>
  <c r="C93" i="4"/>
  <c r="K56" i="4"/>
  <c r="C67" i="4" s="1"/>
  <c r="N67" i="36"/>
  <c r="O39" i="36"/>
  <c r="N68" i="36"/>
  <c r="K45" i="32"/>
  <c r="C70" i="4"/>
  <c r="I48" i="32"/>
  <c r="J48" i="32" s="1"/>
  <c r="C53" i="32"/>
  <c r="C54" i="32"/>
  <c r="C69" i="4"/>
  <c r="C68" i="4"/>
  <c r="N68" i="35"/>
  <c r="K31" i="4"/>
  <c r="K25" i="32" s="1"/>
  <c r="K27" i="32" s="1"/>
  <c r="K30" i="4"/>
  <c r="C42" i="4" s="1"/>
  <c r="K24" i="32"/>
  <c r="C40" i="4"/>
  <c r="C39" i="4"/>
  <c r="J27" i="32"/>
  <c r="K4" i="32"/>
  <c r="C13" i="4"/>
  <c r="C14" i="4"/>
  <c r="K6" i="4"/>
  <c r="I7" i="32"/>
  <c r="I8" i="32" s="1"/>
  <c r="J8" i="32" s="1"/>
  <c r="K5" i="4"/>
  <c r="Q52" i="43"/>
  <c r="Q66" i="43" s="1"/>
  <c r="Q79" i="43"/>
  <c r="Q87" i="43" s="1"/>
  <c r="T54" i="43"/>
  <c r="T81" i="43"/>
  <c r="R76" i="43"/>
  <c r="V47" i="43"/>
  <c r="R57" i="43"/>
  <c r="T14" i="43"/>
  <c r="U11" i="43"/>
  <c r="S48" i="43"/>
  <c r="T26" i="43"/>
  <c r="S55" i="43"/>
  <c r="S82" i="43" s="1"/>
  <c r="T32" i="43"/>
  <c r="S34" i="43"/>
  <c r="U25" i="43"/>
  <c r="U75" i="43"/>
  <c r="R49" i="43"/>
  <c r="R77" i="43" s="1"/>
  <c r="S27" i="43"/>
  <c r="W31" i="43"/>
  <c r="S9" i="43"/>
  <c r="S17" i="43" s="1"/>
  <c r="T6" i="43"/>
  <c r="S49" i="42"/>
  <c r="R77" i="42"/>
  <c r="R79" i="42" s="1"/>
  <c r="R87" i="42" s="1"/>
  <c r="R52" i="42"/>
  <c r="R66" i="42" s="1"/>
  <c r="U33" i="42"/>
  <c r="T56" i="42"/>
  <c r="T83" i="42" s="1"/>
  <c r="S14" i="42"/>
  <c r="S17" i="42" s="1"/>
  <c r="T11" i="42"/>
  <c r="U54" i="42"/>
  <c r="V31" i="42"/>
  <c r="T25" i="42"/>
  <c r="S29" i="42"/>
  <c r="S37" i="42" s="1"/>
  <c r="V47" i="42"/>
  <c r="V75" i="42"/>
  <c r="T81" i="42"/>
  <c r="V6" i="42"/>
  <c r="U9" i="42"/>
  <c r="Q7" i="41"/>
  <c r="P9" i="41"/>
  <c r="P17" i="41" s="1"/>
  <c r="Q76" i="41"/>
  <c r="Q79" i="41" s="1"/>
  <c r="Q87" i="41" s="1"/>
  <c r="Q52" i="41"/>
  <c r="Q66" i="41" s="1"/>
  <c r="P37" i="39"/>
  <c r="P38" i="39" s="1"/>
  <c r="P39" i="39" s="1"/>
  <c r="U55" i="41"/>
  <c r="U82" i="41" s="1"/>
  <c r="R48" i="41"/>
  <c r="S26" i="41"/>
  <c r="T25" i="41"/>
  <c r="U81" i="41"/>
  <c r="S56" i="41"/>
  <c r="S83" i="41" s="1"/>
  <c r="S84" i="41" s="1"/>
  <c r="T33" i="41"/>
  <c r="R57" i="41"/>
  <c r="W11" i="41"/>
  <c r="S34" i="41"/>
  <c r="T31" i="41"/>
  <c r="T54" i="41"/>
  <c r="R14" i="41"/>
  <c r="T6" i="41"/>
  <c r="R37" i="41"/>
  <c r="U75" i="41"/>
  <c r="T49" i="41"/>
  <c r="T77" i="41" s="1"/>
  <c r="T47" i="41"/>
  <c r="P49" i="35"/>
  <c r="P77" i="35" s="1"/>
  <c r="Q27" i="35"/>
  <c r="O52" i="35"/>
  <c r="O66" i="35" s="1"/>
  <c r="O67" i="35" s="1"/>
  <c r="D28" i="38"/>
  <c r="D50" i="38" s="1"/>
  <c r="O76" i="36"/>
  <c r="O79" i="36" s="1"/>
  <c r="O87" i="36" s="1"/>
  <c r="O52" i="36"/>
  <c r="O66" i="36" s="1"/>
  <c r="O67" i="36" s="1"/>
  <c r="Q12" i="40"/>
  <c r="P14" i="40"/>
  <c r="P17" i="40" s="1"/>
  <c r="P38" i="40" s="1"/>
  <c r="Q12" i="38"/>
  <c r="P14" i="38"/>
  <c r="P17" i="38" s="1"/>
  <c r="P52" i="37"/>
  <c r="Q34" i="39"/>
  <c r="Q26" i="36"/>
  <c r="P48" i="36"/>
  <c r="P29" i="36"/>
  <c r="P37" i="36" s="1"/>
  <c r="P38" i="36" s="1"/>
  <c r="D78" i="38"/>
  <c r="W25" i="40"/>
  <c r="V29" i="40"/>
  <c r="X48" i="40"/>
  <c r="D26" i="40"/>
  <c r="R9" i="40"/>
  <c r="S6" i="40"/>
  <c r="S79" i="40"/>
  <c r="T75" i="40"/>
  <c r="S81" i="40"/>
  <c r="Q83" i="40"/>
  <c r="Q84" i="40" s="1"/>
  <c r="Q87" i="40" s="1"/>
  <c r="Q57" i="40"/>
  <c r="Q66" i="40" s="1"/>
  <c r="S52" i="40"/>
  <c r="T47" i="40"/>
  <c r="T54" i="40"/>
  <c r="R56" i="40"/>
  <c r="S33" i="40"/>
  <c r="S11" i="40"/>
  <c r="T31" i="40"/>
  <c r="O87" i="39"/>
  <c r="M90" i="39"/>
  <c r="R14" i="39"/>
  <c r="R17" i="39" s="1"/>
  <c r="S11" i="39"/>
  <c r="S25" i="39"/>
  <c r="Q48" i="39"/>
  <c r="R26" i="39"/>
  <c r="R29" i="39" s="1"/>
  <c r="N40" i="39"/>
  <c r="S9" i="39"/>
  <c r="T6" i="39"/>
  <c r="M69" i="39"/>
  <c r="S81" i="39"/>
  <c r="Q29" i="39"/>
  <c r="T75" i="39"/>
  <c r="P76" i="39"/>
  <c r="P79" i="39" s="1"/>
  <c r="P52" i="39"/>
  <c r="Q55" i="39"/>
  <c r="R32" i="39"/>
  <c r="V47" i="39"/>
  <c r="P82" i="39"/>
  <c r="P84" i="39" s="1"/>
  <c r="P57" i="39"/>
  <c r="S31" i="39"/>
  <c r="Q56" i="39"/>
  <c r="Q83" i="39" s="1"/>
  <c r="R33" i="39"/>
  <c r="V50" i="39"/>
  <c r="V78" i="39" s="1"/>
  <c r="U54" i="39"/>
  <c r="O66" i="39"/>
  <c r="O67" i="39" s="1"/>
  <c r="R49" i="39"/>
  <c r="R77" i="39" s="1"/>
  <c r="S27" i="39"/>
  <c r="P37" i="38"/>
  <c r="Q48" i="38"/>
  <c r="R26" i="38"/>
  <c r="Q29" i="38"/>
  <c r="T31" i="38"/>
  <c r="M69" i="38"/>
  <c r="O66" i="38"/>
  <c r="O67" i="38" s="1"/>
  <c r="U11" i="38"/>
  <c r="P82" i="38"/>
  <c r="P84" i="38" s="1"/>
  <c r="P57" i="38"/>
  <c r="O87" i="38"/>
  <c r="M90" i="38"/>
  <c r="U25" i="38"/>
  <c r="Q49" i="38"/>
  <c r="Q77" i="38" s="1"/>
  <c r="R27" i="38"/>
  <c r="N40" i="38"/>
  <c r="P76" i="38"/>
  <c r="P79" i="38" s="1"/>
  <c r="P52" i="38"/>
  <c r="R32" i="38"/>
  <c r="Q55" i="38"/>
  <c r="Q34" i="38"/>
  <c r="U6" i="38"/>
  <c r="S81" i="38"/>
  <c r="U75" i="38"/>
  <c r="S54" i="38"/>
  <c r="S33" i="38"/>
  <c r="R56" i="38"/>
  <c r="R83" i="38" s="1"/>
  <c r="S47" i="38"/>
  <c r="R7" i="38"/>
  <c r="Q9" i="38"/>
  <c r="O66" i="37"/>
  <c r="O67" i="37" s="1"/>
  <c r="O87" i="37"/>
  <c r="O88" i="37" s="1"/>
  <c r="S14" i="37"/>
  <c r="T11" i="37"/>
  <c r="S81" i="37"/>
  <c r="T31" i="37"/>
  <c r="M69" i="37"/>
  <c r="P82" i="37"/>
  <c r="P84" i="37" s="1"/>
  <c r="P57" i="37"/>
  <c r="R26" i="37"/>
  <c r="Q48" i="37"/>
  <c r="Q29" i="37"/>
  <c r="Q49" i="37"/>
  <c r="Q77" i="37" s="1"/>
  <c r="R27" i="37"/>
  <c r="T47" i="37"/>
  <c r="T25" i="37"/>
  <c r="S54" i="37"/>
  <c r="S56" i="37"/>
  <c r="S83" i="37" s="1"/>
  <c r="T33" i="37"/>
  <c r="R32" i="37"/>
  <c r="Q55" i="37"/>
  <c r="Q34" i="37"/>
  <c r="S75" i="37"/>
  <c r="R7" i="37"/>
  <c r="Q9" i="37"/>
  <c r="Q17" i="37" s="1"/>
  <c r="N40" i="37"/>
  <c r="T6" i="37"/>
  <c r="P76" i="37"/>
  <c r="P79" i="37" s="1"/>
  <c r="R33" i="36"/>
  <c r="Q56" i="36"/>
  <c r="Q83" i="36" s="1"/>
  <c r="S54" i="36"/>
  <c r="S81" i="36"/>
  <c r="P82" i="36"/>
  <c r="P84" i="36" s="1"/>
  <c r="P57" i="36"/>
  <c r="U31" i="36"/>
  <c r="Q55" i="36"/>
  <c r="R32" i="36"/>
  <c r="Q34" i="36"/>
  <c r="T75" i="36"/>
  <c r="R14" i="36"/>
  <c r="S11" i="36"/>
  <c r="S47" i="36"/>
  <c r="R49" i="36"/>
  <c r="R77" i="36" s="1"/>
  <c r="S27" i="36"/>
  <c r="R9" i="36"/>
  <c r="S6" i="36"/>
  <c r="T25" i="36"/>
  <c r="Q17" i="36"/>
  <c r="O19" i="33"/>
  <c r="P18" i="33"/>
  <c r="O87" i="35"/>
  <c r="T31" i="35"/>
  <c r="P37" i="35"/>
  <c r="P38" i="35" s="1"/>
  <c r="P39" i="35" s="1"/>
  <c r="Q48" i="35"/>
  <c r="R26" i="35"/>
  <c r="Q29" i="35"/>
  <c r="Q56" i="35"/>
  <c r="Q83" i="35" s="1"/>
  <c r="R33" i="35"/>
  <c r="U25" i="35"/>
  <c r="P82" i="35"/>
  <c r="P84" i="35" s="1"/>
  <c r="P57" i="35"/>
  <c r="S75" i="35"/>
  <c r="S81" i="35"/>
  <c r="S9" i="35"/>
  <c r="T6" i="35"/>
  <c r="S47" i="35"/>
  <c r="R14" i="35"/>
  <c r="R17" i="35" s="1"/>
  <c r="S11" i="35"/>
  <c r="Q55" i="35"/>
  <c r="R32" i="35"/>
  <c r="Q34" i="35"/>
  <c r="S54" i="35"/>
  <c r="P76" i="35"/>
  <c r="O86" i="33"/>
  <c r="O88" i="33" s="1"/>
  <c r="O91" i="33" s="1"/>
  <c r="O60" i="33"/>
  <c r="O69" i="33" s="1"/>
  <c r="O70" i="33" s="1"/>
  <c r="Q50" i="33"/>
  <c r="Q79" i="33" s="1"/>
  <c r="Q83" i="33" s="1"/>
  <c r="R27" i="33"/>
  <c r="Q59" i="33"/>
  <c r="Q87" i="33" s="1"/>
  <c r="R35" i="33"/>
  <c r="P58" i="33"/>
  <c r="Q34" i="33"/>
  <c r="P36" i="33"/>
  <c r="P39" i="33" s="1"/>
  <c r="P40" i="33" s="1"/>
  <c r="P41" i="33" s="1"/>
  <c r="P79" i="33"/>
  <c r="P83" i="33" s="1"/>
  <c r="P55" i="33"/>
  <c r="S9" i="33"/>
  <c r="T6" i="33"/>
  <c r="R14" i="33"/>
  <c r="R17" i="33" s="1"/>
  <c r="S11" i="33"/>
  <c r="T78" i="33"/>
  <c r="T85" i="33"/>
  <c r="T26" i="33"/>
  <c r="U49" i="33"/>
  <c r="T33" i="33"/>
  <c r="R51" i="33"/>
  <c r="R80" i="33" s="1"/>
  <c r="S28" i="33"/>
  <c r="S57" i="33"/>
  <c r="K68" i="19"/>
  <c r="J68" i="19"/>
  <c r="S56" i="43" l="1"/>
  <c r="S83" i="43" s="1"/>
  <c r="S84" i="43" s="1"/>
  <c r="T33" i="43"/>
  <c r="S82" i="42"/>
  <c r="S84" i="42" s="1"/>
  <c r="S57" i="42"/>
  <c r="V26" i="42"/>
  <c r="U48" i="42"/>
  <c r="U76" i="42" s="1"/>
  <c r="U32" i="42"/>
  <c r="T55" i="42"/>
  <c r="T34" i="42"/>
  <c r="C155" i="32"/>
  <c r="C156" i="32"/>
  <c r="K146" i="32"/>
  <c r="P67" i="40"/>
  <c r="O130" i="32"/>
  <c r="I130" i="32"/>
  <c r="O68" i="39"/>
  <c r="Q37" i="39"/>
  <c r="Q38" i="39" s="1"/>
  <c r="Q39" i="39" s="1"/>
  <c r="K106" i="32"/>
  <c r="C114" i="32"/>
  <c r="C115" i="32"/>
  <c r="P38" i="38"/>
  <c r="P39" i="38" s="1"/>
  <c r="C118" i="4"/>
  <c r="K85" i="32"/>
  <c r="C94" i="32"/>
  <c r="C93" i="32"/>
  <c r="F90" i="32"/>
  <c r="L90" i="32"/>
  <c r="O89" i="37"/>
  <c r="N90" i="37"/>
  <c r="C94" i="4"/>
  <c r="F71" i="32"/>
  <c r="L71" i="32"/>
  <c r="K66" i="32"/>
  <c r="C75" i="32"/>
  <c r="C74" i="32"/>
  <c r="O68" i="36"/>
  <c r="P39" i="36"/>
  <c r="F52" i="32"/>
  <c r="L52" i="32"/>
  <c r="K47" i="32"/>
  <c r="K48" i="32" s="1"/>
  <c r="C55" i="32"/>
  <c r="C56" i="32"/>
  <c r="C43" i="4"/>
  <c r="O68" i="35"/>
  <c r="P68" i="35" s="1"/>
  <c r="C44" i="4"/>
  <c r="C41" i="4"/>
  <c r="C35" i="32"/>
  <c r="O32" i="32" s="1"/>
  <c r="C36" i="32"/>
  <c r="C38" i="32"/>
  <c r="C37" i="32"/>
  <c r="J28" i="32"/>
  <c r="K28" i="32" s="1"/>
  <c r="C33" i="32"/>
  <c r="C34" i="32"/>
  <c r="K5" i="32"/>
  <c r="C18" i="4"/>
  <c r="C17" i="4"/>
  <c r="C14" i="32"/>
  <c r="C13" i="32"/>
  <c r="C15" i="4"/>
  <c r="C16" i="4"/>
  <c r="S57" i="43"/>
  <c r="S49" i="43"/>
  <c r="S77" i="43" s="1"/>
  <c r="T27" i="43"/>
  <c r="V25" i="43"/>
  <c r="W47" i="43"/>
  <c r="X31" i="43"/>
  <c r="V75" i="43"/>
  <c r="R52" i="43"/>
  <c r="R66" i="43" s="1"/>
  <c r="U6" i="43"/>
  <c r="T9" i="43"/>
  <c r="T17" i="43" s="1"/>
  <c r="S76" i="43"/>
  <c r="S52" i="43"/>
  <c r="S66" i="43" s="1"/>
  <c r="T55" i="43"/>
  <c r="T82" i="43" s="1"/>
  <c r="U32" i="43"/>
  <c r="U81" i="43"/>
  <c r="S29" i="43"/>
  <c r="S37" i="43" s="1"/>
  <c r="T48" i="43"/>
  <c r="U26" i="43"/>
  <c r="U14" i="43"/>
  <c r="V11" i="43"/>
  <c r="R79" i="43"/>
  <c r="R87" i="43" s="1"/>
  <c r="U54" i="43"/>
  <c r="S77" i="42"/>
  <c r="S79" i="42" s="1"/>
  <c r="S87" i="42" s="1"/>
  <c r="S52" i="42"/>
  <c r="S66" i="42" s="1"/>
  <c r="T49" i="42"/>
  <c r="U81" i="42"/>
  <c r="W47" i="42"/>
  <c r="W31" i="42"/>
  <c r="U11" i="42"/>
  <c r="T14" i="42"/>
  <c r="T17" i="42" s="1"/>
  <c r="W6" i="42"/>
  <c r="V9" i="42"/>
  <c r="W75" i="42"/>
  <c r="T29" i="42"/>
  <c r="T37" i="42" s="1"/>
  <c r="U25" i="42"/>
  <c r="V54" i="42"/>
  <c r="V33" i="42"/>
  <c r="U56" i="42"/>
  <c r="U83" i="42" s="1"/>
  <c r="S57" i="41"/>
  <c r="P79" i="35"/>
  <c r="P87" i="35" s="1"/>
  <c r="T26" i="41"/>
  <c r="T29" i="41" s="1"/>
  <c r="S48" i="41"/>
  <c r="V55" i="41"/>
  <c r="V82" i="41" s="1"/>
  <c r="R7" i="41"/>
  <c r="Q9" i="41"/>
  <c r="Q17" i="41" s="1"/>
  <c r="R76" i="41"/>
  <c r="R79" i="41" s="1"/>
  <c r="R87" i="41" s="1"/>
  <c r="R52" i="41"/>
  <c r="R66" i="41" s="1"/>
  <c r="S29" i="41"/>
  <c r="S37" i="41" s="1"/>
  <c r="V81" i="41"/>
  <c r="U47" i="41"/>
  <c r="U54" i="41"/>
  <c r="V75" i="41"/>
  <c r="U49" i="41"/>
  <c r="U77" i="41" s="1"/>
  <c r="S14" i="41"/>
  <c r="X11" i="41"/>
  <c r="T56" i="41"/>
  <c r="T83" i="41" s="1"/>
  <c r="T84" i="41" s="1"/>
  <c r="U33" i="41"/>
  <c r="U25" i="41"/>
  <c r="U6" i="41"/>
  <c r="T34" i="41"/>
  <c r="U31" i="41"/>
  <c r="Q49" i="35"/>
  <c r="Q77" i="35" s="1"/>
  <c r="R27" i="35"/>
  <c r="R29" i="35" s="1"/>
  <c r="P52" i="35"/>
  <c r="P66" i="35" s="1"/>
  <c r="P67" i="35" s="1"/>
  <c r="P66" i="38"/>
  <c r="P67" i="38" s="1"/>
  <c r="P68" i="38" s="1"/>
  <c r="P87" i="39"/>
  <c r="Q52" i="37"/>
  <c r="P87" i="38"/>
  <c r="P76" i="36"/>
  <c r="P79" i="36" s="1"/>
  <c r="P87" i="36" s="1"/>
  <c r="P52" i="36"/>
  <c r="P66" i="36" s="1"/>
  <c r="P67" i="36" s="1"/>
  <c r="R12" i="38"/>
  <c r="Q14" i="38"/>
  <c r="Q17" i="38" s="1"/>
  <c r="Q29" i="36"/>
  <c r="Q37" i="36" s="1"/>
  <c r="Q38" i="36" s="1"/>
  <c r="Q39" i="36" s="1"/>
  <c r="Q48" i="36"/>
  <c r="R26" i="36"/>
  <c r="R12" i="40"/>
  <c r="Q14" i="40"/>
  <c r="Q17" i="40" s="1"/>
  <c r="Q38" i="40" s="1"/>
  <c r="R17" i="36"/>
  <c r="S56" i="40"/>
  <c r="T33" i="40"/>
  <c r="T34" i="40" s="1"/>
  <c r="T37" i="40" s="1"/>
  <c r="T79" i="40"/>
  <c r="U75" i="40"/>
  <c r="X76" i="40"/>
  <c r="D76" i="40" s="1"/>
  <c r="D48" i="40"/>
  <c r="T11" i="40"/>
  <c r="T81" i="40"/>
  <c r="T6" i="40"/>
  <c r="S9" i="40"/>
  <c r="U31" i="40"/>
  <c r="T52" i="40"/>
  <c r="U47" i="40"/>
  <c r="S34" i="40"/>
  <c r="S37" i="40" s="1"/>
  <c r="R83" i="40"/>
  <c r="R84" i="40" s="1"/>
  <c r="R87" i="40" s="1"/>
  <c r="R57" i="40"/>
  <c r="R66" i="40" s="1"/>
  <c r="U54" i="40"/>
  <c r="X25" i="40"/>
  <c r="X29" i="40" s="1"/>
  <c r="W29" i="40"/>
  <c r="S49" i="39"/>
  <c r="S77" i="39" s="1"/>
  <c r="T27" i="39"/>
  <c r="R55" i="39"/>
  <c r="S32" i="39"/>
  <c r="Q76" i="39"/>
  <c r="Q79" i="39" s="1"/>
  <c r="Q52" i="39"/>
  <c r="T31" i="39"/>
  <c r="T25" i="39"/>
  <c r="W50" i="39"/>
  <c r="W78" i="39" s="1"/>
  <c r="R34" i="39"/>
  <c r="R37" i="39" s="1"/>
  <c r="R38" i="39" s="1"/>
  <c r="N90" i="39"/>
  <c r="U75" i="39"/>
  <c r="W47" i="39"/>
  <c r="Q82" i="39"/>
  <c r="Q84" i="39" s="1"/>
  <c r="Q57" i="39"/>
  <c r="N69" i="39"/>
  <c r="V54" i="39"/>
  <c r="R56" i="39"/>
  <c r="R83" i="39" s="1"/>
  <c r="S33" i="39"/>
  <c r="P66" i="39"/>
  <c r="P67" i="39" s="1"/>
  <c r="T81" i="39"/>
  <c r="U6" i="39"/>
  <c r="T9" i="39"/>
  <c r="S26" i="39"/>
  <c r="R48" i="39"/>
  <c r="T11" i="39"/>
  <c r="S14" i="39"/>
  <c r="S17" i="39" s="1"/>
  <c r="S7" i="38"/>
  <c r="R9" i="38"/>
  <c r="V6" i="38"/>
  <c r="R49" i="38"/>
  <c r="R77" i="38" s="1"/>
  <c r="S27" i="38"/>
  <c r="N69" i="38"/>
  <c r="T47" i="38"/>
  <c r="T54" i="38"/>
  <c r="T81" i="38"/>
  <c r="Q37" i="38"/>
  <c r="N90" i="38"/>
  <c r="V11" i="38"/>
  <c r="R48" i="38"/>
  <c r="S26" i="38"/>
  <c r="R29" i="38"/>
  <c r="S56" i="38"/>
  <c r="S83" i="38" s="1"/>
  <c r="T33" i="38"/>
  <c r="R55" i="38"/>
  <c r="S32" i="38"/>
  <c r="R34" i="38"/>
  <c r="V75" i="38"/>
  <c r="Q82" i="38"/>
  <c r="Q84" i="38" s="1"/>
  <c r="Q57" i="38"/>
  <c r="V25" i="38"/>
  <c r="U31" i="38"/>
  <c r="Q76" i="38"/>
  <c r="Q79" i="38" s="1"/>
  <c r="Q52" i="38"/>
  <c r="P66" i="37"/>
  <c r="P67" i="37" s="1"/>
  <c r="P68" i="37" s="1"/>
  <c r="P87" i="37"/>
  <c r="P88" i="37" s="1"/>
  <c r="S7" i="37"/>
  <c r="R9" i="37"/>
  <c r="R17" i="37" s="1"/>
  <c r="U25" i="37"/>
  <c r="T75" i="37"/>
  <c r="Q76" i="37"/>
  <c r="Q79" i="37" s="1"/>
  <c r="N69" i="37"/>
  <c r="T81" i="37"/>
  <c r="T14" i="37"/>
  <c r="U11" i="37"/>
  <c r="Q82" i="37"/>
  <c r="Q84" i="37" s="1"/>
  <c r="Q57" i="37"/>
  <c r="U31" i="37"/>
  <c r="R55" i="37"/>
  <c r="S32" i="37"/>
  <c r="R34" i="37"/>
  <c r="T54" i="37"/>
  <c r="U47" i="37"/>
  <c r="U6" i="37"/>
  <c r="Q37" i="37"/>
  <c r="T56" i="37"/>
  <c r="T83" i="37" s="1"/>
  <c r="U33" i="37"/>
  <c r="R49" i="37"/>
  <c r="R77" i="37" s="1"/>
  <c r="S27" i="37"/>
  <c r="R48" i="37"/>
  <c r="S26" i="37"/>
  <c r="R29" i="37"/>
  <c r="S33" i="36"/>
  <c r="R56" i="36"/>
  <c r="R83" i="36" s="1"/>
  <c r="U25" i="36"/>
  <c r="T81" i="36"/>
  <c r="S9" i="36"/>
  <c r="T6" i="36"/>
  <c r="T47" i="36"/>
  <c r="R55" i="36"/>
  <c r="S32" i="36"/>
  <c r="R34" i="36"/>
  <c r="T54" i="36"/>
  <c r="V31" i="36"/>
  <c r="S49" i="36"/>
  <c r="S77" i="36" s="1"/>
  <c r="T27" i="36"/>
  <c r="S14" i="36"/>
  <c r="T11" i="36"/>
  <c r="U75" i="36"/>
  <c r="Q82" i="36"/>
  <c r="Q84" i="36" s="1"/>
  <c r="Q57" i="36"/>
  <c r="Q18" i="33"/>
  <c r="P19" i="33"/>
  <c r="Q37" i="35"/>
  <c r="Q38" i="35" s="1"/>
  <c r="Q39" i="35" s="1"/>
  <c r="S14" i="35"/>
  <c r="S17" i="35" s="1"/>
  <c r="T11" i="35"/>
  <c r="R56" i="35"/>
  <c r="R83" i="35" s="1"/>
  <c r="S33" i="35"/>
  <c r="V25" i="35"/>
  <c r="T81" i="35"/>
  <c r="T54" i="35"/>
  <c r="T9" i="35"/>
  <c r="U6" i="35"/>
  <c r="T75" i="35"/>
  <c r="Q76" i="35"/>
  <c r="R55" i="35"/>
  <c r="S32" i="35"/>
  <c r="R34" i="35"/>
  <c r="Q82" i="35"/>
  <c r="Q84" i="35" s="1"/>
  <c r="Q57" i="35"/>
  <c r="T47" i="35"/>
  <c r="R48" i="35"/>
  <c r="S26" i="35"/>
  <c r="U31" i="35"/>
  <c r="Q55" i="33"/>
  <c r="P86" i="33"/>
  <c r="P88" i="33" s="1"/>
  <c r="P91" i="33" s="1"/>
  <c r="P60" i="33"/>
  <c r="P69" i="33" s="1"/>
  <c r="P70" i="33" s="1"/>
  <c r="S35" i="33"/>
  <c r="R59" i="33"/>
  <c r="R87" i="33" s="1"/>
  <c r="R34" i="33"/>
  <c r="Q58" i="33"/>
  <c r="Q36" i="33"/>
  <c r="Q39" i="33" s="1"/>
  <c r="Q40" i="33" s="1"/>
  <c r="Q41" i="33" s="1"/>
  <c r="R31" i="33"/>
  <c r="R50" i="33"/>
  <c r="R79" i="33" s="1"/>
  <c r="R83" i="33" s="1"/>
  <c r="S27" i="33"/>
  <c r="S31" i="33" s="1"/>
  <c r="U26" i="33"/>
  <c r="V49" i="33"/>
  <c r="T11" i="33"/>
  <c r="S14" i="33"/>
  <c r="S17" i="33" s="1"/>
  <c r="U85" i="33"/>
  <c r="T57" i="33"/>
  <c r="S51" i="33"/>
  <c r="S80" i="33" s="1"/>
  <c r="T28" i="33"/>
  <c r="U33" i="33"/>
  <c r="U78" i="33"/>
  <c r="T9" i="33"/>
  <c r="U6" i="33"/>
  <c r="U33" i="43" l="1"/>
  <c r="T56" i="43"/>
  <c r="T34" i="43"/>
  <c r="S79" i="43"/>
  <c r="S87" i="43" s="1"/>
  <c r="W26" i="42"/>
  <c r="V48" i="42"/>
  <c r="V76" i="42" s="1"/>
  <c r="T82" i="42"/>
  <c r="T84" i="42" s="1"/>
  <c r="T57" i="42"/>
  <c r="V32" i="42"/>
  <c r="U55" i="42"/>
  <c r="U34" i="42"/>
  <c r="Q67" i="40"/>
  <c r="R39" i="39"/>
  <c r="P68" i="39"/>
  <c r="Q66" i="39"/>
  <c r="Q67" i="39" s="1"/>
  <c r="O111" i="32"/>
  <c r="I111" i="32"/>
  <c r="C117" i="32"/>
  <c r="C116" i="32"/>
  <c r="K107" i="32"/>
  <c r="Q38" i="38"/>
  <c r="Q39" i="38" s="1"/>
  <c r="O90" i="32"/>
  <c r="I90" i="32"/>
  <c r="C95" i="32"/>
  <c r="C96" i="32"/>
  <c r="K86" i="32"/>
  <c r="P89" i="37"/>
  <c r="C77" i="32"/>
  <c r="C76" i="32"/>
  <c r="K67" i="32"/>
  <c r="I71" i="32"/>
  <c r="O71" i="32"/>
  <c r="P68" i="36"/>
  <c r="C57" i="32"/>
  <c r="C58" i="32"/>
  <c r="I52" i="32"/>
  <c r="O52" i="32"/>
  <c r="I32" i="32"/>
  <c r="F32" i="32"/>
  <c r="L32" i="32"/>
  <c r="K7" i="32"/>
  <c r="C16" i="32"/>
  <c r="C15" i="32"/>
  <c r="F12" i="32"/>
  <c r="L12" i="32"/>
  <c r="V81" i="43"/>
  <c r="W75" i="43"/>
  <c r="X47" i="43"/>
  <c r="T49" i="43"/>
  <c r="T77" i="43" s="1"/>
  <c r="U27" i="43"/>
  <c r="T29" i="43"/>
  <c r="T37" i="43" s="1"/>
  <c r="U48" i="43"/>
  <c r="V26" i="43"/>
  <c r="V6" i="43"/>
  <c r="U9" i="43"/>
  <c r="U17" i="43" s="1"/>
  <c r="W25" i="43"/>
  <c r="W11" i="43"/>
  <c r="V14" i="43"/>
  <c r="U55" i="43"/>
  <c r="U82" i="43" s="1"/>
  <c r="V32" i="43"/>
  <c r="U34" i="43"/>
  <c r="V54" i="43"/>
  <c r="T76" i="43"/>
  <c r="T77" i="42"/>
  <c r="T79" i="42" s="1"/>
  <c r="T52" i="42"/>
  <c r="U49" i="42"/>
  <c r="X75" i="42"/>
  <c r="X6" i="42"/>
  <c r="X9" i="42" s="1"/>
  <c r="W9" i="42"/>
  <c r="U29" i="42"/>
  <c r="V25" i="42"/>
  <c r="U14" i="42"/>
  <c r="U17" i="42" s="1"/>
  <c r="V11" i="42"/>
  <c r="X47" i="42"/>
  <c r="V56" i="42"/>
  <c r="V83" i="42" s="1"/>
  <c r="W33" i="42"/>
  <c r="V34" i="42"/>
  <c r="V81" i="42"/>
  <c r="W54" i="42"/>
  <c r="X31" i="42"/>
  <c r="Q79" i="35"/>
  <c r="Q87" i="35" s="1"/>
  <c r="T57" i="41"/>
  <c r="S7" i="41"/>
  <c r="R9" i="41"/>
  <c r="R17" i="41" s="1"/>
  <c r="S76" i="41"/>
  <c r="S79" i="41" s="1"/>
  <c r="S87" i="41" s="1"/>
  <c r="S52" i="41"/>
  <c r="S66" i="41" s="1"/>
  <c r="T48" i="41"/>
  <c r="U26" i="41"/>
  <c r="U29" i="41" s="1"/>
  <c r="Q52" i="35"/>
  <c r="Q66" i="35" s="1"/>
  <c r="Q67" i="35" s="1"/>
  <c r="Q68" i="35" s="1"/>
  <c r="W55" i="41"/>
  <c r="W82" i="41" s="1"/>
  <c r="X55" i="41"/>
  <c r="X82" i="41" s="1"/>
  <c r="W81" i="41"/>
  <c r="U34" i="41"/>
  <c r="V31" i="41"/>
  <c r="U56" i="41"/>
  <c r="U83" i="41" s="1"/>
  <c r="U84" i="41" s="1"/>
  <c r="V33" i="41"/>
  <c r="W75" i="41"/>
  <c r="V54" i="41"/>
  <c r="T37" i="41"/>
  <c r="V6" i="41"/>
  <c r="V47" i="41"/>
  <c r="V49" i="41"/>
  <c r="V77" i="41" s="1"/>
  <c r="V25" i="41"/>
  <c r="T14" i="41"/>
  <c r="S27" i="35"/>
  <c r="S29" i="35" s="1"/>
  <c r="R49" i="35"/>
  <c r="R77" i="35" s="1"/>
  <c r="R52" i="37"/>
  <c r="Q87" i="39"/>
  <c r="R48" i="36"/>
  <c r="R29" i="36"/>
  <c r="R37" i="36" s="1"/>
  <c r="R38" i="36" s="1"/>
  <c r="R39" i="36" s="1"/>
  <c r="S26" i="36"/>
  <c r="S12" i="38"/>
  <c r="R14" i="38"/>
  <c r="R17" i="38" s="1"/>
  <c r="D29" i="40"/>
  <c r="S12" i="40"/>
  <c r="R14" i="40"/>
  <c r="R17" i="40" s="1"/>
  <c r="R38" i="40" s="1"/>
  <c r="Q76" i="36"/>
  <c r="Q79" i="36" s="1"/>
  <c r="Q87" i="36" s="1"/>
  <c r="Q52" i="36"/>
  <c r="Q66" i="36" s="1"/>
  <c r="Q67" i="36" s="1"/>
  <c r="U81" i="40"/>
  <c r="V75" i="40"/>
  <c r="U79" i="40"/>
  <c r="V31" i="40"/>
  <c r="U52" i="40"/>
  <c r="V47" i="40"/>
  <c r="T56" i="40"/>
  <c r="U33" i="40"/>
  <c r="V54" i="40"/>
  <c r="U6" i="40"/>
  <c r="T9" i="40"/>
  <c r="U11" i="40"/>
  <c r="S83" i="40"/>
  <c r="S84" i="40" s="1"/>
  <c r="S87" i="40" s="1"/>
  <c r="S57" i="40"/>
  <c r="S66" i="40" s="1"/>
  <c r="S34" i="39"/>
  <c r="S48" i="39"/>
  <c r="T26" i="39"/>
  <c r="V75" i="39"/>
  <c r="S29" i="39"/>
  <c r="U31" i="39"/>
  <c r="X50" i="39"/>
  <c r="D28" i="39"/>
  <c r="U27" i="39"/>
  <c r="T49" i="39"/>
  <c r="T77" i="39" s="1"/>
  <c r="R76" i="39"/>
  <c r="R79" i="39" s="1"/>
  <c r="R52" i="39"/>
  <c r="U81" i="39"/>
  <c r="U25" i="39"/>
  <c r="S55" i="39"/>
  <c r="T32" i="39"/>
  <c r="W54" i="39"/>
  <c r="R82" i="39"/>
  <c r="R84" i="39" s="1"/>
  <c r="R57" i="39"/>
  <c r="U11" i="39"/>
  <c r="T14" i="39"/>
  <c r="T17" i="39" s="1"/>
  <c r="V6" i="39"/>
  <c r="U9" i="39"/>
  <c r="S56" i="39"/>
  <c r="S83" i="39" s="1"/>
  <c r="T33" i="39"/>
  <c r="X47" i="39"/>
  <c r="R37" i="38"/>
  <c r="Q87" i="38"/>
  <c r="T56" i="38"/>
  <c r="T83" i="38" s="1"/>
  <c r="U33" i="38"/>
  <c r="W6" i="38"/>
  <c r="W25" i="38"/>
  <c r="V31" i="38"/>
  <c r="U47" i="38"/>
  <c r="R76" i="38"/>
  <c r="R79" i="38" s="1"/>
  <c r="R52" i="38"/>
  <c r="U54" i="38"/>
  <c r="W75" i="38"/>
  <c r="S55" i="38"/>
  <c r="T32" i="38"/>
  <c r="S34" i="38"/>
  <c r="W11" i="38"/>
  <c r="U81" i="38"/>
  <c r="S49" i="38"/>
  <c r="S77" i="38" s="1"/>
  <c r="T27" i="38"/>
  <c r="Q66" i="38"/>
  <c r="Q67" i="38" s="1"/>
  <c r="Q68" i="38" s="1"/>
  <c r="R82" i="38"/>
  <c r="R84" i="38" s="1"/>
  <c r="R57" i="38"/>
  <c r="S48" i="38"/>
  <c r="T26" i="38"/>
  <c r="S29" i="38"/>
  <c r="T7" i="38"/>
  <c r="S9" i="38"/>
  <c r="Q66" i="37"/>
  <c r="Q67" i="37" s="1"/>
  <c r="Q68" i="37" s="1"/>
  <c r="Q87" i="37"/>
  <c r="Q88" i="37" s="1"/>
  <c r="V6" i="37"/>
  <c r="V25" i="37"/>
  <c r="S48" i="37"/>
  <c r="T26" i="37"/>
  <c r="S29" i="37"/>
  <c r="V33" i="37"/>
  <c r="U56" i="37"/>
  <c r="U83" i="37" s="1"/>
  <c r="V47" i="37"/>
  <c r="S55" i="37"/>
  <c r="T32" i="37"/>
  <c r="S34" i="37"/>
  <c r="V31" i="37"/>
  <c r="V11" i="37"/>
  <c r="U14" i="37"/>
  <c r="U75" i="37"/>
  <c r="S49" i="37"/>
  <c r="S77" i="37" s="1"/>
  <c r="T27" i="37"/>
  <c r="U54" i="37"/>
  <c r="U81" i="37"/>
  <c r="R37" i="37"/>
  <c r="R76" i="37"/>
  <c r="R79" i="37" s="1"/>
  <c r="R82" i="37"/>
  <c r="R84" i="37" s="1"/>
  <c r="R57" i="37"/>
  <c r="T7" i="37"/>
  <c r="S9" i="37"/>
  <c r="S17" i="37" s="1"/>
  <c r="T33" i="36"/>
  <c r="S56" i="36"/>
  <c r="S83" i="36" s="1"/>
  <c r="V75" i="36"/>
  <c r="T9" i="36"/>
  <c r="U6" i="36"/>
  <c r="W31" i="36"/>
  <c r="U11" i="36"/>
  <c r="T14" i="36"/>
  <c r="S55" i="36"/>
  <c r="T32" i="36"/>
  <c r="S34" i="36"/>
  <c r="U81" i="36"/>
  <c r="T49" i="36"/>
  <c r="T77" i="36" s="1"/>
  <c r="U27" i="36"/>
  <c r="S17" i="36"/>
  <c r="U54" i="36"/>
  <c r="R82" i="36"/>
  <c r="R84" i="36" s="1"/>
  <c r="R57" i="36"/>
  <c r="U47" i="36"/>
  <c r="V25" i="36"/>
  <c r="R18" i="33"/>
  <c r="Q19" i="33"/>
  <c r="R82" i="35"/>
  <c r="R84" i="35" s="1"/>
  <c r="R57" i="35"/>
  <c r="U81" i="35"/>
  <c r="R37" i="35"/>
  <c r="R38" i="35" s="1"/>
  <c r="R39" i="35" s="1"/>
  <c r="R76" i="35"/>
  <c r="T33" i="35"/>
  <c r="S56" i="35"/>
  <c r="S83" i="35" s="1"/>
  <c r="V31" i="35"/>
  <c r="V6" i="35"/>
  <c r="U9" i="35"/>
  <c r="U47" i="35"/>
  <c r="W25" i="35"/>
  <c r="U11" i="35"/>
  <c r="T14" i="35"/>
  <c r="T17" i="35" s="1"/>
  <c r="S48" i="35"/>
  <c r="T26" i="35"/>
  <c r="S55" i="35"/>
  <c r="T32" i="35"/>
  <c r="S34" i="35"/>
  <c r="U75" i="35"/>
  <c r="U54" i="35"/>
  <c r="T27" i="33"/>
  <c r="S50" i="33"/>
  <c r="S79" i="33" s="1"/>
  <c r="S83" i="33" s="1"/>
  <c r="Q86" i="33"/>
  <c r="Q88" i="33" s="1"/>
  <c r="Q91" i="33" s="1"/>
  <c r="Q60" i="33"/>
  <c r="Q69" i="33" s="1"/>
  <c r="Q70" i="33" s="1"/>
  <c r="S59" i="33"/>
  <c r="S87" i="33" s="1"/>
  <c r="T35" i="33"/>
  <c r="S34" i="33"/>
  <c r="R58" i="33"/>
  <c r="R36" i="33"/>
  <c r="R39" i="33" s="1"/>
  <c r="R40" i="33" s="1"/>
  <c r="R41" i="33" s="1"/>
  <c r="R55" i="33"/>
  <c r="V26" i="33"/>
  <c r="U11" i="33"/>
  <c r="T14" i="33"/>
  <c r="T17" i="33" s="1"/>
  <c r="V78" i="33"/>
  <c r="U57" i="33"/>
  <c r="U9" i="33"/>
  <c r="V6" i="33"/>
  <c r="V33" i="33"/>
  <c r="T51" i="33"/>
  <c r="T80" i="33" s="1"/>
  <c r="U28" i="33"/>
  <c r="V85" i="33"/>
  <c r="W49" i="33"/>
  <c r="C31" i="27"/>
  <c r="D31" i="27"/>
  <c r="E31" i="27"/>
  <c r="F31" i="27"/>
  <c r="D200" i="28"/>
  <c r="C200" i="28"/>
  <c r="B200" i="28"/>
  <c r="B54" i="28"/>
  <c r="C52" i="28"/>
  <c r="C56" i="28"/>
  <c r="C17" i="3"/>
  <c r="B17" i="3"/>
  <c r="T83" i="43" l="1"/>
  <c r="T84" i="43" s="1"/>
  <c r="T57" i="43"/>
  <c r="V33" i="43"/>
  <c r="U56" i="43"/>
  <c r="U83" i="43" s="1"/>
  <c r="U84" i="43" s="1"/>
  <c r="U37" i="42"/>
  <c r="T87" i="42"/>
  <c r="U82" i="42"/>
  <c r="U84" i="42" s="1"/>
  <c r="U57" i="42"/>
  <c r="T66" i="42"/>
  <c r="W32" i="42"/>
  <c r="V55" i="42"/>
  <c r="V82" i="42" s="1"/>
  <c r="X26" i="42"/>
  <c r="W48" i="42"/>
  <c r="W76" i="42" s="1"/>
  <c r="R67" i="40"/>
  <c r="Q68" i="39"/>
  <c r="S37" i="39"/>
  <c r="S38" i="39" s="1"/>
  <c r="S39" i="39" s="1"/>
  <c r="R38" i="38"/>
  <c r="R39" i="38"/>
  <c r="Q89" i="37"/>
  <c r="Q68" i="36"/>
  <c r="R79" i="35"/>
  <c r="R87" i="35" s="1"/>
  <c r="O12" i="32"/>
  <c r="I12" i="32"/>
  <c r="K8" i="32"/>
  <c r="C17" i="32"/>
  <c r="C18" i="32"/>
  <c r="T52" i="43"/>
  <c r="T66" i="43" s="1"/>
  <c r="T79" i="43"/>
  <c r="T87" i="43" s="1"/>
  <c r="W54" i="43"/>
  <c r="X11" i="43"/>
  <c r="X14" i="43" s="1"/>
  <c r="W14" i="43"/>
  <c r="V9" i="43"/>
  <c r="V17" i="43" s="1"/>
  <c r="W6" i="43"/>
  <c r="U49" i="43"/>
  <c r="U77" i="43" s="1"/>
  <c r="V27" i="43"/>
  <c r="U29" i="43"/>
  <c r="U37" i="43" s="1"/>
  <c r="V55" i="43"/>
  <c r="V82" i="43" s="1"/>
  <c r="W32" i="43"/>
  <c r="V34" i="43"/>
  <c r="V48" i="43"/>
  <c r="W26" i="43"/>
  <c r="X75" i="43"/>
  <c r="X25" i="43"/>
  <c r="U76" i="43"/>
  <c r="W81" i="43"/>
  <c r="V49" i="42"/>
  <c r="U77" i="42"/>
  <c r="U79" i="42" s="1"/>
  <c r="U87" i="42" s="1"/>
  <c r="U52" i="42"/>
  <c r="U66" i="42" s="1"/>
  <c r="V57" i="42"/>
  <c r="W56" i="42"/>
  <c r="W83" i="42" s="1"/>
  <c r="X33" i="42"/>
  <c r="X56" i="42" s="1"/>
  <c r="X83" i="42" s="1"/>
  <c r="V14" i="42"/>
  <c r="V17" i="42" s="1"/>
  <c r="W11" i="42"/>
  <c r="V29" i="42"/>
  <c r="V37" i="42" s="1"/>
  <c r="W25" i="42"/>
  <c r="X54" i="42"/>
  <c r="D9" i="42"/>
  <c r="V84" i="42"/>
  <c r="W81" i="42"/>
  <c r="U57" i="41"/>
  <c r="R52" i="35"/>
  <c r="R66" i="35" s="1"/>
  <c r="R67" i="35" s="1"/>
  <c r="R68" i="35" s="1"/>
  <c r="T76" i="41"/>
  <c r="T79" i="41" s="1"/>
  <c r="T87" i="41" s="1"/>
  <c r="T52" i="41"/>
  <c r="T66" i="41" s="1"/>
  <c r="U37" i="41"/>
  <c r="V26" i="41"/>
  <c r="V29" i="41" s="1"/>
  <c r="U48" i="41"/>
  <c r="T7" i="41"/>
  <c r="S9" i="41"/>
  <c r="S17" i="41" s="1"/>
  <c r="W49" i="41"/>
  <c r="W77" i="41" s="1"/>
  <c r="U14" i="41"/>
  <c r="W54" i="41"/>
  <c r="V56" i="41"/>
  <c r="V83" i="41" s="1"/>
  <c r="V84" i="41" s="1"/>
  <c r="W33" i="41"/>
  <c r="X81" i="41"/>
  <c r="W25" i="41"/>
  <c r="W47" i="41"/>
  <c r="W6" i="41"/>
  <c r="X75" i="41"/>
  <c r="V34" i="41"/>
  <c r="W31" i="41"/>
  <c r="S49" i="35"/>
  <c r="S77" i="35" s="1"/>
  <c r="T27" i="35"/>
  <c r="T29" i="35" s="1"/>
  <c r="T12" i="40"/>
  <c r="S14" i="40"/>
  <c r="S17" i="40" s="1"/>
  <c r="S38" i="40" s="1"/>
  <c r="S48" i="36"/>
  <c r="S29" i="36"/>
  <c r="S37" i="36" s="1"/>
  <c r="S38" i="36" s="1"/>
  <c r="S39" i="36" s="1"/>
  <c r="T26" i="36"/>
  <c r="R76" i="36"/>
  <c r="R79" i="36" s="1"/>
  <c r="R87" i="36" s="1"/>
  <c r="R52" i="36"/>
  <c r="R66" i="36" s="1"/>
  <c r="R67" i="36" s="1"/>
  <c r="R68" i="36" s="1"/>
  <c r="S52" i="37"/>
  <c r="T12" i="38"/>
  <c r="S14" i="38"/>
  <c r="S17" i="38" s="1"/>
  <c r="V52" i="40"/>
  <c r="W47" i="40"/>
  <c r="W31" i="40"/>
  <c r="W75" i="40"/>
  <c r="V79" i="40"/>
  <c r="U9" i="40"/>
  <c r="V6" i="40"/>
  <c r="T83" i="40"/>
  <c r="T84" i="40" s="1"/>
  <c r="T87" i="40" s="1"/>
  <c r="T57" i="40"/>
  <c r="T66" i="40" s="1"/>
  <c r="V81" i="40"/>
  <c r="U56" i="40"/>
  <c r="V33" i="40"/>
  <c r="V34" i="40" s="1"/>
  <c r="V37" i="40" s="1"/>
  <c r="U34" i="40"/>
  <c r="U37" i="40" s="1"/>
  <c r="V11" i="40"/>
  <c r="W54" i="40"/>
  <c r="X78" i="39"/>
  <c r="D78" i="39" s="1"/>
  <c r="D50" i="39"/>
  <c r="R66" i="39"/>
  <c r="R67" i="39" s="1"/>
  <c r="R87" i="39"/>
  <c r="W6" i="39"/>
  <c r="V9" i="39"/>
  <c r="T56" i="39"/>
  <c r="T83" i="39" s="1"/>
  <c r="U33" i="39"/>
  <c r="X54" i="39"/>
  <c r="V25" i="39"/>
  <c r="S76" i="39"/>
  <c r="S79" i="39" s="1"/>
  <c r="S52" i="39"/>
  <c r="T55" i="39"/>
  <c r="U32" i="39"/>
  <c r="V81" i="39"/>
  <c r="V31" i="39"/>
  <c r="W75" i="39"/>
  <c r="S82" i="39"/>
  <c r="S84" i="39" s="1"/>
  <c r="S57" i="39"/>
  <c r="U49" i="39"/>
  <c r="U77" i="39" s="1"/>
  <c r="V27" i="39"/>
  <c r="T34" i="39"/>
  <c r="T48" i="39"/>
  <c r="U26" i="39"/>
  <c r="U14" i="39"/>
  <c r="U17" i="39" s="1"/>
  <c r="V11" i="39"/>
  <c r="T29" i="39"/>
  <c r="S76" i="38"/>
  <c r="S79" i="38" s="1"/>
  <c r="S52" i="38"/>
  <c r="U27" i="38"/>
  <c r="T49" i="38"/>
  <c r="T77" i="38" s="1"/>
  <c r="S82" i="38"/>
  <c r="S84" i="38" s="1"/>
  <c r="S87" i="38" s="1"/>
  <c r="S57" i="38"/>
  <c r="S66" i="38" s="1"/>
  <c r="S67" i="38" s="1"/>
  <c r="W31" i="38"/>
  <c r="V33" i="38"/>
  <c r="U56" i="38"/>
  <c r="U83" i="38" s="1"/>
  <c r="R66" i="38"/>
  <c r="R67" i="38" s="1"/>
  <c r="R68" i="38" s="1"/>
  <c r="X11" i="38"/>
  <c r="X6" i="38"/>
  <c r="R87" i="38"/>
  <c r="V81" i="38"/>
  <c r="S37" i="38"/>
  <c r="S38" i="38" s="1"/>
  <c r="X75" i="38"/>
  <c r="V54" i="38"/>
  <c r="U7" i="38"/>
  <c r="T9" i="38"/>
  <c r="T48" i="38"/>
  <c r="U26" i="38"/>
  <c r="T29" i="38"/>
  <c r="T55" i="38"/>
  <c r="U32" i="38"/>
  <c r="T34" i="38"/>
  <c r="V47" i="38"/>
  <c r="X25" i="38"/>
  <c r="R66" i="37"/>
  <c r="R67" i="37" s="1"/>
  <c r="R68" i="37" s="1"/>
  <c r="V81" i="37"/>
  <c r="V75" i="37"/>
  <c r="W31" i="37"/>
  <c r="V56" i="37"/>
  <c r="V83" i="37" s="1"/>
  <c r="W33" i="37"/>
  <c r="R87" i="37"/>
  <c r="R88" i="37" s="1"/>
  <c r="V54" i="37"/>
  <c r="T49" i="37"/>
  <c r="T77" i="37" s="1"/>
  <c r="U27" i="37"/>
  <c r="S37" i="37"/>
  <c r="W47" i="37"/>
  <c r="T48" i="37"/>
  <c r="T52" i="37" s="1"/>
  <c r="U26" i="37"/>
  <c r="T29" i="37"/>
  <c r="W6" i="37"/>
  <c r="S82" i="37"/>
  <c r="S84" i="37" s="1"/>
  <c r="S57" i="37"/>
  <c r="W25" i="37"/>
  <c r="U7" i="37"/>
  <c r="T9" i="37"/>
  <c r="T17" i="37" s="1"/>
  <c r="V14" i="37"/>
  <c r="W11" i="37"/>
  <c r="T55" i="37"/>
  <c r="U32" i="37"/>
  <c r="T34" i="37"/>
  <c r="S76" i="37"/>
  <c r="S79" i="37" s="1"/>
  <c r="U33" i="36"/>
  <c r="T56" i="36"/>
  <c r="T83" i="36" s="1"/>
  <c r="T17" i="36"/>
  <c r="U9" i="36"/>
  <c r="V6" i="36"/>
  <c r="U14" i="36"/>
  <c r="V11" i="36"/>
  <c r="V54" i="36"/>
  <c r="U49" i="36"/>
  <c r="U77" i="36" s="1"/>
  <c r="V27" i="36"/>
  <c r="V81" i="36"/>
  <c r="T55" i="36"/>
  <c r="U32" i="36"/>
  <c r="T34" i="36"/>
  <c r="X31" i="36"/>
  <c r="W25" i="36"/>
  <c r="V47" i="36"/>
  <c r="S82" i="36"/>
  <c r="S84" i="36" s="1"/>
  <c r="S57" i="36"/>
  <c r="W75" i="36"/>
  <c r="R19" i="33"/>
  <c r="S18" i="33"/>
  <c r="S55" i="33"/>
  <c r="V47" i="35"/>
  <c r="S37" i="35"/>
  <c r="S38" i="35" s="1"/>
  <c r="S39" i="35" s="1"/>
  <c r="T48" i="35"/>
  <c r="U26" i="35"/>
  <c r="V54" i="35"/>
  <c r="W6" i="35"/>
  <c r="V9" i="35"/>
  <c r="V11" i="35"/>
  <c r="U14" i="35"/>
  <c r="U17" i="35" s="1"/>
  <c r="V81" i="35"/>
  <c r="X25" i="35"/>
  <c r="T55" i="35"/>
  <c r="U32" i="35"/>
  <c r="T34" i="35"/>
  <c r="S76" i="35"/>
  <c r="T56" i="35"/>
  <c r="T83" i="35" s="1"/>
  <c r="U33" i="35"/>
  <c r="V75" i="35"/>
  <c r="S82" i="35"/>
  <c r="S84" i="35" s="1"/>
  <c r="S57" i="35"/>
  <c r="W31" i="35"/>
  <c r="R86" i="33"/>
  <c r="R88" i="33" s="1"/>
  <c r="R91" i="33" s="1"/>
  <c r="R60" i="33"/>
  <c r="R69" i="33" s="1"/>
  <c r="R70" i="33" s="1"/>
  <c r="S58" i="33"/>
  <c r="T34" i="33"/>
  <c r="S36" i="33"/>
  <c r="S39" i="33" s="1"/>
  <c r="S40" i="33" s="1"/>
  <c r="S41" i="33" s="1"/>
  <c r="T59" i="33"/>
  <c r="T87" i="33" s="1"/>
  <c r="U35" i="33"/>
  <c r="T50" i="33"/>
  <c r="T79" i="33" s="1"/>
  <c r="T83" i="33" s="1"/>
  <c r="U27" i="33"/>
  <c r="T31" i="33"/>
  <c r="W78" i="33"/>
  <c r="W85" i="33"/>
  <c r="W33" i="33"/>
  <c r="V57" i="33"/>
  <c r="V9" i="33"/>
  <c r="W6" i="33"/>
  <c r="X49" i="33"/>
  <c r="W26" i="33"/>
  <c r="U51" i="33"/>
  <c r="U80" i="33" s="1"/>
  <c r="V28" i="33"/>
  <c r="U14" i="33"/>
  <c r="U17" i="33" s="1"/>
  <c r="V11" i="33"/>
  <c r="C39" i="31"/>
  <c r="D181" i="29"/>
  <c r="C182" i="29"/>
  <c r="B182" i="29"/>
  <c r="D121" i="29"/>
  <c r="D122" i="29"/>
  <c r="D123" i="29"/>
  <c r="D124" i="29"/>
  <c r="D125" i="29"/>
  <c r="D126" i="29"/>
  <c r="D127" i="29"/>
  <c r="D128" i="29"/>
  <c r="D129" i="29"/>
  <c r="D130" i="29"/>
  <c r="D131" i="29"/>
  <c r="D132" i="29"/>
  <c r="D133" i="29"/>
  <c r="D134" i="29"/>
  <c r="D135" i="29"/>
  <c r="D136" i="29"/>
  <c r="D137" i="29"/>
  <c r="D139" i="29"/>
  <c r="D140" i="29"/>
  <c r="D141" i="29"/>
  <c r="D142" i="29"/>
  <c r="D143" i="29"/>
  <c r="D144" i="29"/>
  <c r="D145" i="29"/>
  <c r="D146" i="29"/>
  <c r="D147" i="29"/>
  <c r="D148" i="29"/>
  <c r="D149" i="29"/>
  <c r="D150" i="29"/>
  <c r="D151" i="29"/>
  <c r="D152" i="29"/>
  <c r="D153" i="29"/>
  <c r="D154" i="29"/>
  <c r="D155" i="29"/>
  <c r="D156" i="29"/>
  <c r="D157" i="29"/>
  <c r="D158" i="29"/>
  <c r="D159" i="29"/>
  <c r="D160" i="29"/>
  <c r="D161" i="29"/>
  <c r="D162" i="29"/>
  <c r="D163" i="29"/>
  <c r="D182" i="29" s="1"/>
  <c r="D164" i="29"/>
  <c r="D165" i="29"/>
  <c r="D166" i="29"/>
  <c r="D167" i="29"/>
  <c r="D168" i="29"/>
  <c r="D169" i="29"/>
  <c r="D170" i="29"/>
  <c r="D171" i="29"/>
  <c r="D172" i="29"/>
  <c r="D173" i="29"/>
  <c r="D174" i="29"/>
  <c r="D175" i="29"/>
  <c r="D176" i="29"/>
  <c r="D177" i="29"/>
  <c r="D178" i="29"/>
  <c r="D179" i="29"/>
  <c r="D180" i="29"/>
  <c r="D120" i="29"/>
  <c r="C181" i="29"/>
  <c r="C180" i="29"/>
  <c r="C177" i="29"/>
  <c r="C176" i="29"/>
  <c r="C175" i="29"/>
  <c r="C174" i="29"/>
  <c r="C173" i="29"/>
  <c r="C172" i="29"/>
  <c r="C171" i="29"/>
  <c r="C170" i="29"/>
  <c r="C169" i="29"/>
  <c r="C168" i="29"/>
  <c r="C167" i="29"/>
  <c r="C166" i="29"/>
  <c r="C165" i="29"/>
  <c r="C164" i="29"/>
  <c r="C163" i="29"/>
  <c r="C161" i="29"/>
  <c r="C160" i="29"/>
  <c r="C159" i="29"/>
  <c r="C158" i="29"/>
  <c r="C157" i="29"/>
  <c r="C156" i="29"/>
  <c r="C155" i="29"/>
  <c r="C154" i="29"/>
  <c r="C153" i="29"/>
  <c r="C152" i="29"/>
  <c r="C151" i="29"/>
  <c r="C149" i="29"/>
  <c r="C148" i="29"/>
  <c r="C147" i="29"/>
  <c r="C146" i="29"/>
  <c r="C145" i="29"/>
  <c r="C144" i="29"/>
  <c r="C143" i="29"/>
  <c r="C142" i="29"/>
  <c r="C141" i="29"/>
  <c r="C140" i="29"/>
  <c r="C139" i="29"/>
  <c r="C137" i="29"/>
  <c r="C136" i="29"/>
  <c r="C135" i="29"/>
  <c r="C134" i="29"/>
  <c r="C133" i="29"/>
  <c r="C132" i="29"/>
  <c r="C131" i="29"/>
  <c r="C130" i="29"/>
  <c r="C129" i="29"/>
  <c r="C128" i="29"/>
  <c r="C127" i="29"/>
  <c r="C126" i="29"/>
  <c r="C125" i="29"/>
  <c r="C124" i="29"/>
  <c r="C123" i="29"/>
  <c r="C122" i="29"/>
  <c r="C121" i="29"/>
  <c r="C120" i="29"/>
  <c r="B177" i="29"/>
  <c r="B175" i="29"/>
  <c r="B176" i="29"/>
  <c r="B174" i="29"/>
  <c r="B173" i="29"/>
  <c r="B171" i="29"/>
  <c r="B172" i="29"/>
  <c r="B170" i="29"/>
  <c r="B169" i="29"/>
  <c r="B166" i="29"/>
  <c r="B167" i="29"/>
  <c r="B168" i="29"/>
  <c r="B165" i="29"/>
  <c r="B164" i="29"/>
  <c r="B163" i="29"/>
  <c r="B159" i="29"/>
  <c r="B160" i="29"/>
  <c r="B161" i="29"/>
  <c r="B158" i="29"/>
  <c r="B157" i="29"/>
  <c r="B156" i="29"/>
  <c r="B155" i="29"/>
  <c r="B154" i="29"/>
  <c r="B153" i="29"/>
  <c r="B152" i="29"/>
  <c r="B151" i="29"/>
  <c r="B149" i="29"/>
  <c r="B148" i="29"/>
  <c r="B147" i="29"/>
  <c r="B146" i="29"/>
  <c r="H21" i="8"/>
  <c r="G21" i="8"/>
  <c r="B145" i="29"/>
  <c r="B144" i="29"/>
  <c r="B142" i="29"/>
  <c r="B143" i="29"/>
  <c r="B141" i="29"/>
  <c r="B140" i="29"/>
  <c r="B139" i="29"/>
  <c r="B135" i="29"/>
  <c r="B136" i="29"/>
  <c r="B137" i="29"/>
  <c r="B134" i="29"/>
  <c r="B133" i="29"/>
  <c r="B132" i="29"/>
  <c r="B131" i="29"/>
  <c r="B130" i="29"/>
  <c r="B123" i="29"/>
  <c r="B124" i="29"/>
  <c r="B125" i="29"/>
  <c r="B126" i="29"/>
  <c r="B127" i="29"/>
  <c r="B128" i="29"/>
  <c r="B129" i="29"/>
  <c r="B122" i="29"/>
  <c r="B121" i="29"/>
  <c r="B120" i="29"/>
  <c r="U57" i="43" l="1"/>
  <c r="W33" i="43"/>
  <c r="V56" i="43"/>
  <c r="V83" i="43" s="1"/>
  <c r="V84" i="43"/>
  <c r="X48" i="42"/>
  <c r="X76" i="42" s="1"/>
  <c r="D76" i="42" s="1"/>
  <c r="D26" i="42"/>
  <c r="X32" i="42"/>
  <c r="X55" i="42" s="1"/>
  <c r="X82" i="42" s="1"/>
  <c r="W55" i="42"/>
  <c r="W34" i="42"/>
  <c r="S67" i="40"/>
  <c r="R68" i="39"/>
  <c r="S68" i="38"/>
  <c r="S39" i="38"/>
  <c r="R89" i="37"/>
  <c r="S79" i="35"/>
  <c r="S87" i="35" s="1"/>
  <c r="U52" i="43"/>
  <c r="U66" i="43" s="1"/>
  <c r="U79" i="43"/>
  <c r="U87" i="43" s="1"/>
  <c r="V76" i="43"/>
  <c r="W9" i="43"/>
  <c r="W17" i="43" s="1"/>
  <c r="X6" i="43"/>
  <c r="X9" i="43" s="1"/>
  <c r="D9" i="43" s="1"/>
  <c r="X54" i="43"/>
  <c r="W55" i="43"/>
  <c r="W82" i="43" s="1"/>
  <c r="X32" i="43"/>
  <c r="W34" i="43"/>
  <c r="V49" i="43"/>
  <c r="V77" i="43" s="1"/>
  <c r="W27" i="43"/>
  <c r="V29" i="43"/>
  <c r="V37" i="43" s="1"/>
  <c r="X81" i="43"/>
  <c r="W48" i="43"/>
  <c r="X26" i="43"/>
  <c r="D14" i="43"/>
  <c r="V77" i="42"/>
  <c r="V79" i="42" s="1"/>
  <c r="V87" i="42" s="1"/>
  <c r="V52" i="42"/>
  <c r="V66" i="42" s="1"/>
  <c r="X27" i="42"/>
  <c r="W49" i="42"/>
  <c r="X81" i="42"/>
  <c r="W29" i="42"/>
  <c r="W37" i="42" s="1"/>
  <c r="X25" i="42"/>
  <c r="W14" i="42"/>
  <c r="W17" i="42" s="1"/>
  <c r="X11" i="42"/>
  <c r="X14" i="42" s="1"/>
  <c r="V37" i="41"/>
  <c r="U76" i="41"/>
  <c r="U79" i="41" s="1"/>
  <c r="U87" i="41" s="1"/>
  <c r="U52" i="41"/>
  <c r="U66" i="41" s="1"/>
  <c r="U7" i="41"/>
  <c r="T9" i="41"/>
  <c r="T17" i="41" s="1"/>
  <c r="W26" i="41"/>
  <c r="V48" i="41"/>
  <c r="W34" i="41"/>
  <c r="X31" i="41"/>
  <c r="X47" i="41"/>
  <c r="X25" i="41"/>
  <c r="W56" i="41"/>
  <c r="W83" i="41" s="1"/>
  <c r="W84" i="41" s="1"/>
  <c r="X33" i="41"/>
  <c r="X56" i="41" s="1"/>
  <c r="X83" i="41" s="1"/>
  <c r="X84" i="41" s="1"/>
  <c r="X6" i="41"/>
  <c r="V14" i="41"/>
  <c r="X54" i="41"/>
  <c r="X49" i="41"/>
  <c r="D27" i="41"/>
  <c r="V57" i="41"/>
  <c r="S52" i="35"/>
  <c r="S66" i="35" s="1"/>
  <c r="S67" i="35" s="1"/>
  <c r="S68" i="35" s="1"/>
  <c r="T49" i="35"/>
  <c r="T77" i="35" s="1"/>
  <c r="U27" i="35"/>
  <c r="U29" i="35" s="1"/>
  <c r="T37" i="38"/>
  <c r="T38" i="38" s="1"/>
  <c r="U12" i="38"/>
  <c r="T14" i="38"/>
  <c r="T17" i="38" s="1"/>
  <c r="T48" i="36"/>
  <c r="T29" i="36"/>
  <c r="T37" i="36" s="1"/>
  <c r="T38" i="36" s="1"/>
  <c r="T39" i="36" s="1"/>
  <c r="U26" i="36"/>
  <c r="U12" i="40"/>
  <c r="T14" i="40"/>
  <c r="T17" i="40" s="1"/>
  <c r="T38" i="40" s="1"/>
  <c r="T37" i="37"/>
  <c r="U34" i="39"/>
  <c r="S76" i="36"/>
  <c r="S79" i="36" s="1"/>
  <c r="S87" i="36" s="1"/>
  <c r="S52" i="36"/>
  <c r="S66" i="36" s="1"/>
  <c r="S67" i="36" s="1"/>
  <c r="S68" i="36" s="1"/>
  <c r="X31" i="40"/>
  <c r="X54" i="40"/>
  <c r="V56" i="40"/>
  <c r="W33" i="40"/>
  <c r="V9" i="40"/>
  <c r="W6" i="40"/>
  <c r="W52" i="40"/>
  <c r="X47" i="40"/>
  <c r="X52" i="40" s="1"/>
  <c r="W81" i="40"/>
  <c r="W79" i="40"/>
  <c r="X75" i="40"/>
  <c r="X79" i="40" s="1"/>
  <c r="W11" i="40"/>
  <c r="U83" i="40"/>
  <c r="U84" i="40" s="1"/>
  <c r="U87" i="40" s="1"/>
  <c r="U57" i="40"/>
  <c r="U66" i="40" s="1"/>
  <c r="T37" i="39"/>
  <c r="T38" i="39" s="1"/>
  <c r="T39" i="39" s="1"/>
  <c r="S66" i="39"/>
  <c r="S67" i="39" s="1"/>
  <c r="S87" i="39"/>
  <c r="T82" i="39"/>
  <c r="T84" i="39" s="1"/>
  <c r="T57" i="39"/>
  <c r="W81" i="39"/>
  <c r="U48" i="39"/>
  <c r="V26" i="39"/>
  <c r="V29" i="39" s="1"/>
  <c r="X75" i="39"/>
  <c r="U29" i="39"/>
  <c r="W9" i="39"/>
  <c r="X6" i="39"/>
  <c r="X9" i="39" s="1"/>
  <c r="V14" i="39"/>
  <c r="V17" i="39" s="1"/>
  <c r="W11" i="39"/>
  <c r="V49" i="39"/>
  <c r="V77" i="39" s="1"/>
  <c r="W27" i="39"/>
  <c r="W25" i="39"/>
  <c r="U56" i="39"/>
  <c r="U83" i="39" s="1"/>
  <c r="V33" i="39"/>
  <c r="T76" i="39"/>
  <c r="T79" i="39" s="1"/>
  <c r="T52" i="39"/>
  <c r="W31" i="39"/>
  <c r="U55" i="39"/>
  <c r="V32" i="39"/>
  <c r="W47" i="38"/>
  <c r="T82" i="38"/>
  <c r="T84" i="38" s="1"/>
  <c r="T57" i="38"/>
  <c r="X31" i="38"/>
  <c r="V7" i="38"/>
  <c r="U9" i="38"/>
  <c r="W54" i="38"/>
  <c r="U49" i="38"/>
  <c r="U77" i="38" s="1"/>
  <c r="V27" i="38"/>
  <c r="U48" i="38"/>
  <c r="V26" i="38"/>
  <c r="U29" i="38"/>
  <c r="W81" i="38"/>
  <c r="U55" i="38"/>
  <c r="V32" i="38"/>
  <c r="U34" i="38"/>
  <c r="T76" i="38"/>
  <c r="T79" i="38" s="1"/>
  <c r="T52" i="38"/>
  <c r="V56" i="38"/>
  <c r="V83" i="38" s="1"/>
  <c r="W33" i="38"/>
  <c r="S66" i="37"/>
  <c r="S67" i="37" s="1"/>
  <c r="S68" i="37" s="1"/>
  <c r="V7" i="37"/>
  <c r="U9" i="37"/>
  <c r="U17" i="37" s="1"/>
  <c r="U49" i="37"/>
  <c r="U77" i="37" s="1"/>
  <c r="V27" i="37"/>
  <c r="V32" i="37"/>
  <c r="U55" i="37"/>
  <c r="U34" i="37"/>
  <c r="X25" i="37"/>
  <c r="X31" i="37"/>
  <c r="W81" i="37"/>
  <c r="W14" i="37"/>
  <c r="X11" i="37"/>
  <c r="X14" i="37" s="1"/>
  <c r="X6" i="37"/>
  <c r="T76" i="37"/>
  <c r="T79" i="37" s="1"/>
  <c r="W56" i="37"/>
  <c r="W83" i="37" s="1"/>
  <c r="X33" i="37"/>
  <c r="X56" i="37" s="1"/>
  <c r="X83" i="37" s="1"/>
  <c r="S87" i="37"/>
  <c r="S88" i="37" s="1"/>
  <c r="X47" i="37"/>
  <c r="W75" i="37"/>
  <c r="T82" i="37"/>
  <c r="T84" i="37" s="1"/>
  <c r="T57" i="37"/>
  <c r="U48" i="37"/>
  <c r="V26" i="37"/>
  <c r="U29" i="37"/>
  <c r="W54" i="37"/>
  <c r="U56" i="36"/>
  <c r="U83" i="36" s="1"/>
  <c r="V33" i="36"/>
  <c r="U17" i="36"/>
  <c r="W81" i="36"/>
  <c r="V9" i="36"/>
  <c r="W6" i="36"/>
  <c r="X25" i="36"/>
  <c r="U55" i="36"/>
  <c r="V32" i="36"/>
  <c r="U34" i="36"/>
  <c r="V49" i="36"/>
  <c r="V77" i="36" s="1"/>
  <c r="W27" i="36"/>
  <c r="W54" i="36"/>
  <c r="X75" i="36"/>
  <c r="V14" i="36"/>
  <c r="W11" i="36"/>
  <c r="W47" i="36"/>
  <c r="T82" i="36"/>
  <c r="T84" i="36" s="1"/>
  <c r="T57" i="36"/>
  <c r="S19" i="33"/>
  <c r="T18" i="33"/>
  <c r="U55" i="35"/>
  <c r="V32" i="35"/>
  <c r="U34" i="35"/>
  <c r="T76" i="35"/>
  <c r="X31" i="35"/>
  <c r="V14" i="35"/>
  <c r="V17" i="35" s="1"/>
  <c r="W11" i="35"/>
  <c r="W75" i="35"/>
  <c r="W47" i="35"/>
  <c r="W54" i="35"/>
  <c r="T82" i="35"/>
  <c r="T84" i="35" s="1"/>
  <c r="T57" i="35"/>
  <c r="U56" i="35"/>
  <c r="U83" i="35" s="1"/>
  <c r="V33" i="35"/>
  <c r="T37" i="35"/>
  <c r="T38" i="35" s="1"/>
  <c r="T39" i="35" s="1"/>
  <c r="W81" i="35"/>
  <c r="W9" i="35"/>
  <c r="X6" i="35"/>
  <c r="X9" i="35" s="1"/>
  <c r="U48" i="35"/>
  <c r="V26" i="35"/>
  <c r="T55" i="33"/>
  <c r="U59" i="33"/>
  <c r="U87" i="33" s="1"/>
  <c r="V35" i="33"/>
  <c r="U50" i="33"/>
  <c r="U79" i="33" s="1"/>
  <c r="U83" i="33" s="1"/>
  <c r="U31" i="33"/>
  <c r="V27" i="33"/>
  <c r="V31" i="33" s="1"/>
  <c r="S86" i="33"/>
  <c r="S88" i="33" s="1"/>
  <c r="S91" i="33" s="1"/>
  <c r="S60" i="33"/>
  <c r="S69" i="33" s="1"/>
  <c r="S70" i="33" s="1"/>
  <c r="U34" i="33"/>
  <c r="T58" i="33"/>
  <c r="T36" i="33"/>
  <c r="T39" i="33" s="1"/>
  <c r="T40" i="33" s="1"/>
  <c r="T41" i="33" s="1"/>
  <c r="V14" i="33"/>
  <c r="V17" i="33" s="1"/>
  <c r="W11" i="33"/>
  <c r="V51" i="33"/>
  <c r="V80" i="33" s="1"/>
  <c r="W28" i="33"/>
  <c r="X78" i="33"/>
  <c r="X26" i="33"/>
  <c r="W57" i="33"/>
  <c r="X85" i="33"/>
  <c r="W9" i="33"/>
  <c r="X6" i="33"/>
  <c r="X9" i="33" s="1"/>
  <c r="X33" i="33"/>
  <c r="B39" i="31"/>
  <c r="D39" i="31"/>
  <c r="N3" i="8"/>
  <c r="V57" i="43" l="1"/>
  <c r="W56" i="43"/>
  <c r="W83" i="43" s="1"/>
  <c r="W84" i="43" s="1"/>
  <c r="X33" i="43"/>
  <c r="X56" i="43" s="1"/>
  <c r="X83" i="43" s="1"/>
  <c r="X34" i="42"/>
  <c r="X57" i="42"/>
  <c r="X84" i="42"/>
  <c r="W82" i="42"/>
  <c r="W84" i="42" s="1"/>
  <c r="W87" i="42" s="1"/>
  <c r="W57" i="42"/>
  <c r="D48" i="42"/>
  <c r="T67" i="40"/>
  <c r="S68" i="39"/>
  <c r="T39" i="38"/>
  <c r="S89" i="37"/>
  <c r="W57" i="43"/>
  <c r="X48" i="43"/>
  <c r="D26" i="43"/>
  <c r="V52" i="43"/>
  <c r="V66" i="43" s="1"/>
  <c r="W76" i="43"/>
  <c r="V79" i="43"/>
  <c r="V87" i="43" s="1"/>
  <c r="X55" i="43"/>
  <c r="X82" i="43" s="1"/>
  <c r="X17" i="43"/>
  <c r="W49" i="43"/>
  <c r="W77" i="43" s="1"/>
  <c r="X27" i="43"/>
  <c r="W29" i="43"/>
  <c r="W37" i="43" s="1"/>
  <c r="X29" i="42"/>
  <c r="D29" i="42" s="1"/>
  <c r="W77" i="42"/>
  <c r="W79" i="42" s="1"/>
  <c r="W52" i="42"/>
  <c r="W66" i="42" s="1"/>
  <c r="D27" i="42"/>
  <c r="X49" i="42"/>
  <c r="X17" i="42"/>
  <c r="D14" i="42"/>
  <c r="X37" i="42"/>
  <c r="D34" i="42"/>
  <c r="T79" i="35"/>
  <c r="T87" i="35" s="1"/>
  <c r="V76" i="41"/>
  <c r="V79" i="41" s="1"/>
  <c r="V87" i="41" s="1"/>
  <c r="V52" i="41"/>
  <c r="V66" i="41" s="1"/>
  <c r="W48" i="41"/>
  <c r="X26" i="41"/>
  <c r="T52" i="35"/>
  <c r="T66" i="35" s="1"/>
  <c r="T67" i="35" s="1"/>
  <c r="T68" i="35" s="1"/>
  <c r="W29" i="41"/>
  <c r="W37" i="41" s="1"/>
  <c r="V7" i="41"/>
  <c r="U9" i="41"/>
  <c r="U17" i="41" s="1"/>
  <c r="D84" i="41"/>
  <c r="X77" i="41"/>
  <c r="D77" i="41" s="1"/>
  <c r="D49" i="41"/>
  <c r="W14" i="41"/>
  <c r="X57" i="41"/>
  <c r="X34" i="41"/>
  <c r="W57" i="41"/>
  <c r="V27" i="35"/>
  <c r="V29" i="35" s="1"/>
  <c r="U49" i="35"/>
  <c r="U77" i="35" s="1"/>
  <c r="D52" i="40"/>
  <c r="T76" i="36"/>
  <c r="T79" i="36" s="1"/>
  <c r="T87" i="36" s="1"/>
  <c r="T52" i="36"/>
  <c r="T66" i="36" s="1"/>
  <c r="T67" i="36" s="1"/>
  <c r="T68" i="36" s="1"/>
  <c r="V12" i="40"/>
  <c r="U14" i="40"/>
  <c r="U17" i="40" s="1"/>
  <c r="U38" i="40" s="1"/>
  <c r="U52" i="37"/>
  <c r="U29" i="36"/>
  <c r="U37" i="36" s="1"/>
  <c r="U38" i="36" s="1"/>
  <c r="U39" i="36" s="1"/>
  <c r="U48" i="36"/>
  <c r="V26" i="36"/>
  <c r="V12" i="38"/>
  <c r="U14" i="38"/>
  <c r="U17" i="38" s="1"/>
  <c r="U37" i="39"/>
  <c r="U38" i="39" s="1"/>
  <c r="U39" i="39" s="1"/>
  <c r="D79" i="40"/>
  <c r="X11" i="40"/>
  <c r="W56" i="40"/>
  <c r="X33" i="40"/>
  <c r="X56" i="40" s="1"/>
  <c r="X83" i="40" s="1"/>
  <c r="X81" i="40"/>
  <c r="W9" i="40"/>
  <c r="X6" i="40"/>
  <c r="X9" i="40" s="1"/>
  <c r="V83" i="40"/>
  <c r="V84" i="40" s="1"/>
  <c r="V87" i="40" s="1"/>
  <c r="V57" i="40"/>
  <c r="V66" i="40" s="1"/>
  <c r="W34" i="40"/>
  <c r="W37" i="40" s="1"/>
  <c r="T66" i="39"/>
  <c r="T67" i="39" s="1"/>
  <c r="T87" i="39"/>
  <c r="D9" i="39"/>
  <c r="X31" i="39"/>
  <c r="V56" i="39"/>
  <c r="V83" i="39" s="1"/>
  <c r="W33" i="39"/>
  <c r="W49" i="39"/>
  <c r="W77" i="39" s="1"/>
  <c r="X27" i="39"/>
  <c r="U76" i="39"/>
  <c r="U79" i="39" s="1"/>
  <c r="U52" i="39"/>
  <c r="V34" i="39"/>
  <c r="V37" i="39" s="1"/>
  <c r="V38" i="39" s="1"/>
  <c r="V55" i="39"/>
  <c r="W32" i="39"/>
  <c r="X25" i="39"/>
  <c r="X11" i="39"/>
  <c r="X14" i="39" s="1"/>
  <c r="W14" i="39"/>
  <c r="W17" i="39" s="1"/>
  <c r="U82" i="39"/>
  <c r="U84" i="39" s="1"/>
  <c r="U57" i="39"/>
  <c r="W26" i="39"/>
  <c r="V48" i="39"/>
  <c r="X81" i="39"/>
  <c r="T66" i="38"/>
  <c r="T67" i="38" s="1"/>
  <c r="T68" i="38" s="1"/>
  <c r="T87" i="38"/>
  <c r="W27" i="38"/>
  <c r="V49" i="38"/>
  <c r="V77" i="38" s="1"/>
  <c r="V55" i="38"/>
  <c r="W32" i="38"/>
  <c r="V34" i="38"/>
  <c r="W7" i="38"/>
  <c r="V9" i="38"/>
  <c r="W26" i="38"/>
  <c r="V48" i="38"/>
  <c r="V29" i="38"/>
  <c r="X81" i="38"/>
  <c r="U76" i="38"/>
  <c r="U79" i="38" s="1"/>
  <c r="U52" i="38"/>
  <c r="X47" i="38"/>
  <c r="W56" i="38"/>
  <c r="W83" i="38" s="1"/>
  <c r="X33" i="38"/>
  <c r="X56" i="38" s="1"/>
  <c r="X83" i="38" s="1"/>
  <c r="U82" i="38"/>
  <c r="U84" i="38" s="1"/>
  <c r="U57" i="38"/>
  <c r="U37" i="38"/>
  <c r="X54" i="38"/>
  <c r="T87" i="37"/>
  <c r="T88" i="37" s="1"/>
  <c r="U37" i="37"/>
  <c r="U82" i="37"/>
  <c r="U84" i="37" s="1"/>
  <c r="U57" i="37"/>
  <c r="X54" i="37"/>
  <c r="U76" i="37"/>
  <c r="U79" i="37" s="1"/>
  <c r="X75" i="37"/>
  <c r="X81" i="37"/>
  <c r="V55" i="37"/>
  <c r="W32" i="37"/>
  <c r="V34" i="37"/>
  <c r="W7" i="37"/>
  <c r="V9" i="37"/>
  <c r="V17" i="37" s="1"/>
  <c r="D14" i="37"/>
  <c r="V48" i="37"/>
  <c r="W26" i="37"/>
  <c r="V29" i="37"/>
  <c r="T66" i="37"/>
  <c r="T67" i="37" s="1"/>
  <c r="T68" i="37" s="1"/>
  <c r="V49" i="37"/>
  <c r="V77" i="37" s="1"/>
  <c r="W27" i="37"/>
  <c r="W33" i="36"/>
  <c r="V56" i="36"/>
  <c r="V83" i="36" s="1"/>
  <c r="V17" i="36"/>
  <c r="X54" i="36"/>
  <c r="W14" i="36"/>
  <c r="X11" i="36"/>
  <c r="X14" i="36" s="1"/>
  <c r="W9" i="36"/>
  <c r="X6" i="36"/>
  <c r="X9" i="36" s="1"/>
  <c r="X81" i="36"/>
  <c r="V55" i="36"/>
  <c r="W32" i="36"/>
  <c r="V34" i="36"/>
  <c r="X47" i="36"/>
  <c r="W49" i="36"/>
  <c r="W77" i="36" s="1"/>
  <c r="X27" i="36"/>
  <c r="D27" i="36" s="1"/>
  <c r="U82" i="36"/>
  <c r="U84" i="36" s="1"/>
  <c r="U57" i="36"/>
  <c r="T19" i="33"/>
  <c r="U18" i="33"/>
  <c r="D9" i="35"/>
  <c r="X75" i="35"/>
  <c r="W26" i="35"/>
  <c r="V48" i="35"/>
  <c r="W14" i="35"/>
  <c r="W17" i="35" s="1"/>
  <c r="X11" i="35"/>
  <c r="X14" i="35" s="1"/>
  <c r="V55" i="35"/>
  <c r="W32" i="35"/>
  <c r="V34" i="35"/>
  <c r="V56" i="35"/>
  <c r="V83" i="35" s="1"/>
  <c r="W33" i="35"/>
  <c r="X47" i="35"/>
  <c r="U37" i="35"/>
  <c r="U38" i="35" s="1"/>
  <c r="U39" i="35" s="1"/>
  <c r="X81" i="35"/>
  <c r="X54" i="35"/>
  <c r="U76" i="35"/>
  <c r="U82" i="35"/>
  <c r="U84" i="35" s="1"/>
  <c r="U57" i="35"/>
  <c r="U58" i="33"/>
  <c r="V34" i="33"/>
  <c r="U36" i="33"/>
  <c r="U39" i="33" s="1"/>
  <c r="U40" i="33" s="1"/>
  <c r="U41" i="33" s="1"/>
  <c r="V59" i="33"/>
  <c r="V87" i="33" s="1"/>
  <c r="W35" i="33"/>
  <c r="T86" i="33"/>
  <c r="T88" i="33" s="1"/>
  <c r="T91" i="33" s="1"/>
  <c r="T60" i="33"/>
  <c r="T69" i="33" s="1"/>
  <c r="T70" i="33" s="1"/>
  <c r="D9" i="33"/>
  <c r="U55" i="33"/>
  <c r="W27" i="33"/>
  <c r="V50" i="33"/>
  <c r="V79" i="33" s="1"/>
  <c r="V83" i="33" s="1"/>
  <c r="W14" i="33"/>
  <c r="W17" i="33" s="1"/>
  <c r="X11" i="33"/>
  <c r="X14" i="33" s="1"/>
  <c r="X57" i="33"/>
  <c r="W51" i="33"/>
  <c r="W80" i="33" s="1"/>
  <c r="X28" i="33"/>
  <c r="H40" i="8"/>
  <c r="G40" i="8"/>
  <c r="H37" i="8"/>
  <c r="G37" i="8"/>
  <c r="H34" i="8"/>
  <c r="G34" i="8"/>
  <c r="H26" i="8"/>
  <c r="G26" i="8"/>
  <c r="H25" i="8"/>
  <c r="G25" i="8"/>
  <c r="H19" i="8"/>
  <c r="G19" i="8"/>
  <c r="H12" i="8"/>
  <c r="G12" i="8"/>
  <c r="H10" i="8"/>
  <c r="G10" i="8"/>
  <c r="E41" i="8"/>
  <c r="D41" i="8"/>
  <c r="E27" i="8"/>
  <c r="H30" i="8" s="1"/>
  <c r="D27" i="8"/>
  <c r="G30" i="8" s="1"/>
  <c r="D22" i="8"/>
  <c r="G23" i="8" s="1"/>
  <c r="E13" i="8"/>
  <c r="H16" i="8" s="1"/>
  <c r="D13" i="8"/>
  <c r="G16" i="8" s="1"/>
  <c r="L8" i="8"/>
  <c r="O32" i="8" s="1"/>
  <c r="N7" i="8"/>
  <c r="N6" i="8"/>
  <c r="N5" i="8"/>
  <c r="M4" i="8"/>
  <c r="N4" i="8" s="1"/>
  <c r="X84" i="43" l="1"/>
  <c r="W52" i="43"/>
  <c r="W66" i="43" s="1"/>
  <c r="X34" i="43"/>
  <c r="W79" i="43"/>
  <c r="W87" i="43" s="1"/>
  <c r="D84" i="42"/>
  <c r="D57" i="42"/>
  <c r="U67" i="40"/>
  <c r="V39" i="39"/>
  <c r="T68" i="39"/>
  <c r="U38" i="38"/>
  <c r="U39" i="38"/>
  <c r="T89" i="37"/>
  <c r="D84" i="43"/>
  <c r="D34" i="43"/>
  <c r="X49" i="43"/>
  <c r="D27" i="43"/>
  <c r="D17" i="43"/>
  <c r="B20" i="43"/>
  <c r="B19" i="43"/>
  <c r="X57" i="43"/>
  <c r="X29" i="43"/>
  <c r="D29" i="43" s="1"/>
  <c r="X76" i="43"/>
  <c r="D48" i="43"/>
  <c r="X52" i="43"/>
  <c r="D52" i="43" s="1"/>
  <c r="X52" i="42"/>
  <c r="X77" i="42"/>
  <c r="D49" i="42"/>
  <c r="D17" i="42"/>
  <c r="B19" i="42"/>
  <c r="B20" i="42"/>
  <c r="B41" i="42"/>
  <c r="D37" i="42"/>
  <c r="B42" i="42"/>
  <c r="U79" i="35"/>
  <c r="U87" i="35" s="1"/>
  <c r="W7" i="41"/>
  <c r="V9" i="41"/>
  <c r="V17" i="41" s="1"/>
  <c r="X48" i="41"/>
  <c r="D26" i="41"/>
  <c r="W76" i="41"/>
  <c r="W79" i="41" s="1"/>
  <c r="W87" i="41" s="1"/>
  <c r="W52" i="41"/>
  <c r="W66" i="41" s="1"/>
  <c r="X29" i="41"/>
  <c r="D29" i="41" s="1"/>
  <c r="D57" i="41"/>
  <c r="D12" i="41"/>
  <c r="X14" i="41"/>
  <c r="D34" i="41"/>
  <c r="W27" i="35"/>
  <c r="W29" i="35" s="1"/>
  <c r="V49" i="35"/>
  <c r="V77" i="35" s="1"/>
  <c r="U52" i="35"/>
  <c r="U66" i="35" s="1"/>
  <c r="U67" i="35" s="1"/>
  <c r="U68" i="35" s="1"/>
  <c r="X84" i="40"/>
  <c r="X87" i="40" s="1"/>
  <c r="X34" i="40"/>
  <c r="X37" i="40" s="1"/>
  <c r="D9" i="36"/>
  <c r="X57" i="40"/>
  <c r="X66" i="40" s="1"/>
  <c r="W12" i="38"/>
  <c r="V14" i="38"/>
  <c r="W26" i="36"/>
  <c r="V48" i="36"/>
  <c r="V29" i="36"/>
  <c r="V37" i="36" s="1"/>
  <c r="V38" i="36" s="1"/>
  <c r="V39" i="36" s="1"/>
  <c r="W12" i="40"/>
  <c r="V14" i="40"/>
  <c r="V17" i="40" s="1"/>
  <c r="V38" i="40" s="1"/>
  <c r="V52" i="37"/>
  <c r="U66" i="38"/>
  <c r="U67" i="38" s="1"/>
  <c r="U68" i="38" s="1"/>
  <c r="U76" i="36"/>
  <c r="U79" i="36" s="1"/>
  <c r="U87" i="36" s="1"/>
  <c r="U52" i="36"/>
  <c r="U66" i="36" s="1"/>
  <c r="U67" i="36" s="1"/>
  <c r="U68" i="36" s="1"/>
  <c r="W83" i="40"/>
  <c r="W84" i="40" s="1"/>
  <c r="W87" i="40" s="1"/>
  <c r="W57" i="40"/>
  <c r="W66" i="40" s="1"/>
  <c r="V82" i="39"/>
  <c r="V84" i="39" s="1"/>
  <c r="V57" i="39"/>
  <c r="V76" i="39"/>
  <c r="V79" i="39" s="1"/>
  <c r="V52" i="39"/>
  <c r="U66" i="39"/>
  <c r="U67" i="39" s="1"/>
  <c r="X49" i="39"/>
  <c r="D49" i="39" s="1"/>
  <c r="D27" i="39"/>
  <c r="W55" i="39"/>
  <c r="X32" i="39"/>
  <c r="X55" i="39" s="1"/>
  <c r="W56" i="39"/>
  <c r="W83" i="39" s="1"/>
  <c r="X33" i="39"/>
  <c r="X56" i="39" s="1"/>
  <c r="X83" i="39" s="1"/>
  <c r="X17" i="39"/>
  <c r="D14" i="39"/>
  <c r="W48" i="39"/>
  <c r="X26" i="39"/>
  <c r="U87" i="39"/>
  <c r="W29" i="39"/>
  <c r="W34" i="39"/>
  <c r="U87" i="38"/>
  <c r="V82" i="38"/>
  <c r="V84" i="38" s="1"/>
  <c r="V57" i="38"/>
  <c r="X7" i="38"/>
  <c r="W9" i="38"/>
  <c r="V76" i="38"/>
  <c r="V79" i="38" s="1"/>
  <c r="V52" i="38"/>
  <c r="V37" i="38"/>
  <c r="W48" i="38"/>
  <c r="X26" i="38"/>
  <c r="W29" i="38"/>
  <c r="W55" i="38"/>
  <c r="X32" i="38"/>
  <c r="W34" i="38"/>
  <c r="W49" i="38"/>
  <c r="W77" i="38" s="1"/>
  <c r="X27" i="38"/>
  <c r="V37" i="37"/>
  <c r="U66" i="37"/>
  <c r="U67" i="37" s="1"/>
  <c r="U68" i="37" s="1"/>
  <c r="W48" i="37"/>
  <c r="X26" i="37"/>
  <c r="W29" i="37"/>
  <c r="V82" i="37"/>
  <c r="V84" i="37" s="1"/>
  <c r="V57" i="37"/>
  <c r="U87" i="37"/>
  <c r="U88" i="37" s="1"/>
  <c r="W49" i="37"/>
  <c r="W77" i="37" s="1"/>
  <c r="X27" i="37"/>
  <c r="W55" i="37"/>
  <c r="X32" i="37"/>
  <c r="W34" i="37"/>
  <c r="W37" i="37" s="1"/>
  <c r="V76" i="37"/>
  <c r="V79" i="37" s="1"/>
  <c r="X7" i="37"/>
  <c r="W9" i="37"/>
  <c r="W17" i="37" s="1"/>
  <c r="W56" i="36"/>
  <c r="W83" i="36" s="1"/>
  <c r="X33" i="36"/>
  <c r="X56" i="36" s="1"/>
  <c r="X83" i="36" s="1"/>
  <c r="W17" i="36"/>
  <c r="W55" i="36"/>
  <c r="X32" i="36"/>
  <c r="W34" i="36"/>
  <c r="X49" i="36"/>
  <c r="D49" i="36" s="1"/>
  <c r="X17" i="36"/>
  <c r="D14" i="36"/>
  <c r="V82" i="36"/>
  <c r="V84" i="36" s="1"/>
  <c r="V57" i="36"/>
  <c r="U19" i="33"/>
  <c r="V18" i="33"/>
  <c r="X17" i="35"/>
  <c r="D14" i="35"/>
  <c r="V82" i="35"/>
  <c r="V84" i="35" s="1"/>
  <c r="V57" i="35"/>
  <c r="V37" i="35"/>
  <c r="V38" i="35" s="1"/>
  <c r="V39" i="35" s="1"/>
  <c r="V76" i="35"/>
  <c r="V79" i="35" s="1"/>
  <c r="W56" i="35"/>
  <c r="W83" i="35" s="1"/>
  <c r="X33" i="35"/>
  <c r="X56" i="35" s="1"/>
  <c r="X83" i="35" s="1"/>
  <c r="W55" i="35"/>
  <c r="X32" i="35"/>
  <c r="W34" i="35"/>
  <c r="W48" i="35"/>
  <c r="X26" i="35"/>
  <c r="V55" i="33"/>
  <c r="X35" i="33"/>
  <c r="X59" i="33" s="1"/>
  <c r="X87" i="33" s="1"/>
  <c r="W59" i="33"/>
  <c r="W87" i="33" s="1"/>
  <c r="U86" i="33"/>
  <c r="U88" i="33" s="1"/>
  <c r="U91" i="33" s="1"/>
  <c r="U60" i="33"/>
  <c r="U69" i="33" s="1"/>
  <c r="U70" i="33" s="1"/>
  <c r="X27" i="33"/>
  <c r="W50" i="33"/>
  <c r="W31" i="33"/>
  <c r="V58" i="33"/>
  <c r="W34" i="33"/>
  <c r="V36" i="33"/>
  <c r="V39" i="33" s="1"/>
  <c r="V40" i="33" s="1"/>
  <c r="V41" i="33" s="1"/>
  <c r="X17" i="33"/>
  <c r="D14" i="33"/>
  <c r="X51" i="33"/>
  <c r="D51" i="33" s="1"/>
  <c r="D28" i="33"/>
  <c r="E22" i="8"/>
  <c r="H23" i="8" s="1"/>
  <c r="N8" i="8"/>
  <c r="P32" i="8" s="1"/>
  <c r="M8" i="8"/>
  <c r="G11" i="27"/>
  <c r="B201" i="28"/>
  <c r="B24" i="27"/>
  <c r="C21" i="27"/>
  <c r="D21" i="27" s="1"/>
  <c r="E21" i="27" s="1"/>
  <c r="C22" i="27"/>
  <c r="D22" i="27" s="1"/>
  <c r="E22" i="27" s="1"/>
  <c r="C23" i="27"/>
  <c r="D23" i="27" s="1"/>
  <c r="E23" i="27" s="1"/>
  <c r="C20" i="27"/>
  <c r="D20" i="27" s="1"/>
  <c r="V67" i="40" l="1"/>
  <c r="U68" i="39"/>
  <c r="W37" i="39"/>
  <c r="W38" i="39" s="1"/>
  <c r="W39" i="39" s="1"/>
  <c r="U89" i="37"/>
  <c r="X37" i="43"/>
  <c r="X66" i="43"/>
  <c r="D57" i="43"/>
  <c r="X77" i="43"/>
  <c r="D77" i="43" s="1"/>
  <c r="D49" i="43"/>
  <c r="D37" i="43"/>
  <c r="B42" i="43"/>
  <c r="B41" i="43"/>
  <c r="D76" i="43"/>
  <c r="X79" i="43"/>
  <c r="D77" i="42"/>
  <c r="X79" i="42"/>
  <c r="D52" i="42"/>
  <c r="X66" i="42"/>
  <c r="X37" i="41"/>
  <c r="B41" i="41" s="1"/>
  <c r="D34" i="40"/>
  <c r="X7" i="41"/>
  <c r="W9" i="41"/>
  <c r="W17" i="41" s="1"/>
  <c r="X76" i="41"/>
  <c r="X79" i="41" s="1"/>
  <c r="X87" i="41" s="1"/>
  <c r="X52" i="41"/>
  <c r="D48" i="41"/>
  <c r="D37" i="41"/>
  <c r="B42" i="41"/>
  <c r="D14" i="41"/>
  <c r="D79" i="41"/>
  <c r="W37" i="35"/>
  <c r="W38" i="35" s="1"/>
  <c r="W39" i="35" s="1"/>
  <c r="W49" i="35"/>
  <c r="W77" i="35" s="1"/>
  <c r="X27" i="35"/>
  <c r="X49" i="35" s="1"/>
  <c r="V52" i="35"/>
  <c r="V66" i="35" s="1"/>
  <c r="V67" i="35" s="1"/>
  <c r="V68" i="35" s="1"/>
  <c r="B20" i="36"/>
  <c r="V76" i="36"/>
  <c r="V79" i="36" s="1"/>
  <c r="V87" i="36" s="1"/>
  <c r="V52" i="36"/>
  <c r="V66" i="36" s="1"/>
  <c r="V67" i="36" s="1"/>
  <c r="V68" i="36" s="1"/>
  <c r="X26" i="36"/>
  <c r="D26" i="36" s="1"/>
  <c r="W29" i="36"/>
  <c r="W37" i="36" s="1"/>
  <c r="W38" i="36" s="1"/>
  <c r="W39" i="36" s="1"/>
  <c r="W48" i="36"/>
  <c r="W52" i="37"/>
  <c r="X12" i="40"/>
  <c r="W14" i="40"/>
  <c r="V87" i="37"/>
  <c r="V88" i="37" s="1"/>
  <c r="V17" i="38"/>
  <c r="V38" i="38" s="1"/>
  <c r="V39" i="38" s="1"/>
  <c r="X12" i="38"/>
  <c r="W14" i="38"/>
  <c r="W17" i="38" s="1"/>
  <c r="B42" i="40"/>
  <c r="D37" i="40"/>
  <c r="B41" i="40"/>
  <c r="D57" i="40"/>
  <c r="D84" i="40"/>
  <c r="B70" i="40"/>
  <c r="B71" i="40"/>
  <c r="D66" i="40"/>
  <c r="D87" i="40"/>
  <c r="B91" i="40"/>
  <c r="B92" i="40"/>
  <c r="W82" i="39"/>
  <c r="W84" i="39" s="1"/>
  <c r="W57" i="39"/>
  <c r="X48" i="39"/>
  <c r="D48" i="39" s="1"/>
  <c r="D26" i="39"/>
  <c r="X29" i="39"/>
  <c r="D29" i="39" s="1"/>
  <c r="V66" i="39"/>
  <c r="V67" i="39" s="1"/>
  <c r="X82" i="39"/>
  <c r="X84" i="39" s="1"/>
  <c r="X57" i="39"/>
  <c r="B20" i="39"/>
  <c r="B19" i="39"/>
  <c r="D17" i="39"/>
  <c r="X77" i="39"/>
  <c r="D77" i="39" s="1"/>
  <c r="W76" i="39"/>
  <c r="W79" i="39" s="1"/>
  <c r="W52" i="39"/>
  <c r="X34" i="39"/>
  <c r="V87" i="39"/>
  <c r="V66" i="38"/>
  <c r="V67" i="38" s="1"/>
  <c r="V68" i="38" s="1"/>
  <c r="X49" i="38"/>
  <c r="D27" i="38"/>
  <c r="W82" i="38"/>
  <c r="W84" i="38" s="1"/>
  <c r="W57" i="38"/>
  <c r="V87" i="38"/>
  <c r="W37" i="38"/>
  <c r="X48" i="38"/>
  <c r="D26" i="38"/>
  <c r="X29" i="38"/>
  <c r="D29" i="38" s="1"/>
  <c r="D51" i="38" s="1"/>
  <c r="D7" i="38"/>
  <c r="X9" i="38"/>
  <c r="X55" i="38"/>
  <c r="X34" i="38"/>
  <c r="W76" i="38"/>
  <c r="W79" i="38" s="1"/>
  <c r="W52" i="38"/>
  <c r="D7" i="37"/>
  <c r="X9" i="37"/>
  <c r="X55" i="37"/>
  <c r="X34" i="37"/>
  <c r="W82" i="37"/>
  <c r="W84" i="37" s="1"/>
  <c r="W57" i="37"/>
  <c r="X48" i="37"/>
  <c r="D26" i="37"/>
  <c r="X29" i="37"/>
  <c r="D29" i="37" s="1"/>
  <c r="X49" i="37"/>
  <c r="D49" i="37" s="1"/>
  <c r="D27" i="37"/>
  <c r="V66" i="37"/>
  <c r="V67" i="37" s="1"/>
  <c r="V68" i="37" s="1"/>
  <c r="W76" i="37"/>
  <c r="W79" i="37" s="1"/>
  <c r="W82" i="36"/>
  <c r="W84" i="36" s="1"/>
  <c r="W57" i="36"/>
  <c r="D17" i="36"/>
  <c r="B19" i="36"/>
  <c r="X77" i="36"/>
  <c r="D77" i="36" s="1"/>
  <c r="X55" i="36"/>
  <c r="X34" i="36"/>
  <c r="W18" i="33"/>
  <c r="V19" i="33"/>
  <c r="V87" i="35"/>
  <c r="X55" i="35"/>
  <c r="X34" i="35"/>
  <c r="W76" i="35"/>
  <c r="W79" i="35" s="1"/>
  <c r="X48" i="35"/>
  <c r="D26" i="35"/>
  <c r="W82" i="35"/>
  <c r="W84" i="35" s="1"/>
  <c r="W57" i="35"/>
  <c r="B20" i="35"/>
  <c r="D17" i="35"/>
  <c r="B19" i="35"/>
  <c r="W58" i="33"/>
  <c r="X34" i="33"/>
  <c r="W36" i="33"/>
  <c r="W79" i="33"/>
  <c r="W83" i="33" s="1"/>
  <c r="W55" i="33"/>
  <c r="V86" i="33"/>
  <c r="V88" i="33" s="1"/>
  <c r="V60" i="33"/>
  <c r="X50" i="33"/>
  <c r="D50" i="33" s="1"/>
  <c r="X31" i="33"/>
  <c r="D31" i="33" s="1"/>
  <c r="D27" i="33"/>
  <c r="B21" i="33"/>
  <c r="B20" i="33"/>
  <c r="D17" i="33"/>
  <c r="X80" i="33"/>
  <c r="D80" i="33" s="1"/>
  <c r="D24" i="27"/>
  <c r="E24" i="27" s="1"/>
  <c r="E20" i="27"/>
  <c r="C24" i="27"/>
  <c r="A18" i="3"/>
  <c r="A17" i="3"/>
  <c r="A16" i="3"/>
  <c r="A15" i="3"/>
  <c r="D108" i="29"/>
  <c r="E108" i="29"/>
  <c r="C108" i="29"/>
  <c r="E104" i="29"/>
  <c r="E105" i="29"/>
  <c r="E106" i="29"/>
  <c r="E107" i="29"/>
  <c r="E103" i="29"/>
  <c r="D104" i="29"/>
  <c r="D112" i="29"/>
  <c r="D116" i="29" s="1"/>
  <c r="C116" i="29"/>
  <c r="E116" i="29"/>
  <c r="E112" i="29"/>
  <c r="E113" i="29"/>
  <c r="C113" i="29"/>
  <c r="D113" i="29"/>
  <c r="E114" i="29"/>
  <c r="C114" i="29"/>
  <c r="D114" i="29"/>
  <c r="E115" i="29"/>
  <c r="C115" i="29"/>
  <c r="D115" i="29"/>
  <c r="C112" i="29"/>
  <c r="N86" i="29"/>
  <c r="M86" i="29"/>
  <c r="L86" i="29"/>
  <c r="G93" i="29"/>
  <c r="H93" i="29"/>
  <c r="F93" i="29"/>
  <c r="H90" i="29"/>
  <c r="H91" i="29"/>
  <c r="H92" i="29"/>
  <c r="H89" i="29"/>
  <c r="F100" i="29"/>
  <c r="G97" i="29"/>
  <c r="G98" i="29"/>
  <c r="G99" i="29"/>
  <c r="G96" i="29"/>
  <c r="G100" i="29" s="1"/>
  <c r="F99" i="29"/>
  <c r="F98" i="29"/>
  <c r="F97" i="29"/>
  <c r="F96" i="29"/>
  <c r="E84" i="29"/>
  <c r="D84" i="29"/>
  <c r="E60" i="29"/>
  <c r="E61" i="29"/>
  <c r="E62" i="29"/>
  <c r="E63" i="29"/>
  <c r="E64" i="29"/>
  <c r="E65" i="29"/>
  <c r="E66" i="29"/>
  <c r="E67" i="29"/>
  <c r="E68" i="29"/>
  <c r="E69" i="29"/>
  <c r="E70" i="29"/>
  <c r="E71" i="29"/>
  <c r="E72" i="29"/>
  <c r="E73" i="29"/>
  <c r="E74" i="29"/>
  <c r="E75" i="29"/>
  <c r="E76" i="29"/>
  <c r="E77" i="29"/>
  <c r="E78" i="29"/>
  <c r="E79" i="29"/>
  <c r="E80" i="29"/>
  <c r="E81" i="29"/>
  <c r="E82" i="29"/>
  <c r="E83" i="29"/>
  <c r="E59" i="29"/>
  <c r="D54" i="29"/>
  <c r="E44" i="29"/>
  <c r="E45" i="29"/>
  <c r="E46" i="29"/>
  <c r="E47" i="29"/>
  <c r="E48" i="29"/>
  <c r="E49" i="29"/>
  <c r="E50" i="29"/>
  <c r="E51" i="29"/>
  <c r="E52" i="29"/>
  <c r="E53" i="29"/>
  <c r="E43" i="29"/>
  <c r="E54" i="29" s="1"/>
  <c r="D39" i="29"/>
  <c r="E33" i="29"/>
  <c r="E34" i="29"/>
  <c r="E35" i="29"/>
  <c r="E36" i="29"/>
  <c r="E37" i="29"/>
  <c r="E38" i="29"/>
  <c r="E32" i="29"/>
  <c r="E31" i="29"/>
  <c r="E4" i="29"/>
  <c r="E5" i="29"/>
  <c r="E6" i="29"/>
  <c r="E7" i="29"/>
  <c r="E8" i="29"/>
  <c r="E9" i="29"/>
  <c r="E10" i="29"/>
  <c r="E11" i="29"/>
  <c r="E12" i="29"/>
  <c r="E13" i="29"/>
  <c r="E14" i="29"/>
  <c r="E15" i="29"/>
  <c r="E16" i="29"/>
  <c r="E17" i="29"/>
  <c r="E18" i="29"/>
  <c r="E19" i="29"/>
  <c r="E20" i="29"/>
  <c r="E21" i="29"/>
  <c r="E22" i="29"/>
  <c r="E23" i="29"/>
  <c r="E24" i="29"/>
  <c r="E25" i="29"/>
  <c r="E26" i="29"/>
  <c r="E3" i="29"/>
  <c r="D27" i="29"/>
  <c r="V68" i="39" l="1"/>
  <c r="W38" i="38"/>
  <c r="W39" i="38"/>
  <c r="V89" i="37"/>
  <c r="D79" i="43"/>
  <c r="X87" i="43"/>
  <c r="B70" i="43"/>
  <c r="B71" i="43"/>
  <c r="D66" i="43"/>
  <c r="B70" i="42"/>
  <c r="D66" i="42"/>
  <c r="B71" i="42"/>
  <c r="D79" i="42"/>
  <c r="X87" i="42"/>
  <c r="B43" i="42"/>
  <c r="D76" i="41"/>
  <c r="D27" i="35"/>
  <c r="X52" i="35"/>
  <c r="D7" i="41"/>
  <c r="X9" i="41"/>
  <c r="D52" i="41"/>
  <c r="X66" i="41"/>
  <c r="B92" i="41"/>
  <c r="D87" i="41"/>
  <c r="B91" i="41"/>
  <c r="X29" i="35"/>
  <c r="D29" i="35" s="1"/>
  <c r="W52" i="35"/>
  <c r="D49" i="35"/>
  <c r="X77" i="35"/>
  <c r="D77" i="35" s="1"/>
  <c r="X52" i="37"/>
  <c r="D52" i="37" s="1"/>
  <c r="W76" i="36"/>
  <c r="W79" i="36" s="1"/>
  <c r="W87" i="36" s="1"/>
  <c r="W52" i="36"/>
  <c r="W66" i="36" s="1"/>
  <c r="W67" i="36" s="1"/>
  <c r="W68" i="36" s="1"/>
  <c r="W66" i="39"/>
  <c r="W67" i="39" s="1"/>
  <c r="W17" i="40"/>
  <c r="D12" i="38"/>
  <c r="X14" i="38"/>
  <c r="D14" i="38" s="1"/>
  <c r="D12" i="40"/>
  <c r="X14" i="40"/>
  <c r="X17" i="40" s="1"/>
  <c r="X29" i="36"/>
  <c r="D29" i="36" s="1"/>
  <c r="X48" i="36"/>
  <c r="D48" i="36" s="1"/>
  <c r="W87" i="39"/>
  <c r="X37" i="39"/>
  <c r="X38" i="39" s="1"/>
  <c r="D38" i="39" s="1"/>
  <c r="D34" i="39"/>
  <c r="D57" i="39"/>
  <c r="D84" i="39"/>
  <c r="X76" i="39"/>
  <c r="X52" i="39"/>
  <c r="D52" i="39" s="1"/>
  <c r="X82" i="38"/>
  <c r="X84" i="38" s="1"/>
  <c r="X57" i="38"/>
  <c r="W66" i="38"/>
  <c r="W67" i="38" s="1"/>
  <c r="W68" i="38" s="1"/>
  <c r="W87" i="38"/>
  <c r="X37" i="38"/>
  <c r="D34" i="38"/>
  <c r="D9" i="38"/>
  <c r="X76" i="38"/>
  <c r="D48" i="38"/>
  <c r="X52" i="38"/>
  <c r="D52" i="38" s="1"/>
  <c r="X77" i="38"/>
  <c r="D77" i="38" s="1"/>
  <c r="D49" i="38"/>
  <c r="X77" i="37"/>
  <c r="D77" i="37" s="1"/>
  <c r="X37" i="37"/>
  <c r="D34" i="37"/>
  <c r="X82" i="37"/>
  <c r="X84" i="37" s="1"/>
  <c r="D84" i="37" s="1"/>
  <c r="X57" i="37"/>
  <c r="W66" i="37"/>
  <c r="W67" i="37" s="1"/>
  <c r="W68" i="37" s="1"/>
  <c r="D9" i="37"/>
  <c r="X17" i="37"/>
  <c r="X76" i="37"/>
  <c r="D48" i="37"/>
  <c r="W87" i="37"/>
  <c r="W88" i="37" s="1"/>
  <c r="X82" i="36"/>
  <c r="X84" i="36" s="1"/>
  <c r="X57" i="36"/>
  <c r="D34" i="36"/>
  <c r="X18" i="33"/>
  <c r="X19" i="33" s="1"/>
  <c r="W19" i="33"/>
  <c r="W87" i="35"/>
  <c r="D34" i="35"/>
  <c r="X76" i="35"/>
  <c r="D48" i="35"/>
  <c r="X82" i="35"/>
  <c r="X84" i="35" s="1"/>
  <c r="X57" i="35"/>
  <c r="V91" i="33"/>
  <c r="W39" i="33"/>
  <c r="W40" i="33" s="1"/>
  <c r="W41" i="33" s="1"/>
  <c r="X41" i="33" s="1"/>
  <c r="V69" i="33"/>
  <c r="X58" i="33"/>
  <c r="X36" i="33"/>
  <c r="X39" i="33" s="1"/>
  <c r="X40" i="33" s="1"/>
  <c r="X79" i="33"/>
  <c r="X83" i="33" s="1"/>
  <c r="D83" i="33" s="1"/>
  <c r="X55" i="33"/>
  <c r="D55" i="33" s="1"/>
  <c r="W86" i="33"/>
  <c r="W88" i="33" s="1"/>
  <c r="W91" i="33" s="1"/>
  <c r="W60" i="33"/>
  <c r="W69" i="33" s="1"/>
  <c r="W70" i="33" s="1"/>
  <c r="G199" i="28"/>
  <c r="B202" i="28"/>
  <c r="D39" i="3" s="1"/>
  <c r="B18" i="3"/>
  <c r="B16" i="3"/>
  <c r="B15" i="3"/>
  <c r="E39" i="29"/>
  <c r="E27" i="29"/>
  <c r="B20" i="3" l="1"/>
  <c r="X38" i="40"/>
  <c r="X67" i="40"/>
  <c r="W38" i="40"/>
  <c r="W67" i="40"/>
  <c r="W68" i="39"/>
  <c r="X39" i="39"/>
  <c r="X17" i="38"/>
  <c r="X38" i="38" s="1"/>
  <c r="W89" i="37"/>
  <c r="V70" i="33"/>
  <c r="D40" i="33"/>
  <c r="B91" i="43"/>
  <c r="D87" i="43"/>
  <c r="B92" i="43"/>
  <c r="B43" i="43"/>
  <c r="D87" i="42"/>
  <c r="B91" i="42"/>
  <c r="B92" i="42"/>
  <c r="D52" i="35"/>
  <c r="W66" i="35"/>
  <c r="X37" i="35"/>
  <c r="B71" i="41"/>
  <c r="D66" i="41"/>
  <c r="B70" i="41"/>
  <c r="D9" i="41"/>
  <c r="X17" i="41"/>
  <c r="B43" i="41"/>
  <c r="X37" i="36"/>
  <c r="X52" i="36"/>
  <c r="D52" i="36" s="1"/>
  <c r="X76" i="36"/>
  <c r="D14" i="40"/>
  <c r="B22" i="33"/>
  <c r="X66" i="39"/>
  <c r="X67" i="39" s="1"/>
  <c r="D67" i="39" s="1"/>
  <c r="D76" i="39"/>
  <c r="X79" i="39"/>
  <c r="D37" i="39"/>
  <c r="B41" i="39"/>
  <c r="B42" i="39"/>
  <c r="X66" i="38"/>
  <c r="X67" i="38" s="1"/>
  <c r="D67" i="38" s="1"/>
  <c r="D57" i="38"/>
  <c r="D76" i="38"/>
  <c r="X79" i="38"/>
  <c r="D79" i="38" s="1"/>
  <c r="B41" i="38"/>
  <c r="B42" i="38"/>
  <c r="D37" i="38"/>
  <c r="D84" i="38"/>
  <c r="B19" i="38"/>
  <c r="D17" i="38"/>
  <c r="B20" i="38"/>
  <c r="D76" i="37"/>
  <c r="X79" i="37"/>
  <c r="D79" i="37" s="1"/>
  <c r="B20" i="37"/>
  <c r="B19" i="37"/>
  <c r="D17" i="37"/>
  <c r="B41" i="37"/>
  <c r="D37" i="37"/>
  <c r="B42" i="37"/>
  <c r="X66" i="37"/>
  <c r="X67" i="37" s="1"/>
  <c r="D67" i="37" s="1"/>
  <c r="D57" i="37"/>
  <c r="D57" i="36"/>
  <c r="D84" i="36"/>
  <c r="D79" i="33"/>
  <c r="X66" i="35"/>
  <c r="X67" i="35" s="1"/>
  <c r="D57" i="35"/>
  <c r="D84" i="35"/>
  <c r="D76" i="35"/>
  <c r="X79" i="35"/>
  <c r="D79" i="35" s="1"/>
  <c r="D36" i="33"/>
  <c r="B43" i="33"/>
  <c r="D39" i="33"/>
  <c r="B44" i="33"/>
  <c r="X86" i="33"/>
  <c r="X88" i="33" s="1"/>
  <c r="X60" i="33"/>
  <c r="X69" i="33" s="1"/>
  <c r="X70" i="33" s="1"/>
  <c r="E200" i="28"/>
  <c r="F200" i="28" s="1"/>
  <c r="C201" i="28"/>
  <c r="C202" i="28" s="1"/>
  <c r="E39" i="3" s="1"/>
  <c r="C183" i="4"/>
  <c r="D183" i="4"/>
  <c r="E183" i="4"/>
  <c r="F183" i="4"/>
  <c r="G183" i="4"/>
  <c r="H183" i="4"/>
  <c r="I183" i="4"/>
  <c r="J183" i="4"/>
  <c r="K183" i="4"/>
  <c r="B183" i="4"/>
  <c r="C158" i="4"/>
  <c r="D158" i="4"/>
  <c r="E158" i="4"/>
  <c r="F158" i="4"/>
  <c r="G158" i="4"/>
  <c r="H158" i="4"/>
  <c r="I158" i="4"/>
  <c r="J158" i="4"/>
  <c r="K158" i="4"/>
  <c r="B158" i="4"/>
  <c r="K59" i="4"/>
  <c r="M26" i="3" s="1"/>
  <c r="C58" i="4"/>
  <c r="D58" i="4"/>
  <c r="E58" i="4"/>
  <c r="F58" i="4"/>
  <c r="G58" i="4"/>
  <c r="H58" i="4"/>
  <c r="I58" i="4"/>
  <c r="J58" i="4"/>
  <c r="K58" i="4"/>
  <c r="B58" i="4"/>
  <c r="C86" i="25"/>
  <c r="D86" i="25"/>
  <c r="E86" i="25"/>
  <c r="G86" i="25"/>
  <c r="H86" i="25"/>
  <c r="I86" i="25"/>
  <c r="J86" i="25"/>
  <c r="B86" i="25"/>
  <c r="C83" i="24"/>
  <c r="D83" i="24"/>
  <c r="E83" i="24"/>
  <c r="F83" i="24"/>
  <c r="F84" i="24" s="1"/>
  <c r="G83" i="24"/>
  <c r="H83" i="24"/>
  <c r="I83" i="24"/>
  <c r="I84" i="24" s="1"/>
  <c r="J83" i="24"/>
  <c r="J84" i="24" s="1"/>
  <c r="K83" i="24"/>
  <c r="K84" i="24" s="1"/>
  <c r="C84" i="24"/>
  <c r="D84" i="24"/>
  <c r="E84" i="24"/>
  <c r="E85" i="24" s="1"/>
  <c r="G84" i="24"/>
  <c r="H84" i="24"/>
  <c r="C85" i="24"/>
  <c r="D85" i="24"/>
  <c r="B83" i="24"/>
  <c r="B84" i="24" s="1"/>
  <c r="B85" i="24" s="1"/>
  <c r="E121" i="23"/>
  <c r="F121" i="23"/>
  <c r="F122" i="23" s="1"/>
  <c r="F123" i="23" s="1"/>
  <c r="G121" i="23"/>
  <c r="H121" i="23"/>
  <c r="I121" i="23"/>
  <c r="J121" i="23"/>
  <c r="J122" i="23" s="1"/>
  <c r="J123" i="23" s="1"/>
  <c r="K121" i="23"/>
  <c r="E122" i="23"/>
  <c r="E123" i="23" s="1"/>
  <c r="G122" i="23"/>
  <c r="H122" i="23"/>
  <c r="I122" i="23"/>
  <c r="I123" i="23" s="1"/>
  <c r="K122" i="23"/>
  <c r="G123" i="23"/>
  <c r="H123" i="23"/>
  <c r="K123" i="23"/>
  <c r="E107" i="23"/>
  <c r="F107" i="23"/>
  <c r="F108" i="23" s="1"/>
  <c r="F109" i="23" s="1"/>
  <c r="G107" i="23"/>
  <c r="H107" i="23"/>
  <c r="I107" i="23"/>
  <c r="J107" i="23"/>
  <c r="J108" i="23" s="1"/>
  <c r="J109" i="23" s="1"/>
  <c r="K107" i="23"/>
  <c r="E108" i="23"/>
  <c r="E109" i="23" s="1"/>
  <c r="G108" i="23"/>
  <c r="H108" i="23"/>
  <c r="I108" i="23"/>
  <c r="I109" i="23" s="1"/>
  <c r="K108" i="23"/>
  <c r="G109" i="23"/>
  <c r="H109" i="23"/>
  <c r="K109" i="23"/>
  <c r="B107" i="23"/>
  <c r="B108" i="23" s="1"/>
  <c r="C111" i="21"/>
  <c r="D111" i="21"/>
  <c r="E111" i="21"/>
  <c r="F111" i="21"/>
  <c r="G111" i="21"/>
  <c r="H111" i="21"/>
  <c r="I111" i="21"/>
  <c r="J111" i="21"/>
  <c r="K111" i="21"/>
  <c r="K97" i="21"/>
  <c r="K98" i="21" s="1"/>
  <c r="K99" i="21" s="1"/>
  <c r="C97" i="21"/>
  <c r="D97" i="21"/>
  <c r="E97" i="21"/>
  <c r="F97" i="21"/>
  <c r="G97" i="21"/>
  <c r="H97" i="21"/>
  <c r="I97" i="21"/>
  <c r="J97" i="21"/>
  <c r="J98" i="21" s="1"/>
  <c r="J99" i="21" s="1"/>
  <c r="D98" i="21"/>
  <c r="E98" i="21"/>
  <c r="F98" i="21"/>
  <c r="F99" i="21" s="1"/>
  <c r="G98" i="21"/>
  <c r="H98" i="21"/>
  <c r="I98" i="21"/>
  <c r="D99" i="21"/>
  <c r="E99" i="21"/>
  <c r="G99" i="21"/>
  <c r="H99" i="21"/>
  <c r="I99" i="21"/>
  <c r="B111" i="21"/>
  <c r="B112" i="21" s="1"/>
  <c r="B113" i="21" s="1"/>
  <c r="B99" i="21"/>
  <c r="B97" i="21"/>
  <c r="C142" i="20"/>
  <c r="D142" i="20"/>
  <c r="E142" i="20"/>
  <c r="F142" i="20"/>
  <c r="G142" i="20"/>
  <c r="H142" i="20"/>
  <c r="I142" i="20"/>
  <c r="J142" i="20"/>
  <c r="K142" i="20"/>
  <c r="C128" i="20"/>
  <c r="D128" i="20"/>
  <c r="E128" i="20"/>
  <c r="F128" i="20"/>
  <c r="G128" i="20"/>
  <c r="H128" i="20"/>
  <c r="I128" i="20"/>
  <c r="J128" i="20"/>
  <c r="K128" i="20"/>
  <c r="B130" i="20"/>
  <c r="B128" i="20"/>
  <c r="C90" i="19"/>
  <c r="C91" i="19" s="1"/>
  <c r="C101" i="17"/>
  <c r="D101" i="17"/>
  <c r="E101" i="17"/>
  <c r="F101" i="17"/>
  <c r="G101" i="17"/>
  <c r="H101" i="17"/>
  <c r="I101" i="17"/>
  <c r="J101" i="17"/>
  <c r="J102" i="17" s="1"/>
  <c r="J103" i="17" s="1"/>
  <c r="K101" i="17"/>
  <c r="D102" i="17"/>
  <c r="G102" i="17"/>
  <c r="G103" i="17" s="1"/>
  <c r="K102" i="17"/>
  <c r="K103" i="17" s="1"/>
  <c r="D103" i="17"/>
  <c r="B101" i="17"/>
  <c r="C87" i="17"/>
  <c r="D87" i="17"/>
  <c r="E87" i="17"/>
  <c r="F87" i="17"/>
  <c r="G87" i="17"/>
  <c r="H87" i="17"/>
  <c r="I87" i="17"/>
  <c r="J87" i="17"/>
  <c r="K87" i="17"/>
  <c r="B87" i="17"/>
  <c r="B88" i="17" s="1"/>
  <c r="B89" i="17" s="1"/>
  <c r="C98" i="16"/>
  <c r="D98" i="16"/>
  <c r="E98" i="16"/>
  <c r="F98" i="16"/>
  <c r="G98" i="16"/>
  <c r="H98" i="16"/>
  <c r="I98" i="16"/>
  <c r="J98" i="16"/>
  <c r="K98" i="16"/>
  <c r="A33" i="3"/>
  <c r="A32" i="3"/>
  <c r="A31" i="3"/>
  <c r="A30" i="3"/>
  <c r="A29" i="3"/>
  <c r="A28" i="3"/>
  <c r="A27" i="3"/>
  <c r="A26" i="3"/>
  <c r="A25" i="3"/>
  <c r="A24" i="3"/>
  <c r="B137" i="28"/>
  <c r="B138" i="28" s="1"/>
  <c r="B136" i="28"/>
  <c r="K135" i="28"/>
  <c r="J135" i="28"/>
  <c r="I135" i="28"/>
  <c r="H135" i="28"/>
  <c r="G135" i="28"/>
  <c r="F135" i="28"/>
  <c r="E135" i="28"/>
  <c r="D135" i="28"/>
  <c r="C135" i="28"/>
  <c r="B135" i="28"/>
  <c r="K124" i="28"/>
  <c r="J124" i="28"/>
  <c r="I124" i="28"/>
  <c r="H124" i="28"/>
  <c r="G124" i="28"/>
  <c r="F124" i="28"/>
  <c r="E124" i="28"/>
  <c r="D124" i="28"/>
  <c r="C124" i="28"/>
  <c r="B124" i="28"/>
  <c r="K119" i="28"/>
  <c r="J119" i="28"/>
  <c r="I119" i="28"/>
  <c r="H119" i="28"/>
  <c r="G119" i="28"/>
  <c r="F119" i="28"/>
  <c r="E119" i="28"/>
  <c r="D119" i="28"/>
  <c r="C119" i="28"/>
  <c r="B119" i="28"/>
  <c r="I102" i="28"/>
  <c r="K87" i="28"/>
  <c r="J87" i="28"/>
  <c r="J102" i="28" s="1"/>
  <c r="I87" i="28"/>
  <c r="I140" i="28" s="1"/>
  <c r="H87" i="28"/>
  <c r="G87" i="28"/>
  <c r="F87" i="28"/>
  <c r="F140" i="28" s="1"/>
  <c r="E87" i="28"/>
  <c r="E140" i="28" s="1"/>
  <c r="D87" i="28"/>
  <c r="C87" i="28"/>
  <c r="B87" i="28"/>
  <c r="B140" i="28" s="1"/>
  <c r="B155" i="28" s="1"/>
  <c r="J85" i="28"/>
  <c r="B85" i="28"/>
  <c r="K84" i="28"/>
  <c r="K137" i="28" s="1"/>
  <c r="J84" i="28"/>
  <c r="I84" i="28"/>
  <c r="H84" i="28"/>
  <c r="H85" i="28" s="1"/>
  <c r="G84" i="28"/>
  <c r="G137" i="28" s="1"/>
  <c r="F84" i="28"/>
  <c r="E84" i="28"/>
  <c r="D84" i="28"/>
  <c r="D137" i="28" s="1"/>
  <c r="C84" i="28"/>
  <c r="C137" i="28" s="1"/>
  <c r="J83" i="28"/>
  <c r="I83" i="28"/>
  <c r="I136" i="28" s="1"/>
  <c r="G83" i="28"/>
  <c r="G136" i="28" s="1"/>
  <c r="K57" i="28"/>
  <c r="J57" i="28"/>
  <c r="I57" i="28"/>
  <c r="H57" i="28"/>
  <c r="G57" i="28"/>
  <c r="F44" i="28"/>
  <c r="F83" i="28" s="1"/>
  <c r="E44" i="28"/>
  <c r="E83" i="28" s="1"/>
  <c r="D44" i="28"/>
  <c r="D83" i="28" s="1"/>
  <c r="C44" i="28"/>
  <c r="E57" i="28" s="1"/>
  <c r="B44" i="28"/>
  <c r="B42" i="28"/>
  <c r="K40" i="28"/>
  <c r="J40" i="28"/>
  <c r="I40" i="28"/>
  <c r="H40" i="28"/>
  <c r="G40" i="28"/>
  <c r="F40" i="28"/>
  <c r="E40" i="28"/>
  <c r="D40" i="28"/>
  <c r="C40" i="28"/>
  <c r="B40" i="28"/>
  <c r="K67" i="28" s="1"/>
  <c r="K120" i="28" s="1"/>
  <c r="K151" i="28" s="1"/>
  <c r="K38" i="28"/>
  <c r="J38" i="28"/>
  <c r="I38" i="28"/>
  <c r="H38" i="28"/>
  <c r="G38" i="28"/>
  <c r="F38" i="28"/>
  <c r="E38" i="28"/>
  <c r="D38" i="28"/>
  <c r="C38" i="28"/>
  <c r="B38" i="28"/>
  <c r="I68" i="28" s="1"/>
  <c r="K34" i="28"/>
  <c r="J34" i="28"/>
  <c r="I34" i="28"/>
  <c r="H34" i="28"/>
  <c r="G34" i="28"/>
  <c r="F34" i="28"/>
  <c r="E34" i="28"/>
  <c r="D34" i="28"/>
  <c r="C34" i="28"/>
  <c r="B34" i="28"/>
  <c r="K32" i="28"/>
  <c r="J32" i="28"/>
  <c r="I32" i="28"/>
  <c r="H32" i="28"/>
  <c r="G32" i="28"/>
  <c r="F32" i="28"/>
  <c r="E32" i="28"/>
  <c r="D32" i="28"/>
  <c r="C32" i="28"/>
  <c r="B32" i="28"/>
  <c r="B27" i="28"/>
  <c r="B26" i="28"/>
  <c r="B20" i="28"/>
  <c r="I80" i="28" s="1"/>
  <c r="B2" i="27"/>
  <c r="C19" i="26"/>
  <c r="C15" i="26"/>
  <c r="B5" i="26"/>
  <c r="B16" i="26" s="1"/>
  <c r="J138" i="25"/>
  <c r="I138" i="25"/>
  <c r="H138" i="25"/>
  <c r="G138" i="25"/>
  <c r="F138" i="25"/>
  <c r="E138" i="25"/>
  <c r="D138" i="25"/>
  <c r="C138" i="25"/>
  <c r="K133" i="25"/>
  <c r="J133" i="25"/>
  <c r="I133" i="25"/>
  <c r="H133" i="25"/>
  <c r="G133" i="25"/>
  <c r="F133" i="25"/>
  <c r="E133" i="25"/>
  <c r="D133" i="25"/>
  <c r="C133" i="25"/>
  <c r="B133" i="25"/>
  <c r="K122" i="25"/>
  <c r="J122" i="25"/>
  <c r="I122" i="25"/>
  <c r="H122" i="25"/>
  <c r="G122" i="25"/>
  <c r="F122" i="25"/>
  <c r="E122" i="25"/>
  <c r="D122" i="25"/>
  <c r="C122" i="25"/>
  <c r="B122" i="25"/>
  <c r="K117" i="25"/>
  <c r="J117" i="25"/>
  <c r="I117" i="25"/>
  <c r="H117" i="25"/>
  <c r="G117" i="25"/>
  <c r="F117" i="25"/>
  <c r="E117" i="25"/>
  <c r="D117" i="25"/>
  <c r="C117" i="25"/>
  <c r="B117" i="25"/>
  <c r="B85" i="25"/>
  <c r="F85" i="25" s="1"/>
  <c r="K85" i="25" s="1"/>
  <c r="K86" i="25" s="1"/>
  <c r="B53" i="25"/>
  <c r="K44" i="25"/>
  <c r="J44" i="25"/>
  <c r="I44" i="25"/>
  <c r="H44" i="25"/>
  <c r="G44" i="25"/>
  <c r="F44" i="25"/>
  <c r="E44" i="25"/>
  <c r="D44" i="25"/>
  <c r="C44" i="25"/>
  <c r="B44" i="25"/>
  <c r="K42" i="25"/>
  <c r="J42" i="25"/>
  <c r="I42" i="25"/>
  <c r="H42" i="25"/>
  <c r="G42" i="25"/>
  <c r="F42" i="25"/>
  <c r="E42" i="25"/>
  <c r="D42" i="25"/>
  <c r="C42" i="25"/>
  <c r="B42" i="25"/>
  <c r="K40" i="25"/>
  <c r="J40" i="25"/>
  <c r="I40" i="25"/>
  <c r="H40" i="25"/>
  <c r="G40" i="25"/>
  <c r="F40" i="25"/>
  <c r="E40" i="25"/>
  <c r="D40" i="25"/>
  <c r="C40" i="25"/>
  <c r="B40" i="25"/>
  <c r="K38" i="25"/>
  <c r="I38" i="25"/>
  <c r="H38" i="25"/>
  <c r="F38" i="25"/>
  <c r="E38" i="25"/>
  <c r="C38" i="25"/>
  <c r="B38" i="25"/>
  <c r="J118" i="25" s="1"/>
  <c r="K36" i="25"/>
  <c r="J36" i="25"/>
  <c r="I36" i="25"/>
  <c r="H36" i="25"/>
  <c r="G36" i="25"/>
  <c r="F36" i="25"/>
  <c r="E36" i="25"/>
  <c r="D36" i="25"/>
  <c r="C36" i="25"/>
  <c r="B36" i="25"/>
  <c r="H68" i="25" s="1"/>
  <c r="K34" i="25"/>
  <c r="J34" i="25"/>
  <c r="I34" i="25"/>
  <c r="H34" i="25"/>
  <c r="G34" i="25"/>
  <c r="F34" i="25"/>
  <c r="E34" i="25"/>
  <c r="D34" i="25"/>
  <c r="C34" i="25"/>
  <c r="B34" i="25"/>
  <c r="B27" i="25"/>
  <c r="K135" i="24"/>
  <c r="J135" i="24"/>
  <c r="I135" i="24"/>
  <c r="H135" i="24"/>
  <c r="G135" i="24"/>
  <c r="F135" i="24"/>
  <c r="E135" i="24"/>
  <c r="D135" i="24"/>
  <c r="C135" i="24"/>
  <c r="K130" i="24"/>
  <c r="J130" i="24"/>
  <c r="I130" i="24"/>
  <c r="H130" i="24"/>
  <c r="G130" i="24"/>
  <c r="F130" i="24"/>
  <c r="E130" i="24"/>
  <c r="D130" i="24"/>
  <c r="C130" i="24"/>
  <c r="B130" i="24"/>
  <c r="K119" i="24"/>
  <c r="J119" i="24"/>
  <c r="I119" i="24"/>
  <c r="H119" i="24"/>
  <c r="G119" i="24"/>
  <c r="F119" i="24"/>
  <c r="E119" i="24"/>
  <c r="D119" i="24"/>
  <c r="C119" i="24"/>
  <c r="B119" i="24"/>
  <c r="K114" i="24"/>
  <c r="J114" i="24"/>
  <c r="I114" i="24"/>
  <c r="H114" i="24"/>
  <c r="G114" i="24"/>
  <c r="F114" i="24"/>
  <c r="E114" i="24"/>
  <c r="D114" i="24"/>
  <c r="C114" i="24"/>
  <c r="B114" i="24"/>
  <c r="B52" i="24"/>
  <c r="B82" i="24" s="1"/>
  <c r="B50" i="24"/>
  <c r="K41" i="24"/>
  <c r="J41" i="24"/>
  <c r="I41" i="24"/>
  <c r="H41" i="24"/>
  <c r="G41" i="24"/>
  <c r="F41" i="24"/>
  <c r="E41" i="24"/>
  <c r="D41" i="24"/>
  <c r="C41" i="24"/>
  <c r="B41" i="24"/>
  <c r="I80" i="24" s="1"/>
  <c r="K39" i="24"/>
  <c r="J39" i="24"/>
  <c r="I39" i="24"/>
  <c r="H39" i="24"/>
  <c r="G39" i="24"/>
  <c r="F39" i="24"/>
  <c r="E39" i="24"/>
  <c r="D39" i="24"/>
  <c r="C39" i="24"/>
  <c r="J81" i="24"/>
  <c r="K37" i="24"/>
  <c r="J37" i="24"/>
  <c r="I37" i="24"/>
  <c r="H37" i="24"/>
  <c r="G37" i="24"/>
  <c r="F37" i="24"/>
  <c r="E37" i="24"/>
  <c r="D37" i="24"/>
  <c r="C37" i="24"/>
  <c r="B37" i="24"/>
  <c r="K35" i="24"/>
  <c r="I35" i="24"/>
  <c r="H35" i="24"/>
  <c r="F35" i="24"/>
  <c r="E35" i="24"/>
  <c r="C35" i="24"/>
  <c r="B35" i="24"/>
  <c r="I115" i="24" s="1"/>
  <c r="K33" i="24"/>
  <c r="J33" i="24"/>
  <c r="I33" i="24"/>
  <c r="H33" i="24"/>
  <c r="G33" i="24"/>
  <c r="F33" i="24"/>
  <c r="E33" i="24"/>
  <c r="D33" i="24"/>
  <c r="C33" i="24"/>
  <c r="B33" i="24"/>
  <c r="I65" i="24" s="1"/>
  <c r="K31" i="24"/>
  <c r="J31" i="24"/>
  <c r="I31" i="24"/>
  <c r="H31" i="24"/>
  <c r="G31" i="24"/>
  <c r="F31" i="24"/>
  <c r="E31" i="24"/>
  <c r="D31" i="24"/>
  <c r="C31" i="24"/>
  <c r="B31" i="24"/>
  <c r="K29" i="24"/>
  <c r="I29" i="24"/>
  <c r="H29" i="24"/>
  <c r="F29" i="24"/>
  <c r="E29" i="24"/>
  <c r="C29" i="24"/>
  <c r="B29" i="24"/>
  <c r="B24" i="24"/>
  <c r="B18" i="24"/>
  <c r="H154" i="23"/>
  <c r="G154" i="23"/>
  <c r="F154" i="23"/>
  <c r="E154" i="23"/>
  <c r="D154" i="23"/>
  <c r="C154" i="23"/>
  <c r="B154" i="23"/>
  <c r="H143" i="23"/>
  <c r="G143" i="23"/>
  <c r="F143" i="23"/>
  <c r="E143" i="23"/>
  <c r="D143" i="23"/>
  <c r="C143" i="23"/>
  <c r="B143" i="23"/>
  <c r="H138" i="23"/>
  <c r="G138" i="23"/>
  <c r="F138" i="23"/>
  <c r="E138" i="23"/>
  <c r="D138" i="23"/>
  <c r="C138" i="23"/>
  <c r="B138" i="23"/>
  <c r="K106" i="23"/>
  <c r="K120" i="23" s="1"/>
  <c r="J106" i="23"/>
  <c r="J120" i="23" s="1"/>
  <c r="I106" i="23"/>
  <c r="I120" i="23" s="1"/>
  <c r="H106" i="23"/>
  <c r="H159" i="23" s="1"/>
  <c r="G106" i="23"/>
  <c r="G159" i="23" s="1"/>
  <c r="F106" i="23"/>
  <c r="F159" i="23" s="1"/>
  <c r="E106" i="23"/>
  <c r="E120" i="23" s="1"/>
  <c r="D106" i="23"/>
  <c r="D159" i="23" s="1"/>
  <c r="C106" i="23"/>
  <c r="C159" i="23" s="1"/>
  <c r="B106" i="23"/>
  <c r="B159" i="23" s="1"/>
  <c r="B174" i="23" s="1"/>
  <c r="K105" i="23"/>
  <c r="J105" i="23"/>
  <c r="I105" i="23"/>
  <c r="H105" i="23"/>
  <c r="H156" i="23" s="1"/>
  <c r="G105" i="23"/>
  <c r="F105" i="23"/>
  <c r="E105" i="23"/>
  <c r="E156" i="23" s="1"/>
  <c r="D105" i="23"/>
  <c r="D156" i="23" s="1"/>
  <c r="C105" i="23"/>
  <c r="B105" i="23"/>
  <c r="K104" i="23"/>
  <c r="J104" i="23"/>
  <c r="I104" i="23"/>
  <c r="H104" i="23"/>
  <c r="H155" i="23" s="1"/>
  <c r="G104" i="23"/>
  <c r="G155" i="23" s="1"/>
  <c r="F104" i="23"/>
  <c r="F155" i="23" s="1"/>
  <c r="E104" i="23"/>
  <c r="D104" i="23"/>
  <c r="D155" i="23" s="1"/>
  <c r="C104" i="23"/>
  <c r="C155" i="23" s="1"/>
  <c r="B104" i="23"/>
  <c r="B155" i="23" s="1"/>
  <c r="K101" i="23"/>
  <c r="J101" i="23"/>
  <c r="I101" i="23"/>
  <c r="H101" i="23"/>
  <c r="H152" i="23" s="1"/>
  <c r="G101" i="23"/>
  <c r="G152" i="23" s="1"/>
  <c r="F101" i="23"/>
  <c r="F152" i="23" s="1"/>
  <c r="E101" i="23"/>
  <c r="E152" i="23" s="1"/>
  <c r="D101" i="23"/>
  <c r="D152" i="23" s="1"/>
  <c r="C101" i="23"/>
  <c r="C152" i="23" s="1"/>
  <c r="B101" i="23"/>
  <c r="B152" i="23" s="1"/>
  <c r="K89" i="23"/>
  <c r="J89" i="23"/>
  <c r="I89" i="23"/>
  <c r="H89" i="23"/>
  <c r="H140" i="23" s="1"/>
  <c r="G89" i="23"/>
  <c r="G140" i="23" s="1"/>
  <c r="F89" i="23"/>
  <c r="F140" i="23" s="1"/>
  <c r="E89" i="23"/>
  <c r="D89" i="23"/>
  <c r="D140" i="23" s="1"/>
  <c r="C89" i="23"/>
  <c r="C140" i="23" s="1"/>
  <c r="B89" i="23"/>
  <c r="B140" i="23" s="1"/>
  <c r="K88" i="23"/>
  <c r="J88" i="23"/>
  <c r="I88" i="23"/>
  <c r="H88" i="23"/>
  <c r="H139" i="23" s="1"/>
  <c r="G88" i="23"/>
  <c r="G139" i="23" s="1"/>
  <c r="F88" i="23"/>
  <c r="F139" i="23" s="1"/>
  <c r="E88" i="23"/>
  <c r="E139" i="23" s="1"/>
  <c r="D88" i="23"/>
  <c r="D139" i="23" s="1"/>
  <c r="C88" i="23"/>
  <c r="C139" i="23" s="1"/>
  <c r="B88" i="23"/>
  <c r="B139" i="23" s="1"/>
  <c r="K85" i="23"/>
  <c r="K86" i="23" s="1"/>
  <c r="J85" i="23"/>
  <c r="J86" i="23" s="1"/>
  <c r="I85" i="23"/>
  <c r="I86" i="23" s="1"/>
  <c r="H85" i="23"/>
  <c r="H136" i="23" s="1"/>
  <c r="H137" i="23" s="1"/>
  <c r="G85" i="23"/>
  <c r="G136" i="23" s="1"/>
  <c r="G137" i="23" s="1"/>
  <c r="F85" i="23"/>
  <c r="F136" i="23" s="1"/>
  <c r="F137" i="23" s="1"/>
  <c r="E85" i="23"/>
  <c r="E136" i="23" s="1"/>
  <c r="E137" i="23" s="1"/>
  <c r="D85" i="23"/>
  <c r="D136" i="23" s="1"/>
  <c r="D137" i="23" s="1"/>
  <c r="C85" i="23"/>
  <c r="C136" i="23" s="1"/>
  <c r="C137" i="23" s="1"/>
  <c r="B85" i="23"/>
  <c r="B136" i="23" s="1"/>
  <c r="B137" i="23" s="1"/>
  <c r="B74" i="23"/>
  <c r="K144" i="21"/>
  <c r="J144" i="21"/>
  <c r="I144" i="21"/>
  <c r="H144" i="21"/>
  <c r="G144" i="21"/>
  <c r="F144" i="21"/>
  <c r="E144" i="21"/>
  <c r="D144" i="21"/>
  <c r="C144" i="21"/>
  <c r="B144" i="21"/>
  <c r="K133" i="21"/>
  <c r="J133" i="21"/>
  <c r="I133" i="21"/>
  <c r="H133" i="21"/>
  <c r="G133" i="21"/>
  <c r="F133" i="21"/>
  <c r="E133" i="21"/>
  <c r="D133" i="21"/>
  <c r="C133" i="21"/>
  <c r="B133" i="21"/>
  <c r="K128" i="21"/>
  <c r="J128" i="21"/>
  <c r="I128" i="21"/>
  <c r="H128" i="21"/>
  <c r="G128" i="21"/>
  <c r="F128" i="21"/>
  <c r="E128" i="21"/>
  <c r="D128" i="21"/>
  <c r="C128" i="21"/>
  <c r="B128" i="21"/>
  <c r="K96" i="21"/>
  <c r="J96" i="21"/>
  <c r="I96" i="21"/>
  <c r="H96" i="21"/>
  <c r="G96" i="21"/>
  <c r="F96" i="21"/>
  <c r="E96" i="21"/>
  <c r="D96" i="21"/>
  <c r="C96" i="21"/>
  <c r="B96" i="21"/>
  <c r="B63" i="21"/>
  <c r="K53" i="21"/>
  <c r="K94" i="21" s="1"/>
  <c r="K145" i="21" s="1"/>
  <c r="J53" i="21"/>
  <c r="J94" i="21" s="1"/>
  <c r="I53" i="21"/>
  <c r="I94" i="21" s="1"/>
  <c r="I145" i="21" s="1"/>
  <c r="H53" i="21"/>
  <c r="H94" i="21" s="1"/>
  <c r="G53" i="21"/>
  <c r="G94" i="21" s="1"/>
  <c r="G145" i="21" s="1"/>
  <c r="F53" i="21"/>
  <c r="F94" i="21" s="1"/>
  <c r="E53" i="21"/>
  <c r="E94" i="21" s="1"/>
  <c r="E145" i="21" s="1"/>
  <c r="D53" i="21"/>
  <c r="D94" i="21" s="1"/>
  <c r="C53" i="21"/>
  <c r="C94" i="21" s="1"/>
  <c r="C145" i="21" s="1"/>
  <c r="B53" i="21"/>
  <c r="B94" i="21" s="1"/>
  <c r="K49" i="21"/>
  <c r="J49" i="21"/>
  <c r="I49" i="21"/>
  <c r="H49" i="21"/>
  <c r="G49" i="21"/>
  <c r="F49" i="21"/>
  <c r="F91" i="21" s="1"/>
  <c r="E49" i="21"/>
  <c r="D49" i="21"/>
  <c r="C49" i="21"/>
  <c r="B49" i="21"/>
  <c r="B91" i="21" s="1"/>
  <c r="K47" i="21"/>
  <c r="J47" i="21"/>
  <c r="I47" i="21"/>
  <c r="H47" i="21"/>
  <c r="G47" i="21"/>
  <c r="G91" i="21" s="1"/>
  <c r="G142" i="21" s="1"/>
  <c r="F47" i="21"/>
  <c r="E47" i="21"/>
  <c r="D47" i="21"/>
  <c r="C47" i="21"/>
  <c r="B47" i="21"/>
  <c r="K45" i="21"/>
  <c r="J45" i="21"/>
  <c r="I45" i="21"/>
  <c r="H45" i="21"/>
  <c r="G45" i="21"/>
  <c r="F45" i="21"/>
  <c r="E45" i="21"/>
  <c r="D45" i="21"/>
  <c r="C45" i="21"/>
  <c r="B45" i="21"/>
  <c r="I78" i="21" s="1"/>
  <c r="I129" i="21" s="1"/>
  <c r="K43" i="21"/>
  <c r="J43" i="21"/>
  <c r="I43" i="21"/>
  <c r="H43" i="21"/>
  <c r="G43" i="21"/>
  <c r="F43" i="21"/>
  <c r="E43" i="21"/>
  <c r="D43" i="21"/>
  <c r="C43" i="21"/>
  <c r="B43" i="21"/>
  <c r="K79" i="21" s="1"/>
  <c r="K41" i="21"/>
  <c r="J41" i="21"/>
  <c r="I41" i="21"/>
  <c r="H41" i="21"/>
  <c r="G41" i="21"/>
  <c r="F41" i="21"/>
  <c r="E41" i="21"/>
  <c r="D41" i="21"/>
  <c r="C41" i="21"/>
  <c r="B41" i="21"/>
  <c r="K39" i="21"/>
  <c r="J39" i="21"/>
  <c r="I39" i="21"/>
  <c r="H39" i="21"/>
  <c r="G39" i="21"/>
  <c r="F39" i="21"/>
  <c r="E39" i="21"/>
  <c r="D39" i="21"/>
  <c r="C39" i="21"/>
  <c r="B39" i="21"/>
  <c r="B34" i="21"/>
  <c r="B32" i="21"/>
  <c r="C51" i="21" s="1"/>
  <c r="C95" i="21" s="1"/>
  <c r="B23" i="21"/>
  <c r="H51" i="21" s="1"/>
  <c r="H95" i="21" s="1"/>
  <c r="B18" i="21"/>
  <c r="K175" i="20"/>
  <c r="J175" i="20"/>
  <c r="I175" i="20"/>
  <c r="H175" i="20"/>
  <c r="G175" i="20"/>
  <c r="F175" i="20"/>
  <c r="E175" i="20"/>
  <c r="D175" i="20"/>
  <c r="C175" i="20"/>
  <c r="B175" i="20"/>
  <c r="K164" i="20"/>
  <c r="J164" i="20"/>
  <c r="I164" i="20"/>
  <c r="H164" i="20"/>
  <c r="G164" i="20"/>
  <c r="F164" i="20"/>
  <c r="E164" i="20"/>
  <c r="D164" i="20"/>
  <c r="C164" i="20"/>
  <c r="B164" i="20"/>
  <c r="K159" i="20"/>
  <c r="J159" i="20"/>
  <c r="I159" i="20"/>
  <c r="H159" i="20"/>
  <c r="G159" i="20"/>
  <c r="F159" i="20"/>
  <c r="E159" i="20"/>
  <c r="D159" i="20"/>
  <c r="C159" i="20"/>
  <c r="B159" i="20"/>
  <c r="K141" i="20"/>
  <c r="J141" i="20"/>
  <c r="I141" i="20"/>
  <c r="H141" i="20"/>
  <c r="G141" i="20"/>
  <c r="F141" i="20"/>
  <c r="E141" i="20"/>
  <c r="D141" i="20"/>
  <c r="C141" i="20"/>
  <c r="B141" i="20"/>
  <c r="K127" i="20"/>
  <c r="K180" i="20" s="1"/>
  <c r="J127" i="20"/>
  <c r="J180" i="20" s="1"/>
  <c r="I127" i="20"/>
  <c r="I180" i="20" s="1"/>
  <c r="H127" i="20"/>
  <c r="H180" i="20" s="1"/>
  <c r="G127" i="20"/>
  <c r="G180" i="20" s="1"/>
  <c r="F127" i="20"/>
  <c r="F180" i="20" s="1"/>
  <c r="E127" i="20"/>
  <c r="E180" i="20" s="1"/>
  <c r="D127" i="20"/>
  <c r="D180" i="20" s="1"/>
  <c r="C127" i="20"/>
  <c r="C180" i="20" s="1"/>
  <c r="B127" i="20"/>
  <c r="B180" i="20" s="1"/>
  <c r="K126" i="20"/>
  <c r="J126" i="20"/>
  <c r="I126" i="20"/>
  <c r="H126" i="20"/>
  <c r="H177" i="20" s="1"/>
  <c r="G126" i="20"/>
  <c r="F126" i="20"/>
  <c r="E126" i="20"/>
  <c r="D126" i="20"/>
  <c r="D177" i="20" s="1"/>
  <c r="C126" i="20"/>
  <c r="B126" i="20"/>
  <c r="K125" i="20"/>
  <c r="J125" i="20"/>
  <c r="J176" i="20" s="1"/>
  <c r="I125" i="20"/>
  <c r="I176" i="20" s="1"/>
  <c r="H125" i="20"/>
  <c r="H176" i="20" s="1"/>
  <c r="G125" i="20"/>
  <c r="F125" i="20"/>
  <c r="F176" i="20" s="1"/>
  <c r="E125" i="20"/>
  <c r="E176" i="20" s="1"/>
  <c r="D125" i="20"/>
  <c r="D176" i="20" s="1"/>
  <c r="C125" i="20"/>
  <c r="B125" i="20"/>
  <c r="B176" i="20" s="1"/>
  <c r="K122" i="20"/>
  <c r="J122" i="20"/>
  <c r="I122" i="20"/>
  <c r="I123" i="20" s="1"/>
  <c r="I129" i="20" s="1"/>
  <c r="H122" i="20"/>
  <c r="H173" i="20" s="1"/>
  <c r="G122" i="20"/>
  <c r="F122" i="20"/>
  <c r="E122" i="20"/>
  <c r="E123" i="20" s="1"/>
  <c r="E129" i="20" s="1"/>
  <c r="D122" i="20"/>
  <c r="D173" i="20" s="1"/>
  <c r="C122" i="20"/>
  <c r="B122" i="20"/>
  <c r="B136" i="20" s="1"/>
  <c r="B137" i="20" s="1"/>
  <c r="K110" i="20"/>
  <c r="J110" i="20"/>
  <c r="J161" i="20" s="1"/>
  <c r="I110" i="20"/>
  <c r="H110" i="20"/>
  <c r="H111" i="20" s="1"/>
  <c r="G110" i="20"/>
  <c r="F110" i="20"/>
  <c r="F161" i="20" s="1"/>
  <c r="E110" i="20"/>
  <c r="D110" i="20"/>
  <c r="D111" i="20" s="1"/>
  <c r="C110" i="20"/>
  <c r="B110" i="20"/>
  <c r="B161" i="20" s="1"/>
  <c r="K109" i="20"/>
  <c r="K160" i="20" s="1"/>
  <c r="J109" i="20"/>
  <c r="J160" i="20" s="1"/>
  <c r="I109" i="20"/>
  <c r="I160" i="20" s="1"/>
  <c r="H109" i="20"/>
  <c r="H160" i="20" s="1"/>
  <c r="G109" i="20"/>
  <c r="G160" i="20" s="1"/>
  <c r="F109" i="20"/>
  <c r="F160" i="20" s="1"/>
  <c r="E109" i="20"/>
  <c r="E160" i="20" s="1"/>
  <c r="D109" i="20"/>
  <c r="D160" i="20" s="1"/>
  <c r="C109" i="20"/>
  <c r="C160" i="20" s="1"/>
  <c r="B109" i="20"/>
  <c r="B160" i="20" s="1"/>
  <c r="K106" i="20"/>
  <c r="K157" i="20" s="1"/>
  <c r="K158" i="20" s="1"/>
  <c r="J106" i="20"/>
  <c r="J157" i="20" s="1"/>
  <c r="J158" i="20" s="1"/>
  <c r="I106" i="20"/>
  <c r="I157" i="20" s="1"/>
  <c r="I158" i="20" s="1"/>
  <c r="H106" i="20"/>
  <c r="H157" i="20" s="1"/>
  <c r="H158" i="20" s="1"/>
  <c r="G106" i="20"/>
  <c r="G157" i="20" s="1"/>
  <c r="G158" i="20" s="1"/>
  <c r="F106" i="20"/>
  <c r="F157" i="20" s="1"/>
  <c r="F158" i="20" s="1"/>
  <c r="E106" i="20"/>
  <c r="E157" i="20" s="1"/>
  <c r="E158" i="20" s="1"/>
  <c r="D106" i="20"/>
  <c r="D157" i="20" s="1"/>
  <c r="D158" i="20" s="1"/>
  <c r="C106" i="20"/>
  <c r="C157" i="20" s="1"/>
  <c r="C158" i="20" s="1"/>
  <c r="B106" i="20"/>
  <c r="B157" i="20" s="1"/>
  <c r="B158" i="20" s="1"/>
  <c r="K97" i="20"/>
  <c r="J97" i="20"/>
  <c r="I97" i="20"/>
  <c r="H97" i="20"/>
  <c r="G97" i="20"/>
  <c r="F97" i="20"/>
  <c r="E97" i="20"/>
  <c r="D97" i="20"/>
  <c r="C97" i="20"/>
  <c r="B97" i="20"/>
  <c r="C95" i="20"/>
  <c r="B95" i="20"/>
  <c r="K70" i="20"/>
  <c r="J70" i="20"/>
  <c r="I70" i="20"/>
  <c r="H70" i="20"/>
  <c r="G70" i="20"/>
  <c r="F70" i="20"/>
  <c r="E70" i="20"/>
  <c r="D70" i="20"/>
  <c r="C70" i="20"/>
  <c r="B70" i="20"/>
  <c r="B61" i="20"/>
  <c r="K99" i="20" s="1"/>
  <c r="K137" i="19"/>
  <c r="J137" i="19"/>
  <c r="I137" i="19"/>
  <c r="H137" i="19"/>
  <c r="G137" i="19"/>
  <c r="F137" i="19"/>
  <c r="E137" i="19"/>
  <c r="D137" i="19"/>
  <c r="C137" i="19"/>
  <c r="B137" i="19"/>
  <c r="K126" i="19"/>
  <c r="J126" i="19"/>
  <c r="I126" i="19"/>
  <c r="H126" i="19"/>
  <c r="G126" i="19"/>
  <c r="F126" i="19"/>
  <c r="E126" i="19"/>
  <c r="D126" i="19"/>
  <c r="C126" i="19"/>
  <c r="B126" i="19"/>
  <c r="K121" i="19"/>
  <c r="J121" i="19"/>
  <c r="I121" i="19"/>
  <c r="H121" i="19"/>
  <c r="G121" i="19"/>
  <c r="F121" i="19"/>
  <c r="E121" i="19"/>
  <c r="D121" i="19"/>
  <c r="C121" i="19"/>
  <c r="B121" i="19"/>
  <c r="K89" i="19"/>
  <c r="K142" i="19" s="1"/>
  <c r="J89" i="19"/>
  <c r="J103" i="19" s="1"/>
  <c r="I89" i="19"/>
  <c r="I103" i="19" s="1"/>
  <c r="H89" i="19"/>
  <c r="H142" i="19" s="1"/>
  <c r="G89" i="19"/>
  <c r="G142" i="19" s="1"/>
  <c r="F89" i="19"/>
  <c r="F103" i="19" s="1"/>
  <c r="E89" i="19"/>
  <c r="E103" i="19" s="1"/>
  <c r="D89" i="19"/>
  <c r="D142" i="19" s="1"/>
  <c r="C89" i="19"/>
  <c r="C142" i="19" s="1"/>
  <c r="B89" i="19"/>
  <c r="B103" i="19" s="1"/>
  <c r="K46" i="19"/>
  <c r="J46" i="19"/>
  <c r="I46" i="19"/>
  <c r="H46" i="19"/>
  <c r="G46" i="19"/>
  <c r="F46" i="19"/>
  <c r="F87" i="19" s="1"/>
  <c r="E46" i="19"/>
  <c r="E87" i="19" s="1"/>
  <c r="D46" i="19"/>
  <c r="D87" i="19" s="1"/>
  <c r="C87" i="19"/>
  <c r="J87" i="19"/>
  <c r="C42" i="19"/>
  <c r="B42" i="19"/>
  <c r="K40" i="19"/>
  <c r="J40" i="19"/>
  <c r="I40" i="19"/>
  <c r="H40" i="19"/>
  <c r="G40" i="19"/>
  <c r="F40" i="19"/>
  <c r="E40" i="19"/>
  <c r="D40" i="19"/>
  <c r="C40" i="19"/>
  <c r="C84" i="19" s="1"/>
  <c r="B40" i="19"/>
  <c r="K38" i="19"/>
  <c r="J38" i="19"/>
  <c r="I38" i="19"/>
  <c r="H38" i="19"/>
  <c r="G38" i="19"/>
  <c r="F38" i="19"/>
  <c r="E38" i="19"/>
  <c r="D38" i="19"/>
  <c r="C38" i="19"/>
  <c r="B38" i="19"/>
  <c r="H71" i="19" s="1"/>
  <c r="H122" i="19" s="1"/>
  <c r="K36" i="19"/>
  <c r="J36" i="19"/>
  <c r="I36" i="19"/>
  <c r="H36" i="19"/>
  <c r="G36" i="19"/>
  <c r="F36" i="19"/>
  <c r="E36" i="19"/>
  <c r="D36" i="19"/>
  <c r="C36" i="19"/>
  <c r="B36" i="19"/>
  <c r="J72" i="19" s="1"/>
  <c r="K34" i="19"/>
  <c r="J34" i="19"/>
  <c r="I34" i="19"/>
  <c r="H34" i="19"/>
  <c r="G34" i="19"/>
  <c r="F34" i="19"/>
  <c r="E34" i="19"/>
  <c r="D34" i="19"/>
  <c r="C34" i="19"/>
  <c r="B34" i="19"/>
  <c r="B32" i="19"/>
  <c r="H42" i="19"/>
  <c r="I44" i="19"/>
  <c r="I88" i="19" s="1"/>
  <c r="B20" i="19"/>
  <c r="B18" i="19"/>
  <c r="C44" i="19" s="1"/>
  <c r="C88" i="19" s="1"/>
  <c r="K129" i="18"/>
  <c r="J129" i="18"/>
  <c r="I129" i="18"/>
  <c r="H129" i="18"/>
  <c r="G129" i="18"/>
  <c r="F129" i="18"/>
  <c r="E129" i="18"/>
  <c r="D129" i="18"/>
  <c r="C129" i="18"/>
  <c r="B129" i="18"/>
  <c r="K118" i="18"/>
  <c r="J118" i="18"/>
  <c r="I118" i="18"/>
  <c r="H118" i="18"/>
  <c r="G118" i="18"/>
  <c r="F118" i="18"/>
  <c r="E118" i="18"/>
  <c r="D118" i="18"/>
  <c r="C118" i="18"/>
  <c r="B118" i="18"/>
  <c r="K113" i="18"/>
  <c r="J113" i="18"/>
  <c r="I113" i="18"/>
  <c r="H113" i="18"/>
  <c r="G113" i="18"/>
  <c r="F113" i="18"/>
  <c r="E113" i="18"/>
  <c r="D113" i="18"/>
  <c r="C113" i="18"/>
  <c r="B113" i="18"/>
  <c r="K81" i="18"/>
  <c r="K134" i="18" s="1"/>
  <c r="J81" i="18"/>
  <c r="J134" i="18" s="1"/>
  <c r="I81" i="18"/>
  <c r="I134" i="18" s="1"/>
  <c r="H81" i="18"/>
  <c r="H134" i="18" s="1"/>
  <c r="G81" i="18"/>
  <c r="G134" i="18" s="1"/>
  <c r="F81" i="18"/>
  <c r="F134" i="18" s="1"/>
  <c r="E81" i="18"/>
  <c r="E134" i="18" s="1"/>
  <c r="D81" i="18"/>
  <c r="D134" i="18" s="1"/>
  <c r="C81" i="18"/>
  <c r="C134" i="18" s="1"/>
  <c r="B81" i="18"/>
  <c r="B134" i="18" s="1"/>
  <c r="B50" i="18"/>
  <c r="B51" i="18" s="1"/>
  <c r="B49" i="18"/>
  <c r="K41" i="18"/>
  <c r="K79" i="18" s="1"/>
  <c r="K130" i="18" s="1"/>
  <c r="J41" i="18"/>
  <c r="J79" i="18" s="1"/>
  <c r="I41" i="18"/>
  <c r="I79" i="18" s="1"/>
  <c r="I130" i="18" s="1"/>
  <c r="H79" i="18"/>
  <c r="G41" i="18"/>
  <c r="G79" i="18" s="1"/>
  <c r="G130" i="18" s="1"/>
  <c r="F41" i="18"/>
  <c r="F79" i="18" s="1"/>
  <c r="E41" i="18"/>
  <c r="E79" i="18" s="1"/>
  <c r="E130" i="18" s="1"/>
  <c r="D41" i="18"/>
  <c r="D79" i="18" s="1"/>
  <c r="C41" i="18"/>
  <c r="C79" i="18" s="1"/>
  <c r="C130" i="18" s="1"/>
  <c r="B79" i="18"/>
  <c r="K39" i="18"/>
  <c r="K80" i="18" s="1"/>
  <c r="K131" i="18" s="1"/>
  <c r="J39" i="18"/>
  <c r="J80" i="18" s="1"/>
  <c r="I39" i="18"/>
  <c r="I80" i="18" s="1"/>
  <c r="I131" i="18" s="1"/>
  <c r="H80" i="18"/>
  <c r="G39" i="18"/>
  <c r="G80" i="18" s="1"/>
  <c r="G131" i="18" s="1"/>
  <c r="F39" i="18"/>
  <c r="F80" i="18" s="1"/>
  <c r="E39" i="18"/>
  <c r="E80" i="18" s="1"/>
  <c r="E131" i="18" s="1"/>
  <c r="D39" i="18"/>
  <c r="D80" i="18" s="1"/>
  <c r="C39" i="18"/>
  <c r="C80" i="18" s="1"/>
  <c r="C131" i="18" s="1"/>
  <c r="B80" i="18"/>
  <c r="K37" i="18"/>
  <c r="J37" i="18"/>
  <c r="I37" i="18"/>
  <c r="H37" i="18"/>
  <c r="G37" i="18"/>
  <c r="F37" i="18"/>
  <c r="E37" i="18"/>
  <c r="D37" i="18"/>
  <c r="C37" i="18"/>
  <c r="B37" i="18"/>
  <c r="K63" i="18" s="1"/>
  <c r="K114" i="18" s="1"/>
  <c r="K35" i="18"/>
  <c r="J35" i="18"/>
  <c r="I35" i="18"/>
  <c r="H35" i="18"/>
  <c r="G35" i="18"/>
  <c r="F35" i="18"/>
  <c r="E35" i="18"/>
  <c r="D35" i="18"/>
  <c r="C35" i="18"/>
  <c r="B35" i="18"/>
  <c r="I64" i="18" s="1"/>
  <c r="K31" i="18"/>
  <c r="J31" i="18"/>
  <c r="I31" i="18"/>
  <c r="H31" i="18"/>
  <c r="G31" i="18"/>
  <c r="F31" i="18"/>
  <c r="E31" i="18"/>
  <c r="D31" i="18"/>
  <c r="C31" i="18"/>
  <c r="B31" i="18"/>
  <c r="K29" i="18"/>
  <c r="I29" i="18"/>
  <c r="H29" i="18"/>
  <c r="F29" i="18"/>
  <c r="E29" i="18"/>
  <c r="C29" i="18"/>
  <c r="B29" i="18"/>
  <c r="B24" i="18"/>
  <c r="I76" i="18"/>
  <c r="K139" i="17"/>
  <c r="H139" i="17"/>
  <c r="K134" i="17"/>
  <c r="J134" i="17"/>
  <c r="I134" i="17"/>
  <c r="H134" i="17"/>
  <c r="G134" i="17"/>
  <c r="F134" i="17"/>
  <c r="E134" i="17"/>
  <c r="D134" i="17"/>
  <c r="C134" i="17"/>
  <c r="B134" i="17"/>
  <c r="K123" i="17"/>
  <c r="J123" i="17"/>
  <c r="I123" i="17"/>
  <c r="H123" i="17"/>
  <c r="G123" i="17"/>
  <c r="F123" i="17"/>
  <c r="E123" i="17"/>
  <c r="D123" i="17"/>
  <c r="C123" i="17"/>
  <c r="B123" i="17"/>
  <c r="K118" i="17"/>
  <c r="J118" i="17"/>
  <c r="I118" i="17"/>
  <c r="H118" i="17"/>
  <c r="G118" i="17"/>
  <c r="F118" i="17"/>
  <c r="E118" i="17"/>
  <c r="D118" i="17"/>
  <c r="C118" i="17"/>
  <c r="B118" i="17"/>
  <c r="K100" i="17"/>
  <c r="H100" i="17"/>
  <c r="J86" i="17"/>
  <c r="J100" i="17" s="1"/>
  <c r="I86" i="17"/>
  <c r="I139" i="17" s="1"/>
  <c r="G86" i="17"/>
  <c r="G100" i="17" s="1"/>
  <c r="F86" i="17"/>
  <c r="F100" i="17" s="1"/>
  <c r="E86" i="17"/>
  <c r="E139" i="17" s="1"/>
  <c r="D86" i="17"/>
  <c r="D139" i="17" s="1"/>
  <c r="C86" i="17"/>
  <c r="C100" i="17" s="1"/>
  <c r="B86" i="17"/>
  <c r="B100" i="17" s="1"/>
  <c r="B50" i="17"/>
  <c r="K41" i="17"/>
  <c r="K84" i="17" s="1"/>
  <c r="J41" i="17"/>
  <c r="J84" i="17" s="1"/>
  <c r="I41" i="17"/>
  <c r="I84" i="17" s="1"/>
  <c r="I135" i="17" s="1"/>
  <c r="H41" i="17"/>
  <c r="H84" i="17" s="1"/>
  <c r="G41" i="17"/>
  <c r="G84" i="17" s="1"/>
  <c r="F41" i="17"/>
  <c r="F84" i="17" s="1"/>
  <c r="E41" i="17"/>
  <c r="E84" i="17" s="1"/>
  <c r="E135" i="17" s="1"/>
  <c r="D41" i="17"/>
  <c r="D84" i="17" s="1"/>
  <c r="C41" i="17"/>
  <c r="C84" i="17" s="1"/>
  <c r="B41" i="17"/>
  <c r="B84" i="17" s="1"/>
  <c r="K39" i="17"/>
  <c r="K85" i="17" s="1"/>
  <c r="K136" i="17" s="1"/>
  <c r="J39" i="17"/>
  <c r="J85" i="17" s="1"/>
  <c r="I39" i="17"/>
  <c r="I85" i="17" s="1"/>
  <c r="H39" i="17"/>
  <c r="H85" i="17" s="1"/>
  <c r="G39" i="17"/>
  <c r="G85" i="17" s="1"/>
  <c r="G136" i="17" s="1"/>
  <c r="F39" i="17"/>
  <c r="F85" i="17" s="1"/>
  <c r="E39" i="17"/>
  <c r="E85" i="17" s="1"/>
  <c r="D39" i="17"/>
  <c r="D85" i="17" s="1"/>
  <c r="C39" i="17"/>
  <c r="C85" i="17" s="1"/>
  <c r="C136" i="17" s="1"/>
  <c r="B39" i="17"/>
  <c r="B85" i="17" s="1"/>
  <c r="K37" i="17"/>
  <c r="J37" i="17"/>
  <c r="I37" i="17"/>
  <c r="H37" i="17"/>
  <c r="G37" i="17"/>
  <c r="F37" i="17"/>
  <c r="E37" i="17"/>
  <c r="D37" i="17"/>
  <c r="C37" i="17"/>
  <c r="B37" i="17"/>
  <c r="K68" i="17" s="1"/>
  <c r="K119" i="17" s="1"/>
  <c r="K35" i="17"/>
  <c r="J35" i="17"/>
  <c r="I35" i="17"/>
  <c r="H35" i="17"/>
  <c r="G35" i="17"/>
  <c r="F35" i="17"/>
  <c r="E35" i="17"/>
  <c r="D35" i="17"/>
  <c r="C35" i="17"/>
  <c r="B35" i="17"/>
  <c r="I69" i="17" s="1"/>
  <c r="K33" i="17"/>
  <c r="J33" i="17"/>
  <c r="I33" i="17"/>
  <c r="H33" i="17"/>
  <c r="G33" i="17"/>
  <c r="F33" i="17"/>
  <c r="E33" i="17"/>
  <c r="D33" i="17"/>
  <c r="C33" i="17"/>
  <c r="B33" i="17"/>
  <c r="K31" i="17"/>
  <c r="B25" i="17"/>
  <c r="D31" i="17" s="1"/>
  <c r="H31" i="17"/>
  <c r="B19" i="17"/>
  <c r="H81" i="17" s="1"/>
  <c r="K136" i="16"/>
  <c r="J136" i="16"/>
  <c r="I136" i="16"/>
  <c r="H136" i="16"/>
  <c r="G136" i="16"/>
  <c r="F136" i="16"/>
  <c r="E136" i="16"/>
  <c r="D136" i="16"/>
  <c r="C136" i="16"/>
  <c r="K131" i="16"/>
  <c r="J131" i="16"/>
  <c r="I131" i="16"/>
  <c r="H131" i="16"/>
  <c r="G131" i="16"/>
  <c r="F131" i="16"/>
  <c r="E131" i="16"/>
  <c r="D131" i="16"/>
  <c r="C131" i="16"/>
  <c r="B131" i="16"/>
  <c r="K120" i="16"/>
  <c r="J120" i="16"/>
  <c r="I120" i="16"/>
  <c r="H120" i="16"/>
  <c r="G120" i="16"/>
  <c r="F120" i="16"/>
  <c r="E120" i="16"/>
  <c r="D120" i="16"/>
  <c r="C120" i="16"/>
  <c r="B120" i="16"/>
  <c r="K115" i="16"/>
  <c r="J115" i="16"/>
  <c r="I115" i="16"/>
  <c r="H115" i="16"/>
  <c r="G115" i="16"/>
  <c r="F115" i="16"/>
  <c r="E115" i="16"/>
  <c r="D115" i="16"/>
  <c r="C115" i="16"/>
  <c r="B115" i="16"/>
  <c r="B136" i="16"/>
  <c r="B54" i="16"/>
  <c r="B52" i="16"/>
  <c r="B51" i="16"/>
  <c r="B50" i="16"/>
  <c r="K41" i="16"/>
  <c r="J41" i="16"/>
  <c r="I41" i="16"/>
  <c r="H41" i="16"/>
  <c r="G41" i="16"/>
  <c r="F41" i="16"/>
  <c r="E41" i="16"/>
  <c r="D41" i="16"/>
  <c r="C41" i="16"/>
  <c r="B41" i="16"/>
  <c r="J82" i="16" s="1"/>
  <c r="K39" i="16"/>
  <c r="J39" i="16"/>
  <c r="I39" i="16"/>
  <c r="H39" i="16"/>
  <c r="G39" i="16"/>
  <c r="F39" i="16"/>
  <c r="E39" i="16"/>
  <c r="D39" i="16"/>
  <c r="C39" i="16"/>
  <c r="B39" i="16"/>
  <c r="H83" i="16" s="1"/>
  <c r="K37" i="16"/>
  <c r="J37" i="16"/>
  <c r="I37" i="16"/>
  <c r="H37" i="16"/>
  <c r="G37" i="16"/>
  <c r="F37" i="16"/>
  <c r="E37" i="16"/>
  <c r="D37" i="16"/>
  <c r="C37" i="16"/>
  <c r="B37" i="16"/>
  <c r="H66" i="16" s="1"/>
  <c r="H116" i="16" s="1"/>
  <c r="K35" i="16"/>
  <c r="J35" i="16"/>
  <c r="I35" i="16"/>
  <c r="H35" i="16"/>
  <c r="G35" i="16"/>
  <c r="F35" i="16"/>
  <c r="E35" i="16"/>
  <c r="D35" i="16"/>
  <c r="B35" i="16"/>
  <c r="J67" i="16" s="1"/>
  <c r="K33" i="16"/>
  <c r="J33" i="16"/>
  <c r="J63" i="16" s="1"/>
  <c r="I33" i="16"/>
  <c r="H33" i="16"/>
  <c r="G33" i="16"/>
  <c r="F33" i="16"/>
  <c r="F63" i="16" s="1"/>
  <c r="E33" i="16"/>
  <c r="D33" i="16"/>
  <c r="C33" i="16"/>
  <c r="C63" i="16" s="1"/>
  <c r="B33" i="16"/>
  <c r="J79" i="16" s="1"/>
  <c r="K31" i="16"/>
  <c r="I31" i="16"/>
  <c r="H31" i="16"/>
  <c r="G31" i="16"/>
  <c r="E31" i="16"/>
  <c r="D31" i="16"/>
  <c r="K137" i="15"/>
  <c r="J137" i="15"/>
  <c r="I137" i="15"/>
  <c r="H137" i="15"/>
  <c r="K133" i="15"/>
  <c r="J133" i="15"/>
  <c r="I133" i="15"/>
  <c r="H133" i="15"/>
  <c r="G133" i="15"/>
  <c r="F133" i="15"/>
  <c r="E133" i="15"/>
  <c r="D133" i="15"/>
  <c r="C133" i="15"/>
  <c r="B133" i="15"/>
  <c r="K132" i="15"/>
  <c r="J132" i="15"/>
  <c r="I132" i="15"/>
  <c r="H132" i="15"/>
  <c r="G132" i="15"/>
  <c r="F132" i="15"/>
  <c r="E132" i="15"/>
  <c r="D132" i="15"/>
  <c r="C132" i="15"/>
  <c r="B132" i="15"/>
  <c r="K121" i="15"/>
  <c r="J121" i="15"/>
  <c r="I121" i="15"/>
  <c r="H121" i="15"/>
  <c r="G121" i="15"/>
  <c r="F121" i="15"/>
  <c r="E121" i="15"/>
  <c r="D121" i="15"/>
  <c r="C121" i="15"/>
  <c r="B121" i="15"/>
  <c r="K116" i="15"/>
  <c r="J116" i="15"/>
  <c r="I116" i="15"/>
  <c r="H116" i="15"/>
  <c r="G116" i="15"/>
  <c r="F116" i="15"/>
  <c r="E116" i="15"/>
  <c r="D116" i="15"/>
  <c r="C116" i="15"/>
  <c r="B116" i="15"/>
  <c r="K98" i="15"/>
  <c r="J98" i="15"/>
  <c r="I98" i="15"/>
  <c r="H98" i="15"/>
  <c r="G84" i="15"/>
  <c r="G137" i="15" s="1"/>
  <c r="F84" i="15"/>
  <c r="F98" i="15" s="1"/>
  <c r="E84" i="15"/>
  <c r="E137" i="15" s="1"/>
  <c r="D84" i="15"/>
  <c r="D137" i="15" s="1"/>
  <c r="C84" i="15"/>
  <c r="C137" i="15" s="1"/>
  <c r="B84" i="15"/>
  <c r="K83" i="15"/>
  <c r="K134" i="15" s="1"/>
  <c r="J83" i="15"/>
  <c r="J134" i="15" s="1"/>
  <c r="I83" i="15"/>
  <c r="I134" i="15" s="1"/>
  <c r="H83" i="15"/>
  <c r="G83" i="15"/>
  <c r="G134" i="15" s="1"/>
  <c r="F83" i="15"/>
  <c r="F85" i="15" s="1"/>
  <c r="E83" i="15"/>
  <c r="E134" i="15" s="1"/>
  <c r="D83" i="15"/>
  <c r="C83" i="15"/>
  <c r="C134" i="15" s="1"/>
  <c r="B83" i="15"/>
  <c r="B134" i="15" s="1"/>
  <c r="B50" i="15"/>
  <c r="B53" i="15" s="1"/>
  <c r="K39" i="15"/>
  <c r="J39" i="15"/>
  <c r="I39" i="15"/>
  <c r="H39" i="15"/>
  <c r="G39" i="15"/>
  <c r="F39" i="15"/>
  <c r="E39" i="15"/>
  <c r="D39" i="15"/>
  <c r="C39" i="15"/>
  <c r="B39" i="15"/>
  <c r="I66" i="15" s="1"/>
  <c r="K37" i="15"/>
  <c r="J37" i="15"/>
  <c r="I37" i="15"/>
  <c r="H37" i="15"/>
  <c r="G37" i="15"/>
  <c r="F37" i="15"/>
  <c r="E37" i="15"/>
  <c r="D37" i="15"/>
  <c r="C37" i="15"/>
  <c r="K67" i="15"/>
  <c r="K35" i="15"/>
  <c r="J35" i="15"/>
  <c r="I35" i="15"/>
  <c r="H35" i="15"/>
  <c r="G35" i="15"/>
  <c r="F35" i="15"/>
  <c r="E35" i="15"/>
  <c r="D35" i="15"/>
  <c r="C35" i="15"/>
  <c r="B35" i="15"/>
  <c r="B33" i="15"/>
  <c r="D19" i="15"/>
  <c r="H79" i="15"/>
  <c r="C48" i="11"/>
  <c r="E48" i="11" s="1"/>
  <c r="C47" i="11"/>
  <c r="E47" i="11" s="1"/>
  <c r="E49" i="11" s="1"/>
  <c r="E50" i="11" s="1"/>
  <c r="E46" i="11"/>
  <c r="E45" i="11"/>
  <c r="E44" i="11"/>
  <c r="E41" i="11"/>
  <c r="E40" i="11"/>
  <c r="E42" i="11" s="1"/>
  <c r="E39" i="11"/>
  <c r="H34" i="11"/>
  <c r="G34" i="11"/>
  <c r="F34" i="11"/>
  <c r="E33" i="11"/>
  <c r="E32" i="11"/>
  <c r="E31" i="11"/>
  <c r="E34" i="11" s="1"/>
  <c r="E24" i="11"/>
  <c r="E23" i="11"/>
  <c r="E22" i="11"/>
  <c r="E21" i="11"/>
  <c r="E25" i="11" s="1"/>
  <c r="E18" i="11"/>
  <c r="E19" i="11" s="1"/>
  <c r="C18" i="11"/>
  <c r="E8" i="11"/>
  <c r="E7" i="11"/>
  <c r="E6" i="11"/>
  <c r="E5" i="11"/>
  <c r="D40" i="10"/>
  <c r="D39" i="10"/>
  <c r="M37" i="10"/>
  <c r="N37" i="10" s="1"/>
  <c r="O37" i="10" s="1"/>
  <c r="P37" i="10" s="1"/>
  <c r="Q37" i="10" s="1"/>
  <c r="R37" i="10" s="1"/>
  <c r="D38" i="10" s="1"/>
  <c r="D37" i="10"/>
  <c r="B8" i="10"/>
  <c r="B93" i="43" l="1"/>
  <c r="X68" i="39"/>
  <c r="X68" i="38"/>
  <c r="D38" i="38"/>
  <c r="X39" i="38"/>
  <c r="X68" i="37"/>
  <c r="B41" i="36"/>
  <c r="X38" i="36"/>
  <c r="B42" i="36"/>
  <c r="W67" i="35"/>
  <c r="W68" i="35" s="1"/>
  <c r="X68" i="35" s="1"/>
  <c r="D67" i="35"/>
  <c r="X38" i="35"/>
  <c r="B42" i="35"/>
  <c r="D37" i="35"/>
  <c r="B41" i="35"/>
  <c r="D70" i="33"/>
  <c r="B72" i="43"/>
  <c r="B72" i="42"/>
  <c r="D37" i="36"/>
  <c r="B20" i="41"/>
  <c r="B19" i="41"/>
  <c r="D17" i="41"/>
  <c r="B93" i="41"/>
  <c r="B72" i="41"/>
  <c r="B75" i="33"/>
  <c r="B22" i="4" s="1"/>
  <c r="X66" i="36"/>
  <c r="D76" i="36"/>
  <c r="X79" i="36"/>
  <c r="B43" i="39"/>
  <c r="D79" i="39"/>
  <c r="X87" i="39"/>
  <c r="D66" i="39"/>
  <c r="B70" i="39"/>
  <c r="B71" i="39"/>
  <c r="B43" i="38"/>
  <c r="B123" i="4" s="1"/>
  <c r="X87" i="38"/>
  <c r="B92" i="38" s="1"/>
  <c r="B70" i="38"/>
  <c r="B71" i="38"/>
  <c r="D66" i="38"/>
  <c r="B45" i="33"/>
  <c r="B21" i="4" s="1"/>
  <c r="X87" i="37"/>
  <c r="X88" i="37" s="1"/>
  <c r="D88" i="37" s="1"/>
  <c r="B43" i="37"/>
  <c r="B98" i="4" s="1"/>
  <c r="B70" i="37"/>
  <c r="D66" i="37"/>
  <c r="B71" i="37"/>
  <c r="X87" i="35"/>
  <c r="D66" i="35"/>
  <c r="B71" i="35"/>
  <c r="B70" i="35"/>
  <c r="D88" i="33"/>
  <c r="X91" i="33"/>
  <c r="B74" i="33"/>
  <c r="B73" i="33"/>
  <c r="D60" i="33"/>
  <c r="D69" i="33"/>
  <c r="C16" i="26"/>
  <c r="C17" i="26" s="1"/>
  <c r="E37" i="3" s="1"/>
  <c r="B98" i="15"/>
  <c r="B85" i="15"/>
  <c r="B86" i="15" s="1"/>
  <c r="D15" i="26"/>
  <c r="B8" i="26"/>
  <c r="B7" i="26"/>
  <c r="E19" i="26"/>
  <c r="F86" i="25"/>
  <c r="K138" i="25"/>
  <c r="B99" i="25"/>
  <c r="D107" i="23"/>
  <c r="D108" i="23" s="1"/>
  <c r="C107" i="23"/>
  <c r="C108" i="23" s="1"/>
  <c r="B109" i="23"/>
  <c r="I130" i="20"/>
  <c r="H129" i="20"/>
  <c r="E130" i="20"/>
  <c r="E134" i="4" s="1"/>
  <c r="G29" i="3" s="1"/>
  <c r="J136" i="20"/>
  <c r="J137" i="20" s="1"/>
  <c r="J143" i="20" s="1"/>
  <c r="J144" i="20" s="1"/>
  <c r="F136" i="20"/>
  <c r="F137" i="20" s="1"/>
  <c r="F143" i="20" s="1"/>
  <c r="F144" i="20" s="1"/>
  <c r="H84" i="19"/>
  <c r="H98" i="19" s="1"/>
  <c r="H99" i="19" s="1"/>
  <c r="C92" i="19"/>
  <c r="G82" i="18"/>
  <c r="D82" i="18"/>
  <c r="H82" i="18"/>
  <c r="F82" i="18"/>
  <c r="J82" i="18"/>
  <c r="K82" i="18"/>
  <c r="I82" i="18"/>
  <c r="E82" i="18"/>
  <c r="B82" i="18"/>
  <c r="E184" i="4"/>
  <c r="G31" i="3" s="1"/>
  <c r="K184" i="4"/>
  <c r="M31" i="3" s="1"/>
  <c r="F184" i="4"/>
  <c r="H31" i="3" s="1"/>
  <c r="D59" i="4"/>
  <c r="F26" i="3" s="1"/>
  <c r="H184" i="4"/>
  <c r="J31" i="3" s="1"/>
  <c r="J184" i="4"/>
  <c r="L31" i="3" s="1"/>
  <c r="G184" i="4"/>
  <c r="I31" i="3" s="1"/>
  <c r="I184" i="4"/>
  <c r="K31" i="3" s="1"/>
  <c r="G59" i="4"/>
  <c r="I26" i="3" s="1"/>
  <c r="J59" i="4"/>
  <c r="L26" i="3" s="1"/>
  <c r="B134" i="4"/>
  <c r="B184" i="4"/>
  <c r="K64" i="28"/>
  <c r="D201" i="28"/>
  <c r="D202" i="28" s="1"/>
  <c r="F39" i="3" s="1"/>
  <c r="C82" i="18"/>
  <c r="E201" i="28"/>
  <c r="I77" i="24"/>
  <c r="B115" i="24"/>
  <c r="K81" i="24"/>
  <c r="K132" i="24" s="1"/>
  <c r="C115" i="24"/>
  <c r="J115" i="24"/>
  <c r="K115" i="24"/>
  <c r="I112" i="24"/>
  <c r="I113" i="24" s="1"/>
  <c r="F115" i="24"/>
  <c r="C81" i="24"/>
  <c r="C132" i="24" s="1"/>
  <c r="G115" i="24"/>
  <c r="G81" i="24"/>
  <c r="G132" i="24" s="1"/>
  <c r="J90" i="23"/>
  <c r="K90" i="23"/>
  <c r="K91" i="23" s="1"/>
  <c r="K94" i="23" s="1"/>
  <c r="J115" i="23"/>
  <c r="J116" i="23" s="1"/>
  <c r="E90" i="23"/>
  <c r="I90" i="23"/>
  <c r="I91" i="23" s="1"/>
  <c r="I94" i="23" s="1"/>
  <c r="K115" i="23"/>
  <c r="K116" i="23" s="1"/>
  <c r="E86" i="23"/>
  <c r="K118" i="23"/>
  <c r="I119" i="23"/>
  <c r="J91" i="23"/>
  <c r="J94" i="23" s="1"/>
  <c r="H86" i="23"/>
  <c r="B102" i="23"/>
  <c r="J102" i="23"/>
  <c r="B119" i="23"/>
  <c r="F119" i="23"/>
  <c r="J119" i="23"/>
  <c r="D86" i="23"/>
  <c r="F102" i="23"/>
  <c r="J118" i="23"/>
  <c r="G102" i="23"/>
  <c r="I115" i="23"/>
  <c r="I116" i="23" s="1"/>
  <c r="C102" i="23"/>
  <c r="K102" i="23"/>
  <c r="E118" i="23"/>
  <c r="I118" i="23"/>
  <c r="C119" i="23"/>
  <c r="G119" i="23"/>
  <c r="K119" i="23"/>
  <c r="J91" i="21"/>
  <c r="C142" i="21"/>
  <c r="C143" i="21" s="1"/>
  <c r="K91" i="21"/>
  <c r="K142" i="21" s="1"/>
  <c r="K143" i="21" s="1"/>
  <c r="E91" i="21"/>
  <c r="E142" i="21" s="1"/>
  <c r="E143" i="21" s="1"/>
  <c r="I91" i="21"/>
  <c r="I142" i="21" s="1"/>
  <c r="B64" i="21"/>
  <c r="D91" i="21"/>
  <c r="D142" i="21" s="1"/>
  <c r="H91" i="21"/>
  <c r="H92" i="21" s="1"/>
  <c r="I111" i="20"/>
  <c r="C107" i="20"/>
  <c r="C136" i="20"/>
  <c r="C137" i="20" s="1"/>
  <c r="C143" i="20" s="1"/>
  <c r="C144" i="20" s="1"/>
  <c r="G136" i="20"/>
  <c r="G137" i="20" s="1"/>
  <c r="G143" i="20" s="1"/>
  <c r="G144" i="20" s="1"/>
  <c r="K136" i="20"/>
  <c r="K137" i="20" s="1"/>
  <c r="K143" i="20" s="1"/>
  <c r="K144" i="20" s="1"/>
  <c r="G107" i="20"/>
  <c r="B195" i="20"/>
  <c r="K107" i="20"/>
  <c r="I140" i="20"/>
  <c r="D44" i="19"/>
  <c r="D88" i="19" s="1"/>
  <c r="D90" i="19" s="1"/>
  <c r="F44" i="19"/>
  <c r="F88" i="19" s="1"/>
  <c r="H44" i="19"/>
  <c r="H88" i="19" s="1"/>
  <c r="B84" i="19"/>
  <c r="B135" i="19" s="1"/>
  <c r="B44" i="19"/>
  <c r="B88" i="19" s="1"/>
  <c r="J44" i="19"/>
  <c r="F33" i="18"/>
  <c r="J33" i="18"/>
  <c r="C33" i="18"/>
  <c r="G33" i="18"/>
  <c r="K33" i="18"/>
  <c r="H33" i="18"/>
  <c r="D33" i="18"/>
  <c r="E33" i="18"/>
  <c r="I33" i="18"/>
  <c r="I100" i="17"/>
  <c r="K65" i="17"/>
  <c r="K116" i="17" s="1"/>
  <c r="K117" i="17" s="1"/>
  <c r="I81" i="17"/>
  <c r="I132" i="17" s="1"/>
  <c r="I133" i="17" s="1"/>
  <c r="I99" i="17"/>
  <c r="K98" i="17"/>
  <c r="K81" i="17"/>
  <c r="K132" i="17" s="1"/>
  <c r="K133" i="17" s="1"/>
  <c r="E81" i="17"/>
  <c r="E132" i="17" s="1"/>
  <c r="E133" i="17" s="1"/>
  <c r="C81" i="17"/>
  <c r="C132" i="17" s="1"/>
  <c r="C133" i="17" s="1"/>
  <c r="G81" i="17"/>
  <c r="G132" i="17" s="1"/>
  <c r="G133" i="17" s="1"/>
  <c r="B151" i="16"/>
  <c r="B98" i="16"/>
  <c r="E66" i="16"/>
  <c r="E116" i="16" s="1"/>
  <c r="G82" i="16"/>
  <c r="I63" i="16"/>
  <c r="I113" i="16" s="1"/>
  <c r="I114" i="16" s="1"/>
  <c r="C67" i="16"/>
  <c r="C117" i="16" s="1"/>
  <c r="E83" i="16"/>
  <c r="E133" i="16" s="1"/>
  <c r="K67" i="16"/>
  <c r="K117" i="16" s="1"/>
  <c r="I79" i="16"/>
  <c r="I129" i="16" s="1"/>
  <c r="I144" i="16" s="1"/>
  <c r="I145" i="16" s="1"/>
  <c r="G66" i="16"/>
  <c r="G116" i="16" s="1"/>
  <c r="E67" i="16"/>
  <c r="E68" i="16" s="1"/>
  <c r="C79" i="16"/>
  <c r="C93" i="16" s="1"/>
  <c r="C94" i="16" s="1"/>
  <c r="K79" i="16"/>
  <c r="I82" i="16"/>
  <c r="G83" i="16"/>
  <c r="G133" i="16" s="1"/>
  <c r="G63" i="16"/>
  <c r="G113" i="16" s="1"/>
  <c r="G114" i="16" s="1"/>
  <c r="K63" i="16"/>
  <c r="K64" i="16" s="1"/>
  <c r="I66" i="16"/>
  <c r="I116" i="16" s="1"/>
  <c r="G67" i="16"/>
  <c r="G117" i="16" s="1"/>
  <c r="E79" i="16"/>
  <c r="E129" i="16" s="1"/>
  <c r="E130" i="16" s="1"/>
  <c r="C82" i="16"/>
  <c r="K82" i="16"/>
  <c r="I83" i="16"/>
  <c r="I133" i="16" s="1"/>
  <c r="E63" i="16"/>
  <c r="E113" i="16" s="1"/>
  <c r="E114" i="16" s="1"/>
  <c r="D63" i="16"/>
  <c r="D64" i="16" s="1"/>
  <c r="H63" i="16"/>
  <c r="H64" i="16" s="1"/>
  <c r="C66" i="16"/>
  <c r="C116" i="16" s="1"/>
  <c r="K66" i="16"/>
  <c r="K116" i="16" s="1"/>
  <c r="I67" i="16"/>
  <c r="I117" i="16" s="1"/>
  <c r="G79" i="16"/>
  <c r="G80" i="16" s="1"/>
  <c r="E82" i="16"/>
  <c r="E85" i="16" s="1"/>
  <c r="C83" i="16"/>
  <c r="K83" i="16"/>
  <c r="K133" i="16" s="1"/>
  <c r="H63" i="15"/>
  <c r="H64" i="15" s="1"/>
  <c r="B51" i="15"/>
  <c r="F66" i="15"/>
  <c r="F96" i="15" s="1"/>
  <c r="I63" i="15"/>
  <c r="I64" i="15" s="1"/>
  <c r="D67" i="15"/>
  <c r="D118" i="15" s="1"/>
  <c r="B63" i="15"/>
  <c r="B64" i="15" s="1"/>
  <c r="J63" i="15"/>
  <c r="J64" i="15" s="1"/>
  <c r="H66" i="15"/>
  <c r="H96" i="15" s="1"/>
  <c r="F67" i="15"/>
  <c r="F118" i="15" s="1"/>
  <c r="D63" i="15"/>
  <c r="D64" i="15" s="1"/>
  <c r="B66" i="15"/>
  <c r="B96" i="15" s="1"/>
  <c r="J66" i="15"/>
  <c r="J96" i="15" s="1"/>
  <c r="H67" i="15"/>
  <c r="H118" i="15" s="1"/>
  <c r="F63" i="15"/>
  <c r="F64" i="15" s="1"/>
  <c r="D66" i="15"/>
  <c r="D96" i="15" s="1"/>
  <c r="B67" i="15"/>
  <c r="B118" i="15" s="1"/>
  <c r="B149" i="15" s="1"/>
  <c r="J67" i="15"/>
  <c r="J97" i="15" s="1"/>
  <c r="J135" i="15"/>
  <c r="K118" i="15"/>
  <c r="K149" i="15" s="1"/>
  <c r="H80" i="15"/>
  <c r="H87" i="15" s="1"/>
  <c r="H7" i="4" s="1"/>
  <c r="J24" i="3" s="1"/>
  <c r="H130" i="15"/>
  <c r="E26" i="11"/>
  <c r="I96" i="15"/>
  <c r="I117" i="15"/>
  <c r="I148" i="15" s="1"/>
  <c r="B135" i="15"/>
  <c r="C63" i="15"/>
  <c r="G63" i="15"/>
  <c r="K63" i="15"/>
  <c r="C66" i="15"/>
  <c r="G66" i="15"/>
  <c r="K66" i="15"/>
  <c r="K68" i="15" s="1"/>
  <c r="E67" i="15"/>
  <c r="E97" i="15" s="1"/>
  <c r="I67" i="15"/>
  <c r="E79" i="15"/>
  <c r="I79" i="15"/>
  <c r="E135" i="15"/>
  <c r="I135" i="15"/>
  <c r="C85" i="15"/>
  <c r="G85" i="15"/>
  <c r="K85" i="15"/>
  <c r="C98" i="15"/>
  <c r="G98" i="15"/>
  <c r="D134" i="15"/>
  <c r="F137" i="15"/>
  <c r="D65" i="17"/>
  <c r="H65" i="17"/>
  <c r="H95" i="17" s="1"/>
  <c r="H96" i="17" s="1"/>
  <c r="H102" i="17" s="1"/>
  <c r="H103" i="17" s="1"/>
  <c r="I120" i="17"/>
  <c r="B136" i="17"/>
  <c r="F136" i="17"/>
  <c r="J136" i="17"/>
  <c r="D135" i="17"/>
  <c r="H135" i="17"/>
  <c r="I127" i="18"/>
  <c r="I77" i="18"/>
  <c r="K111" i="18"/>
  <c r="K112" i="18" s="1"/>
  <c r="K61" i="18"/>
  <c r="D131" i="18"/>
  <c r="H131" i="18"/>
  <c r="B130" i="18"/>
  <c r="F130" i="18"/>
  <c r="J130" i="18"/>
  <c r="B79" i="15"/>
  <c r="F79" i="15"/>
  <c r="J79" i="15"/>
  <c r="D85" i="15"/>
  <c r="H85" i="15"/>
  <c r="D98" i="15"/>
  <c r="F134" i="15"/>
  <c r="J93" i="16"/>
  <c r="J94" i="16" s="1"/>
  <c r="J129" i="16"/>
  <c r="J80" i="16"/>
  <c r="F113" i="16"/>
  <c r="F114" i="16" s="1"/>
  <c r="F64" i="16"/>
  <c r="J113" i="16"/>
  <c r="J114" i="16" s="1"/>
  <c r="J64" i="16"/>
  <c r="J132" i="16"/>
  <c r="E63" i="15"/>
  <c r="E66" i="15"/>
  <c r="C67" i="15"/>
  <c r="C97" i="15" s="1"/>
  <c r="G67" i="15"/>
  <c r="G97" i="15" s="1"/>
  <c r="C79" i="15"/>
  <c r="G79" i="15"/>
  <c r="K79" i="15"/>
  <c r="C135" i="15"/>
  <c r="G135" i="15"/>
  <c r="K135" i="15"/>
  <c r="E85" i="15"/>
  <c r="I85" i="15"/>
  <c r="K97" i="15"/>
  <c r="E98" i="15"/>
  <c r="H134" i="15"/>
  <c r="B137" i="15"/>
  <c r="B152" i="15" s="1"/>
  <c r="C113" i="16"/>
  <c r="C114" i="16" s="1"/>
  <c r="C64" i="16"/>
  <c r="K113" i="16"/>
  <c r="K114" i="16" s="1"/>
  <c r="H132" i="17"/>
  <c r="H82" i="17"/>
  <c r="D136" i="17"/>
  <c r="H136" i="17"/>
  <c r="B135" i="17"/>
  <c r="F135" i="17"/>
  <c r="J135" i="17"/>
  <c r="I115" i="18"/>
  <c r="I146" i="18" s="1"/>
  <c r="B131" i="18"/>
  <c r="F131" i="18"/>
  <c r="J131" i="18"/>
  <c r="D130" i="18"/>
  <c r="H130" i="18"/>
  <c r="D79" i="15"/>
  <c r="J85" i="15"/>
  <c r="D113" i="16"/>
  <c r="D114" i="16" s="1"/>
  <c r="J117" i="16"/>
  <c r="H133" i="16"/>
  <c r="B63" i="16"/>
  <c r="B66" i="16"/>
  <c r="B116" i="16" s="1"/>
  <c r="F66" i="16"/>
  <c r="F116" i="16" s="1"/>
  <c r="J66" i="16"/>
  <c r="J116" i="16" s="1"/>
  <c r="D67" i="16"/>
  <c r="H67" i="16"/>
  <c r="D79" i="16"/>
  <c r="H79" i="16"/>
  <c r="D82" i="16"/>
  <c r="H82" i="16"/>
  <c r="H85" i="16" s="1"/>
  <c r="B83" i="16"/>
  <c r="F83" i="16"/>
  <c r="J83" i="16"/>
  <c r="J85" i="16" s="1"/>
  <c r="E25" i="17"/>
  <c r="E31" i="17"/>
  <c r="E65" i="17" s="1"/>
  <c r="I31" i="17"/>
  <c r="I65" i="17" s="1"/>
  <c r="D68" i="17"/>
  <c r="D119" i="17" s="1"/>
  <c r="H68" i="17"/>
  <c r="H119" i="17" s="1"/>
  <c r="B69" i="17"/>
  <c r="F69" i="17"/>
  <c r="F99" i="17" s="1"/>
  <c r="J69" i="17"/>
  <c r="B81" i="17"/>
  <c r="F81" i="17"/>
  <c r="J81" i="17"/>
  <c r="D100" i="17"/>
  <c r="B139" i="17"/>
  <c r="B154" i="17" s="1"/>
  <c r="F139" i="17"/>
  <c r="J139" i="17"/>
  <c r="D63" i="18"/>
  <c r="D114" i="18" s="1"/>
  <c r="H63" i="18"/>
  <c r="H114" i="18" s="1"/>
  <c r="B64" i="18"/>
  <c r="F64" i="18"/>
  <c r="J64" i="18"/>
  <c r="B76" i="18"/>
  <c r="F76" i="18"/>
  <c r="J76" i="18"/>
  <c r="B149" i="18"/>
  <c r="B95" i="18"/>
  <c r="F95" i="18"/>
  <c r="J95" i="18"/>
  <c r="C85" i="19"/>
  <c r="C135" i="19"/>
  <c r="D139" i="19"/>
  <c r="J138" i="19"/>
  <c r="F138" i="19"/>
  <c r="B31" i="17"/>
  <c r="B65" i="17" s="1"/>
  <c r="F31" i="17"/>
  <c r="F65" i="17" s="1"/>
  <c r="J31" i="17"/>
  <c r="J65" i="17" s="1"/>
  <c r="K66" i="17"/>
  <c r="E68" i="17"/>
  <c r="E119" i="17" s="1"/>
  <c r="E150" i="17" s="1"/>
  <c r="I68" i="17"/>
  <c r="I119" i="17" s="1"/>
  <c r="I150" i="17" s="1"/>
  <c r="C69" i="17"/>
  <c r="C99" i="17" s="1"/>
  <c r="G69" i="17"/>
  <c r="K69" i="17"/>
  <c r="K99" i="17" s="1"/>
  <c r="G99" i="17"/>
  <c r="E100" i="17"/>
  <c r="C135" i="17"/>
  <c r="G135" i="17"/>
  <c r="K135" i="17"/>
  <c r="K150" i="17" s="1"/>
  <c r="E136" i="17"/>
  <c r="I136" i="17"/>
  <c r="C139" i="17"/>
  <c r="G139" i="17"/>
  <c r="B33" i="18"/>
  <c r="E63" i="18"/>
  <c r="E114" i="18" s="1"/>
  <c r="E145" i="18" s="1"/>
  <c r="I63" i="18"/>
  <c r="I114" i="18" s="1"/>
  <c r="I145" i="18" s="1"/>
  <c r="C64" i="18"/>
  <c r="G64" i="18"/>
  <c r="K64" i="18"/>
  <c r="C76" i="18"/>
  <c r="G76" i="18"/>
  <c r="K76" i="18"/>
  <c r="K145" i="18"/>
  <c r="E132" i="18"/>
  <c r="I132" i="18"/>
  <c r="K93" i="18"/>
  <c r="I94" i="18"/>
  <c r="C95" i="18"/>
  <c r="G95" i="18"/>
  <c r="K95" i="18"/>
  <c r="I139" i="19"/>
  <c r="H119" i="19"/>
  <c r="H120" i="19" s="1"/>
  <c r="H69" i="19"/>
  <c r="H135" i="19"/>
  <c r="C138" i="19"/>
  <c r="D66" i="16"/>
  <c r="D116" i="16" s="1"/>
  <c r="B67" i="16"/>
  <c r="F67" i="16"/>
  <c r="B79" i="16"/>
  <c r="F79" i="16"/>
  <c r="B82" i="16"/>
  <c r="F82" i="16"/>
  <c r="D83" i="16"/>
  <c r="B24" i="17"/>
  <c r="C31" i="17"/>
  <c r="C65" i="17" s="1"/>
  <c r="G31" i="17"/>
  <c r="G65" i="17" s="1"/>
  <c r="B68" i="17"/>
  <c r="B119" i="17" s="1"/>
  <c r="F68" i="17"/>
  <c r="F119" i="17" s="1"/>
  <c r="J68" i="17"/>
  <c r="J119" i="17" s="1"/>
  <c r="D69" i="17"/>
  <c r="H69" i="17"/>
  <c r="H99" i="17" s="1"/>
  <c r="D81" i="17"/>
  <c r="B63" i="18"/>
  <c r="B114" i="18" s="1"/>
  <c r="F63" i="18"/>
  <c r="F114" i="18" s="1"/>
  <c r="J63" i="18"/>
  <c r="J114" i="18" s="1"/>
  <c r="D64" i="18"/>
  <c r="D94" i="18" s="1"/>
  <c r="H64" i="18"/>
  <c r="D76" i="18"/>
  <c r="H76" i="18"/>
  <c r="D95" i="18"/>
  <c r="H95" i="18"/>
  <c r="D138" i="19"/>
  <c r="C68" i="17"/>
  <c r="C119" i="17" s="1"/>
  <c r="G68" i="17"/>
  <c r="G119" i="17" s="1"/>
  <c r="E69" i="17"/>
  <c r="E99" i="17" s="1"/>
  <c r="K95" i="17"/>
  <c r="K96" i="17" s="1"/>
  <c r="C63" i="18"/>
  <c r="C114" i="18" s="1"/>
  <c r="C145" i="18" s="1"/>
  <c r="G63" i="18"/>
  <c r="G114" i="18" s="1"/>
  <c r="G145" i="18" s="1"/>
  <c r="E64" i="18"/>
  <c r="E76" i="18"/>
  <c r="C132" i="18"/>
  <c r="G132" i="18"/>
  <c r="K132" i="18"/>
  <c r="C94" i="18"/>
  <c r="G94" i="18"/>
  <c r="K94" i="18"/>
  <c r="E95" i="18"/>
  <c r="I95" i="18"/>
  <c r="C139" i="19"/>
  <c r="J123" i="19"/>
  <c r="B139" i="19"/>
  <c r="E138" i="19"/>
  <c r="E153" i="19" s="1"/>
  <c r="E42" i="19"/>
  <c r="E84" i="19" s="1"/>
  <c r="I42" i="19"/>
  <c r="I84" i="19" s="1"/>
  <c r="G44" i="19"/>
  <c r="G88" i="19" s="1"/>
  <c r="K44" i="19"/>
  <c r="K88" i="19" s="1"/>
  <c r="E71" i="19"/>
  <c r="E122" i="19" s="1"/>
  <c r="I71" i="19"/>
  <c r="I122" i="19" s="1"/>
  <c r="C72" i="19"/>
  <c r="G72" i="19"/>
  <c r="K72" i="19"/>
  <c r="G87" i="19"/>
  <c r="K87" i="19"/>
  <c r="C103" i="19"/>
  <c r="G103" i="19"/>
  <c r="K103" i="19"/>
  <c r="E142" i="19"/>
  <c r="I142" i="19"/>
  <c r="C99" i="20"/>
  <c r="E107" i="20"/>
  <c r="D191" i="20"/>
  <c r="H191" i="20"/>
  <c r="C146" i="21"/>
  <c r="I126" i="21"/>
  <c r="I127" i="21" s="1"/>
  <c r="I76" i="21"/>
  <c r="B142" i="21"/>
  <c r="B92" i="21"/>
  <c r="F142" i="21"/>
  <c r="F92" i="21"/>
  <c r="J142" i="21"/>
  <c r="J92" i="21"/>
  <c r="D145" i="21"/>
  <c r="H145" i="21"/>
  <c r="F42" i="19"/>
  <c r="F84" i="19" s="1"/>
  <c r="J42" i="19"/>
  <c r="J84" i="19" s="1"/>
  <c r="B71" i="19"/>
  <c r="B122" i="19" s="1"/>
  <c r="F71" i="19"/>
  <c r="F122" i="19" s="1"/>
  <c r="J71" i="19"/>
  <c r="J122" i="19" s="1"/>
  <c r="D72" i="19"/>
  <c r="D102" i="19" s="1"/>
  <c r="H72" i="19"/>
  <c r="H87" i="19"/>
  <c r="D103" i="19"/>
  <c r="H103" i="19"/>
  <c r="B142" i="19"/>
  <c r="B157" i="19" s="1"/>
  <c r="F142" i="19"/>
  <c r="J142" i="19"/>
  <c r="J99" i="20"/>
  <c r="F99" i="20"/>
  <c r="B99" i="20"/>
  <c r="H99" i="20"/>
  <c r="D99" i="20"/>
  <c r="E99" i="20"/>
  <c r="E111" i="20"/>
  <c r="E161" i="20"/>
  <c r="E162" i="20" s="1"/>
  <c r="E163" i="20" s="1"/>
  <c r="E166" i="20" s="1"/>
  <c r="E191" i="20"/>
  <c r="I191" i="20"/>
  <c r="B27" i="19"/>
  <c r="G42" i="19"/>
  <c r="G84" i="19" s="1"/>
  <c r="K42" i="19"/>
  <c r="K84" i="19" s="1"/>
  <c r="E44" i="19"/>
  <c r="E88" i="19" s="1"/>
  <c r="E90" i="19" s="1"/>
  <c r="C98" i="19"/>
  <c r="C99" i="19" s="1"/>
  <c r="C71" i="19"/>
  <c r="C122" i="19" s="1"/>
  <c r="G71" i="19"/>
  <c r="G122" i="19" s="1"/>
  <c r="K71" i="19"/>
  <c r="K122" i="19" s="1"/>
  <c r="E72" i="19"/>
  <c r="I72" i="19"/>
  <c r="I87" i="19"/>
  <c r="I90" i="19" s="1"/>
  <c r="G99" i="20"/>
  <c r="I107" i="20"/>
  <c r="I112" i="20" s="1"/>
  <c r="I115" i="20" s="1"/>
  <c r="B162" i="20"/>
  <c r="B163" i="20" s="1"/>
  <c r="B166" i="20" s="1"/>
  <c r="F162" i="20"/>
  <c r="F163" i="20" s="1"/>
  <c r="F166" i="20" s="1"/>
  <c r="J162" i="20"/>
  <c r="J163" i="20" s="1"/>
  <c r="J166" i="20" s="1"/>
  <c r="D188" i="20"/>
  <c r="D189" i="20" s="1"/>
  <c r="D174" i="20"/>
  <c r="H188" i="20"/>
  <c r="H189" i="20" s="1"/>
  <c r="H174" i="20"/>
  <c r="B191" i="20"/>
  <c r="F191" i="20"/>
  <c r="J191" i="20"/>
  <c r="D178" i="20"/>
  <c r="H178" i="20"/>
  <c r="H146" i="21"/>
  <c r="K130" i="21"/>
  <c r="H142" i="21"/>
  <c r="B145" i="21"/>
  <c r="F145" i="21"/>
  <c r="J145" i="21"/>
  <c r="D42" i="19"/>
  <c r="D84" i="19" s="1"/>
  <c r="D71" i="19"/>
  <c r="D122" i="19" s="1"/>
  <c r="B72" i="19"/>
  <c r="F72" i="19"/>
  <c r="B87" i="19"/>
  <c r="I99" i="20"/>
  <c r="C111" i="20"/>
  <c r="C112" i="20" s="1"/>
  <c r="C115" i="20" s="1"/>
  <c r="C161" i="20"/>
  <c r="C162" i="20" s="1"/>
  <c r="C163" i="20" s="1"/>
  <c r="C166" i="20" s="1"/>
  <c r="G111" i="20"/>
  <c r="K111" i="20"/>
  <c r="C139" i="20"/>
  <c r="G139" i="20"/>
  <c r="K139" i="20"/>
  <c r="E140" i="20"/>
  <c r="D107" i="20"/>
  <c r="D112" i="20" s="1"/>
  <c r="D115" i="20" s="1"/>
  <c r="H107" i="20"/>
  <c r="H112" i="20" s="1"/>
  <c r="H115" i="20" s="1"/>
  <c r="B111" i="20"/>
  <c r="F111" i="20"/>
  <c r="J111" i="20"/>
  <c r="B123" i="20"/>
  <c r="B129" i="20" s="1"/>
  <c r="F123" i="20"/>
  <c r="F129" i="20" s="1"/>
  <c r="J123" i="20"/>
  <c r="J129" i="20" s="1"/>
  <c r="D137" i="20"/>
  <c r="D143" i="20" s="1"/>
  <c r="D144" i="20" s="1"/>
  <c r="H136" i="20"/>
  <c r="H137" i="20" s="1"/>
  <c r="H143" i="20" s="1"/>
  <c r="H144" i="20" s="1"/>
  <c r="D139" i="20"/>
  <c r="H139" i="20"/>
  <c r="B140" i="20"/>
  <c r="F140" i="20"/>
  <c r="J140" i="20"/>
  <c r="G161" i="20"/>
  <c r="G162" i="20" s="1"/>
  <c r="G163" i="20" s="1"/>
  <c r="G166" i="20" s="1"/>
  <c r="K161" i="20"/>
  <c r="K162" i="20" s="1"/>
  <c r="K163" i="20" s="1"/>
  <c r="K166" i="20" s="1"/>
  <c r="E173" i="20"/>
  <c r="I173" i="20"/>
  <c r="C176" i="20"/>
  <c r="C191" i="20" s="1"/>
  <c r="G176" i="20"/>
  <c r="G191" i="20" s="1"/>
  <c r="K176" i="20"/>
  <c r="K191" i="20" s="1"/>
  <c r="E177" i="20"/>
  <c r="I177" i="20"/>
  <c r="E51" i="21"/>
  <c r="E95" i="21" s="1"/>
  <c r="I51" i="21"/>
  <c r="I95" i="21" s="1"/>
  <c r="B75" i="21"/>
  <c r="F105" i="21"/>
  <c r="F106" i="21" s="1"/>
  <c r="F112" i="21" s="1"/>
  <c r="F113" i="21" s="1"/>
  <c r="B78" i="21"/>
  <c r="B129" i="21" s="1"/>
  <c r="F78" i="21"/>
  <c r="F129" i="21" s="1"/>
  <c r="J78" i="21"/>
  <c r="J129" i="21" s="1"/>
  <c r="D79" i="21"/>
  <c r="H79" i="21"/>
  <c r="H109" i="21" s="1"/>
  <c r="D149" i="21"/>
  <c r="D110" i="21"/>
  <c r="H149" i="21"/>
  <c r="H110" i="21"/>
  <c r="C123" i="20"/>
  <c r="C129" i="20" s="1"/>
  <c r="G123" i="20"/>
  <c r="G129" i="20" s="1"/>
  <c r="K123" i="20"/>
  <c r="K129" i="20" s="1"/>
  <c r="E136" i="20"/>
  <c r="E137" i="20" s="1"/>
  <c r="E143" i="20" s="1"/>
  <c r="E144" i="20" s="1"/>
  <c r="I136" i="20"/>
  <c r="I137" i="20" s="1"/>
  <c r="I143" i="20" s="1"/>
  <c r="I144" i="20" s="1"/>
  <c r="E139" i="20"/>
  <c r="I139" i="20"/>
  <c r="C140" i="20"/>
  <c r="G140" i="20"/>
  <c r="K140" i="20"/>
  <c r="D161" i="20"/>
  <c r="D162" i="20" s="1"/>
  <c r="D163" i="20" s="1"/>
  <c r="D166" i="20" s="1"/>
  <c r="H161" i="20"/>
  <c r="H162" i="20" s="1"/>
  <c r="H163" i="20" s="1"/>
  <c r="H166" i="20" s="1"/>
  <c r="B173" i="20"/>
  <c r="F173" i="20"/>
  <c r="J173" i="20"/>
  <c r="B177" i="20"/>
  <c r="F177" i="20"/>
  <c r="J177" i="20"/>
  <c r="B51" i="21"/>
  <c r="B95" i="21" s="1"/>
  <c r="F51" i="21"/>
  <c r="F95" i="21" s="1"/>
  <c r="J51" i="21"/>
  <c r="J95" i="21" s="1"/>
  <c r="C105" i="21"/>
  <c r="C106" i="21" s="1"/>
  <c r="C112" i="21" s="1"/>
  <c r="C113" i="21" s="1"/>
  <c r="G105" i="21"/>
  <c r="G106" i="21" s="1"/>
  <c r="G112" i="21" s="1"/>
  <c r="G113" i="21" s="1"/>
  <c r="C78" i="21"/>
  <c r="C129" i="21" s="1"/>
  <c r="C160" i="21" s="1"/>
  <c r="G78" i="21"/>
  <c r="G129" i="21" s="1"/>
  <c r="G160" i="21" s="1"/>
  <c r="K78" i="21"/>
  <c r="K129" i="21" s="1"/>
  <c r="K160" i="21" s="1"/>
  <c r="E79" i="21"/>
  <c r="I79" i="21"/>
  <c r="C92" i="21"/>
  <c r="C98" i="21" s="1"/>
  <c r="G92" i="21"/>
  <c r="I160" i="21"/>
  <c r="E149" i="21"/>
  <c r="E110" i="21"/>
  <c r="I149" i="21"/>
  <c r="I110" i="21"/>
  <c r="I108" i="21"/>
  <c r="B107" i="20"/>
  <c r="F107" i="20"/>
  <c r="J107" i="20"/>
  <c r="D123" i="20"/>
  <c r="D129" i="20" s="1"/>
  <c r="H123" i="20"/>
  <c r="B139" i="20"/>
  <c r="F139" i="20"/>
  <c r="J139" i="20"/>
  <c r="D140" i="20"/>
  <c r="H140" i="20"/>
  <c r="I161" i="20"/>
  <c r="I162" i="20" s="1"/>
  <c r="I163" i="20" s="1"/>
  <c r="I166" i="20" s="1"/>
  <c r="C173" i="20"/>
  <c r="G173" i="20"/>
  <c r="K173" i="20"/>
  <c r="C177" i="20"/>
  <c r="G177" i="20"/>
  <c r="K177" i="20"/>
  <c r="G51" i="21"/>
  <c r="G95" i="21" s="1"/>
  <c r="K51" i="21"/>
  <c r="K95" i="21" s="1"/>
  <c r="D78" i="21"/>
  <c r="D129" i="21" s="1"/>
  <c r="H78" i="21"/>
  <c r="H129" i="21" s="1"/>
  <c r="B79" i="21"/>
  <c r="F79" i="21"/>
  <c r="J79" i="21"/>
  <c r="B110" i="21"/>
  <c r="B149" i="21"/>
  <c r="B164" i="21" s="1"/>
  <c r="F110" i="21"/>
  <c r="F149" i="21"/>
  <c r="J110" i="21"/>
  <c r="J149" i="21"/>
  <c r="D51" i="21"/>
  <c r="D95" i="21" s="1"/>
  <c r="E78" i="21"/>
  <c r="E129" i="21" s="1"/>
  <c r="E160" i="21" s="1"/>
  <c r="C79" i="21"/>
  <c r="G79" i="21"/>
  <c r="G143" i="21"/>
  <c r="C110" i="21"/>
  <c r="C149" i="21"/>
  <c r="G110" i="21"/>
  <c r="G149" i="21"/>
  <c r="K110" i="21"/>
  <c r="K149" i="21"/>
  <c r="B141" i="23"/>
  <c r="B142" i="23" s="1"/>
  <c r="B145" i="23" s="1"/>
  <c r="F141" i="23"/>
  <c r="F142" i="23" s="1"/>
  <c r="F145" i="23" s="1"/>
  <c r="D167" i="23"/>
  <c r="D168" i="23" s="1"/>
  <c r="D153" i="23"/>
  <c r="H167" i="23"/>
  <c r="H168" i="23" s="1"/>
  <c r="H153" i="23"/>
  <c r="D170" i="23"/>
  <c r="H170" i="23"/>
  <c r="C141" i="23"/>
  <c r="C142" i="23" s="1"/>
  <c r="C145" i="23" s="1"/>
  <c r="G141" i="23"/>
  <c r="G142" i="23" s="1"/>
  <c r="G145" i="23" s="1"/>
  <c r="E167" i="23"/>
  <c r="E168" i="23" s="1"/>
  <c r="E153" i="23"/>
  <c r="J132" i="24"/>
  <c r="D141" i="23"/>
  <c r="D142" i="23" s="1"/>
  <c r="D145" i="23" s="1"/>
  <c r="H141" i="23"/>
  <c r="H142" i="23" s="1"/>
  <c r="H145" i="23" s="1"/>
  <c r="B167" i="23"/>
  <c r="B168" i="23" s="1"/>
  <c r="B153" i="23"/>
  <c r="F167" i="23"/>
  <c r="F168" i="23" s="1"/>
  <c r="F153" i="23"/>
  <c r="B170" i="23"/>
  <c r="F170" i="23"/>
  <c r="D171" i="23"/>
  <c r="D157" i="23"/>
  <c r="H171" i="23"/>
  <c r="H157" i="23"/>
  <c r="B135" i="24"/>
  <c r="B150" i="24" s="1"/>
  <c r="B96" i="24"/>
  <c r="C167" i="23"/>
  <c r="C168" i="23" s="1"/>
  <c r="C153" i="23"/>
  <c r="G167" i="23"/>
  <c r="G168" i="23" s="1"/>
  <c r="G153" i="23"/>
  <c r="C170" i="23"/>
  <c r="G170" i="23"/>
  <c r="K112" i="24"/>
  <c r="K113" i="24" s="1"/>
  <c r="K62" i="24"/>
  <c r="I116" i="24"/>
  <c r="I117" i="24" s="1"/>
  <c r="I66" i="24"/>
  <c r="I128" i="24"/>
  <c r="I78" i="24"/>
  <c r="I131" i="24"/>
  <c r="I146" i="24" s="1"/>
  <c r="I94" i="24"/>
  <c r="B86" i="23"/>
  <c r="F86" i="23"/>
  <c r="D90" i="23"/>
  <c r="H90" i="23"/>
  <c r="D102" i="23"/>
  <c r="H102" i="23"/>
  <c r="B115" i="23"/>
  <c r="B116" i="23" s="1"/>
  <c r="F115" i="23"/>
  <c r="F116" i="23" s="1"/>
  <c r="B118" i="23"/>
  <c r="F118" i="23"/>
  <c r="D119" i="23"/>
  <c r="H119" i="23"/>
  <c r="B120" i="23"/>
  <c r="B121" i="23" s="1"/>
  <c r="B122" i="23" s="1"/>
  <c r="B123" i="23" s="1"/>
  <c r="F120" i="23"/>
  <c r="E140" i="23"/>
  <c r="E141" i="23" s="1"/>
  <c r="E142" i="23" s="1"/>
  <c r="E145" i="23" s="1"/>
  <c r="E155" i="23"/>
  <c r="E170" i="23" s="1"/>
  <c r="B156" i="23"/>
  <c r="F156" i="23"/>
  <c r="E159" i="23"/>
  <c r="D115" i="24"/>
  <c r="H115" i="24"/>
  <c r="B65" i="24"/>
  <c r="F65" i="24"/>
  <c r="J65" i="24"/>
  <c r="B77" i="24"/>
  <c r="F77" i="24"/>
  <c r="J77" i="24"/>
  <c r="B80" i="24"/>
  <c r="F80" i="24"/>
  <c r="J80" i="24"/>
  <c r="D81" i="24"/>
  <c r="H81" i="24"/>
  <c r="C86" i="23"/>
  <c r="G86" i="23"/>
  <c r="E102" i="23"/>
  <c r="I102" i="23"/>
  <c r="C115" i="23"/>
  <c r="C116" i="23" s="1"/>
  <c r="G115" i="23"/>
  <c r="G116" i="23" s="1"/>
  <c r="C118" i="23"/>
  <c r="G118" i="23"/>
  <c r="E119" i="23"/>
  <c r="C120" i="23"/>
  <c r="C121" i="23" s="1"/>
  <c r="C122" i="23" s="1"/>
  <c r="C123" i="23" s="1"/>
  <c r="G120" i="23"/>
  <c r="C156" i="23"/>
  <c r="G156" i="23"/>
  <c r="E115" i="24"/>
  <c r="C65" i="24"/>
  <c r="C95" i="24" s="1"/>
  <c r="G65" i="24"/>
  <c r="K65" i="24"/>
  <c r="C77" i="24"/>
  <c r="G77" i="24"/>
  <c r="K77" i="24"/>
  <c r="C80" i="24"/>
  <c r="G80" i="24"/>
  <c r="K80" i="24"/>
  <c r="E81" i="24"/>
  <c r="I81" i="24"/>
  <c r="H119" i="25"/>
  <c r="B90" i="23"/>
  <c r="F90" i="23"/>
  <c r="D115" i="23"/>
  <c r="D116" i="23" s="1"/>
  <c r="H115" i="23"/>
  <c r="H116" i="23" s="1"/>
  <c r="D118" i="23"/>
  <c r="H118" i="23"/>
  <c r="D120" i="23"/>
  <c r="D121" i="23" s="1"/>
  <c r="D122" i="23" s="1"/>
  <c r="D123" i="23" s="1"/>
  <c r="H120" i="23"/>
  <c r="D65" i="24"/>
  <c r="H65" i="24"/>
  <c r="D77" i="24"/>
  <c r="H77" i="24"/>
  <c r="D80" i="24"/>
  <c r="H80" i="24"/>
  <c r="B81" i="24"/>
  <c r="F81" i="24"/>
  <c r="C90" i="23"/>
  <c r="G90" i="23"/>
  <c r="E115" i="23"/>
  <c r="E116" i="23" s="1"/>
  <c r="E65" i="24"/>
  <c r="E77" i="24"/>
  <c r="E80" i="24"/>
  <c r="J115" i="25"/>
  <c r="J116" i="25" s="1"/>
  <c r="J65" i="25"/>
  <c r="C118" i="25"/>
  <c r="G118" i="25"/>
  <c r="K118" i="25"/>
  <c r="E68" i="25"/>
  <c r="I68" i="25"/>
  <c r="I84" i="25"/>
  <c r="E84" i="25"/>
  <c r="H84" i="25"/>
  <c r="D84" i="25"/>
  <c r="K84" i="25"/>
  <c r="G84" i="25"/>
  <c r="C84" i="25"/>
  <c r="J84" i="25"/>
  <c r="F84" i="25"/>
  <c r="B84" i="25"/>
  <c r="D118" i="25"/>
  <c r="H118" i="25"/>
  <c r="B68" i="25"/>
  <c r="F68" i="25"/>
  <c r="J68" i="25"/>
  <c r="B138" i="25"/>
  <c r="B153" i="25" s="1"/>
  <c r="E118" i="25"/>
  <c r="I118" i="25"/>
  <c r="C68" i="25"/>
  <c r="G68" i="25"/>
  <c r="K68" i="25"/>
  <c r="K83" i="25"/>
  <c r="G83" i="25"/>
  <c r="C83" i="25"/>
  <c r="J83" i="25"/>
  <c r="F83" i="25"/>
  <c r="B83" i="25"/>
  <c r="I83" i="25"/>
  <c r="E83" i="25"/>
  <c r="H83" i="25"/>
  <c r="D83" i="25"/>
  <c r="B118" i="25"/>
  <c r="F118" i="25"/>
  <c r="D68" i="25"/>
  <c r="K117" i="28"/>
  <c r="K118" i="28" s="1"/>
  <c r="K65" i="28"/>
  <c r="D136" i="28"/>
  <c r="D138" i="28" s="1"/>
  <c r="I121" i="28"/>
  <c r="E136" i="28"/>
  <c r="I133" i="28"/>
  <c r="I81" i="28"/>
  <c r="F136" i="28"/>
  <c r="F85" i="28"/>
  <c r="B36" i="28"/>
  <c r="F36" i="28"/>
  <c r="J36" i="28"/>
  <c r="J171" i="28"/>
  <c r="F171" i="28"/>
  <c r="I171" i="28"/>
  <c r="E171" i="28"/>
  <c r="H171" i="28"/>
  <c r="F57" i="28"/>
  <c r="D64" i="28"/>
  <c r="H64" i="28"/>
  <c r="D67" i="28"/>
  <c r="D120" i="28" s="1"/>
  <c r="H67" i="28"/>
  <c r="H120" i="28" s="1"/>
  <c r="H151" i="28" s="1"/>
  <c r="B68" i="28"/>
  <c r="F68" i="28"/>
  <c r="J68" i="28"/>
  <c r="B80" i="28"/>
  <c r="F80" i="28"/>
  <c r="J80" i="28"/>
  <c r="C83" i="28"/>
  <c r="B102" i="28"/>
  <c r="H137" i="28"/>
  <c r="J140" i="28"/>
  <c r="G171" i="28"/>
  <c r="C36" i="28"/>
  <c r="G36" i="28"/>
  <c r="K36" i="28"/>
  <c r="C57" i="28"/>
  <c r="E64" i="28"/>
  <c r="I64" i="28"/>
  <c r="I95" i="28" s="1"/>
  <c r="I96" i="28" s="1"/>
  <c r="E67" i="28"/>
  <c r="E120" i="28" s="1"/>
  <c r="I67" i="28"/>
  <c r="I120" i="28" s="1"/>
  <c r="I151" i="28" s="1"/>
  <c r="C68" i="28"/>
  <c r="C99" i="28" s="1"/>
  <c r="G68" i="28"/>
  <c r="K68" i="28"/>
  <c r="K99" i="28" s="1"/>
  <c r="K100" i="28" s="1"/>
  <c r="C80" i="28"/>
  <c r="G80" i="28"/>
  <c r="K80" i="28"/>
  <c r="E137" i="28"/>
  <c r="I99" i="28"/>
  <c r="I137" i="28"/>
  <c r="G85" i="28"/>
  <c r="K85" i="28"/>
  <c r="C102" i="28"/>
  <c r="C140" i="28"/>
  <c r="G102" i="28"/>
  <c r="G140" i="28"/>
  <c r="K102" i="28"/>
  <c r="K140" i="28"/>
  <c r="E102" i="28"/>
  <c r="K171" i="28"/>
  <c r="B3" i="27"/>
  <c r="D36" i="28"/>
  <c r="H36" i="28"/>
  <c r="D57" i="28"/>
  <c r="B64" i="28"/>
  <c r="F64" i="28"/>
  <c r="J64" i="28"/>
  <c r="B67" i="28"/>
  <c r="F67" i="28"/>
  <c r="F120" i="28" s="1"/>
  <c r="J67" i="28"/>
  <c r="J120" i="28" s="1"/>
  <c r="D68" i="28"/>
  <c r="H68" i="28"/>
  <c r="D80" i="28"/>
  <c r="H80" i="28"/>
  <c r="J136" i="28"/>
  <c r="J151" i="28" s="1"/>
  <c r="F99" i="28"/>
  <c r="F137" i="28"/>
  <c r="J99" i="28"/>
  <c r="J137" i="28"/>
  <c r="D85" i="28"/>
  <c r="D102" i="28"/>
  <c r="D140" i="28"/>
  <c r="H102" i="28"/>
  <c r="H140" i="28"/>
  <c r="F102" i="28"/>
  <c r="E36" i="28"/>
  <c r="I36" i="28"/>
  <c r="C64" i="28"/>
  <c r="G64" i="28"/>
  <c r="C67" i="28"/>
  <c r="C120" i="28" s="1"/>
  <c r="G67" i="28"/>
  <c r="G120" i="28" s="1"/>
  <c r="G151" i="28" s="1"/>
  <c r="E68" i="28"/>
  <c r="E80" i="28"/>
  <c r="G138" i="28"/>
  <c r="K138" i="28"/>
  <c r="E85" i="28"/>
  <c r="I85" i="28"/>
  <c r="G99" i="28"/>
  <c r="X89" i="37" l="1"/>
  <c r="D66" i="36"/>
  <c r="X67" i="36"/>
  <c r="B70" i="36"/>
  <c r="B71" i="36"/>
  <c r="D38" i="36"/>
  <c r="X39" i="36"/>
  <c r="B43" i="36" s="1"/>
  <c r="B73" i="4" s="1"/>
  <c r="B72" i="35"/>
  <c r="B48" i="4" s="1"/>
  <c r="D38" i="35"/>
  <c r="X39" i="35"/>
  <c r="B43" i="35" s="1"/>
  <c r="B47" i="4" s="1"/>
  <c r="B93" i="35"/>
  <c r="B93" i="42"/>
  <c r="B91" i="38"/>
  <c r="B93" i="38"/>
  <c r="D87" i="38"/>
  <c r="B93" i="37"/>
  <c r="B100" i="4" s="1"/>
  <c r="B97" i="33"/>
  <c r="B91" i="35"/>
  <c r="B92" i="37"/>
  <c r="D87" i="37"/>
  <c r="D79" i="36"/>
  <c r="X87" i="36"/>
  <c r="B91" i="37"/>
  <c r="B92" i="35"/>
  <c r="B93" i="40"/>
  <c r="B91" i="39"/>
  <c r="B92" i="39"/>
  <c r="D87" i="39"/>
  <c r="B93" i="39"/>
  <c r="B72" i="39"/>
  <c r="B72" i="38"/>
  <c r="D87" i="35"/>
  <c r="B72" i="37"/>
  <c r="B99" i="4" s="1"/>
  <c r="D91" i="33"/>
  <c r="B95" i="33"/>
  <c r="B96" i="33"/>
  <c r="E15" i="26"/>
  <c r="D16" i="26"/>
  <c r="D17" i="26" s="1"/>
  <c r="F37" i="3" s="1"/>
  <c r="I97" i="24"/>
  <c r="I208" i="4"/>
  <c r="D109" i="23"/>
  <c r="D184" i="4" s="1"/>
  <c r="F31" i="3" s="1"/>
  <c r="C109" i="23"/>
  <c r="C99" i="21"/>
  <c r="I134" i="4"/>
  <c r="K29" i="3" s="1"/>
  <c r="K130" i="20"/>
  <c r="J130" i="20"/>
  <c r="H130" i="20"/>
  <c r="H134" i="4" s="1"/>
  <c r="J29" i="3" s="1"/>
  <c r="G130" i="20"/>
  <c r="F130" i="20"/>
  <c r="D130" i="20"/>
  <c r="D134" i="4" s="1"/>
  <c r="F29" i="3" s="1"/>
  <c r="C130" i="20"/>
  <c r="J88" i="19"/>
  <c r="J139" i="19" s="1"/>
  <c r="G90" i="19"/>
  <c r="K90" i="19"/>
  <c r="H85" i="19"/>
  <c r="H139" i="19"/>
  <c r="H140" i="19" s="1"/>
  <c r="H90" i="19"/>
  <c r="H91" i="19" s="1"/>
  <c r="F139" i="19"/>
  <c r="F140" i="19" s="1"/>
  <c r="F90" i="19"/>
  <c r="I83" i="18"/>
  <c r="K96" i="18"/>
  <c r="K83" i="4"/>
  <c r="I84" i="18"/>
  <c r="B85" i="16"/>
  <c r="B86" i="16" s="1"/>
  <c r="G85" i="16"/>
  <c r="F85" i="16"/>
  <c r="B185" i="4"/>
  <c r="D31" i="3"/>
  <c r="D29" i="3"/>
  <c r="B135" i="4"/>
  <c r="G98" i="28"/>
  <c r="J98" i="28"/>
  <c r="J100" i="28" s="1"/>
  <c r="I100" i="28"/>
  <c r="I98" i="28"/>
  <c r="I86" i="28"/>
  <c r="I89" i="28" s="1"/>
  <c r="I122" i="28"/>
  <c r="I101" i="28"/>
  <c r="I104" i="28" s="1"/>
  <c r="B34" i="27"/>
  <c r="E202" i="28"/>
  <c r="G39" i="3" s="1"/>
  <c r="F201" i="28"/>
  <c r="F202" i="28" s="1"/>
  <c r="H39" i="3" s="1"/>
  <c r="I91" i="24"/>
  <c r="I92" i="24" s="1"/>
  <c r="I98" i="24" s="1"/>
  <c r="I99" i="24" s="1"/>
  <c r="I62" i="24"/>
  <c r="K95" i="24"/>
  <c r="H91" i="23"/>
  <c r="H94" i="23" s="1"/>
  <c r="D172" i="23"/>
  <c r="E91" i="23"/>
  <c r="E94" i="23" s="1"/>
  <c r="H172" i="23"/>
  <c r="H173" i="23" s="1"/>
  <c r="H176" i="23" s="1"/>
  <c r="D91" i="23"/>
  <c r="D94" i="23" s="1"/>
  <c r="G91" i="23"/>
  <c r="G94" i="23" s="1"/>
  <c r="B91" i="23"/>
  <c r="B94" i="23" s="1"/>
  <c r="K92" i="21"/>
  <c r="G108" i="21"/>
  <c r="I105" i="21"/>
  <c r="I106" i="21" s="1"/>
  <c r="I112" i="21" s="1"/>
  <c r="I113" i="21" s="1"/>
  <c r="H105" i="21"/>
  <c r="H106" i="21" s="1"/>
  <c r="H112" i="21" s="1"/>
  <c r="H113" i="21" s="1"/>
  <c r="I157" i="21"/>
  <c r="I158" i="21" s="1"/>
  <c r="I143" i="21"/>
  <c r="E92" i="21"/>
  <c r="I92" i="21"/>
  <c r="C108" i="21"/>
  <c r="F160" i="21"/>
  <c r="D92" i="21"/>
  <c r="K108" i="21"/>
  <c r="K112" i="20"/>
  <c r="K115" i="20" s="1"/>
  <c r="J112" i="20"/>
  <c r="J115" i="20" s="1"/>
  <c r="F112" i="20"/>
  <c r="F115" i="20" s="1"/>
  <c r="G112" i="20"/>
  <c r="G115" i="20" s="1"/>
  <c r="B112" i="20"/>
  <c r="B115" i="20" s="1"/>
  <c r="J102" i="19"/>
  <c r="B85" i="19"/>
  <c r="B98" i="19"/>
  <c r="B99" i="19" s="1"/>
  <c r="E93" i="18"/>
  <c r="I93" i="18"/>
  <c r="E98" i="17"/>
  <c r="I95" i="17"/>
  <c r="I96" i="17" s="1"/>
  <c r="I102" i="17" s="1"/>
  <c r="I103" i="17" s="1"/>
  <c r="I82" i="17"/>
  <c r="I88" i="17" s="1"/>
  <c r="K147" i="17"/>
  <c r="K148" i="17" s="1"/>
  <c r="C82" i="17"/>
  <c r="C95" i="17"/>
  <c r="C96" i="17" s="1"/>
  <c r="C102" i="17" s="1"/>
  <c r="C103" i="17" s="1"/>
  <c r="I98" i="17"/>
  <c r="C88" i="17"/>
  <c r="E95" i="17"/>
  <c r="E96" i="17" s="1"/>
  <c r="E102" i="17" s="1"/>
  <c r="E103" i="17" s="1"/>
  <c r="E82" i="17"/>
  <c r="E88" i="17" s="1"/>
  <c r="K82" i="17"/>
  <c r="K88" i="17" s="1"/>
  <c r="G95" i="17"/>
  <c r="G96" i="17" s="1"/>
  <c r="G82" i="17"/>
  <c r="G88" i="17" s="1"/>
  <c r="K85" i="16"/>
  <c r="G86" i="16"/>
  <c r="I85" i="16"/>
  <c r="J86" i="16"/>
  <c r="D85" i="16"/>
  <c r="C85" i="16"/>
  <c r="G132" i="16"/>
  <c r="G134" i="16" s="1"/>
  <c r="E132" i="16"/>
  <c r="E147" i="16" s="1"/>
  <c r="K132" i="16"/>
  <c r="K134" i="16" s="1"/>
  <c r="I132" i="16"/>
  <c r="C132" i="16"/>
  <c r="C147" i="16" s="1"/>
  <c r="H113" i="16"/>
  <c r="H114" i="16" s="1"/>
  <c r="I64" i="16"/>
  <c r="I130" i="16"/>
  <c r="G96" i="16"/>
  <c r="E117" i="16"/>
  <c r="E118" i="16" s="1"/>
  <c r="E119" i="16" s="1"/>
  <c r="E122" i="16" s="1"/>
  <c r="G68" i="16"/>
  <c r="K97" i="16"/>
  <c r="E97" i="16"/>
  <c r="I96" i="16"/>
  <c r="C97" i="16"/>
  <c r="E93" i="16"/>
  <c r="E94" i="16" s="1"/>
  <c r="I134" i="16"/>
  <c r="I118" i="16"/>
  <c r="I119" i="16" s="1"/>
  <c r="I122" i="16" s="1"/>
  <c r="K118" i="16"/>
  <c r="K119" i="16" s="1"/>
  <c r="K122" i="16" s="1"/>
  <c r="G147" i="16"/>
  <c r="C96" i="16"/>
  <c r="E64" i="16"/>
  <c r="E69" i="16" s="1"/>
  <c r="E72" i="16" s="1"/>
  <c r="C129" i="16"/>
  <c r="C144" i="16" s="1"/>
  <c r="C145" i="16" s="1"/>
  <c r="I80" i="16"/>
  <c r="I97" i="16"/>
  <c r="K68" i="16"/>
  <c r="K69" i="16" s="1"/>
  <c r="K72" i="16" s="1"/>
  <c r="I93" i="16"/>
  <c r="I94" i="16" s="1"/>
  <c r="C118" i="16"/>
  <c r="C119" i="16" s="1"/>
  <c r="C122" i="16" s="1"/>
  <c r="K93" i="16"/>
  <c r="K94" i="16" s="1"/>
  <c r="G118" i="16"/>
  <c r="G119" i="16" s="1"/>
  <c r="G122" i="16" s="1"/>
  <c r="E144" i="16"/>
  <c r="E145" i="16" s="1"/>
  <c r="E80" i="16"/>
  <c r="E86" i="16" s="1"/>
  <c r="C133" i="16"/>
  <c r="K80" i="16"/>
  <c r="G64" i="16"/>
  <c r="K129" i="16"/>
  <c r="K144" i="16" s="1"/>
  <c r="K145" i="16" s="1"/>
  <c r="C68" i="16"/>
  <c r="C69" i="16" s="1"/>
  <c r="C72" i="16" s="1"/>
  <c r="E96" i="16"/>
  <c r="G93" i="16"/>
  <c r="G94" i="16" s="1"/>
  <c r="K96" i="16"/>
  <c r="G129" i="16"/>
  <c r="G144" i="16" s="1"/>
  <c r="G145" i="16" s="1"/>
  <c r="C80" i="16"/>
  <c r="C86" i="16" s="1"/>
  <c r="G97" i="16"/>
  <c r="I68" i="16"/>
  <c r="I147" i="16"/>
  <c r="I114" i="15"/>
  <c r="I115" i="15" s="1"/>
  <c r="F114" i="15"/>
  <c r="F115" i="15" s="1"/>
  <c r="H93" i="15"/>
  <c r="H94" i="15" s="1"/>
  <c r="H114" i="15"/>
  <c r="H115" i="15" s="1"/>
  <c r="F117" i="15"/>
  <c r="F148" i="15" s="1"/>
  <c r="B117" i="15"/>
  <c r="B148" i="15" s="1"/>
  <c r="J114" i="15"/>
  <c r="J115" i="15" s="1"/>
  <c r="B97" i="15"/>
  <c r="B99" i="15" s="1"/>
  <c r="D97" i="15"/>
  <c r="D99" i="15" s="1"/>
  <c r="J118" i="15"/>
  <c r="J149" i="15" s="1"/>
  <c r="F68" i="15"/>
  <c r="F69" i="15" s="1"/>
  <c r="F72" i="15" s="1"/>
  <c r="B114" i="15"/>
  <c r="B115" i="15" s="1"/>
  <c r="D114" i="15"/>
  <c r="D115" i="15" s="1"/>
  <c r="F97" i="15"/>
  <c r="F99" i="15" s="1"/>
  <c r="D68" i="15"/>
  <c r="D69" i="15" s="1"/>
  <c r="D72" i="15" s="1"/>
  <c r="H117" i="15"/>
  <c r="H148" i="15" s="1"/>
  <c r="J68" i="15"/>
  <c r="J69" i="15" s="1"/>
  <c r="J72" i="15" s="1"/>
  <c r="H97" i="15"/>
  <c r="H99" i="15" s="1"/>
  <c r="J117" i="15"/>
  <c r="J148" i="15" s="1"/>
  <c r="J99" i="15"/>
  <c r="H68" i="15"/>
  <c r="H69" i="15" s="1"/>
  <c r="H72" i="15" s="1"/>
  <c r="D117" i="15"/>
  <c r="C100" i="28"/>
  <c r="F116" i="17"/>
  <c r="F117" i="17" s="1"/>
  <c r="F66" i="17"/>
  <c r="K85" i="19"/>
  <c r="K135" i="19"/>
  <c r="K98" i="19"/>
  <c r="K99" i="19" s="1"/>
  <c r="I135" i="19"/>
  <c r="I98" i="19"/>
  <c r="I99" i="19" s="1"/>
  <c r="I85" i="19"/>
  <c r="I91" i="19" s="1"/>
  <c r="B116" i="17"/>
  <c r="B117" i="17" s="1"/>
  <c r="B66" i="17"/>
  <c r="D85" i="19"/>
  <c r="D91" i="19" s="1"/>
  <c r="D135" i="19"/>
  <c r="D98" i="19"/>
  <c r="D99" i="19" s="1"/>
  <c r="G85" i="19"/>
  <c r="G91" i="19" s="1"/>
  <c r="G135" i="19"/>
  <c r="G98" i="19"/>
  <c r="G99" i="19" s="1"/>
  <c r="J135" i="19"/>
  <c r="J98" i="19"/>
  <c r="J99" i="19" s="1"/>
  <c r="J85" i="19"/>
  <c r="E135" i="19"/>
  <c r="E98" i="19"/>
  <c r="E99" i="19" s="1"/>
  <c r="E85" i="19"/>
  <c r="E91" i="19" s="1"/>
  <c r="F135" i="19"/>
  <c r="F98" i="19"/>
  <c r="F99" i="19" s="1"/>
  <c r="F85" i="19"/>
  <c r="J116" i="17"/>
  <c r="J117" i="17" s="1"/>
  <c r="J66" i="17"/>
  <c r="D133" i="28"/>
  <c r="D95" i="28"/>
  <c r="D96" i="28" s="1"/>
  <c r="D81" i="28"/>
  <c r="D86" i="28" s="1"/>
  <c r="D89" i="28" s="1"/>
  <c r="B117" i="28"/>
  <c r="B118" i="28" s="1"/>
  <c r="B65" i="28"/>
  <c r="E117" i="28"/>
  <c r="E118" i="28" s="1"/>
  <c r="E65" i="28"/>
  <c r="C136" i="28"/>
  <c r="C98" i="28"/>
  <c r="G134" i="25"/>
  <c r="G149" i="25" s="1"/>
  <c r="G97" i="25"/>
  <c r="K119" i="25"/>
  <c r="K120" i="25" s="1"/>
  <c r="K69" i="25"/>
  <c r="E133" i="28"/>
  <c r="E95" i="28"/>
  <c r="E96" i="28" s="1"/>
  <c r="E81" i="28"/>
  <c r="E86" i="28" s="1"/>
  <c r="E89" i="28" s="1"/>
  <c r="G117" i="28"/>
  <c r="G118" i="28" s="1"/>
  <c r="G65" i="28"/>
  <c r="J138" i="28"/>
  <c r="H121" i="28"/>
  <c r="H122" i="28" s="1"/>
  <c r="H69" i="28"/>
  <c r="B98" i="28"/>
  <c r="B120" i="28"/>
  <c r="B151" i="28" s="1"/>
  <c r="E138" i="28"/>
  <c r="C133" i="28"/>
  <c r="C95" i="28"/>
  <c r="C96" i="28" s="1"/>
  <c r="C81" i="28"/>
  <c r="H99" i="28"/>
  <c r="H100" i="28" s="1"/>
  <c r="J95" i="28"/>
  <c r="J96" i="28" s="1"/>
  <c r="J133" i="28"/>
  <c r="J81" i="28"/>
  <c r="J86" i="28" s="1"/>
  <c r="J89" i="28" s="1"/>
  <c r="F121" i="28"/>
  <c r="F122" i="28" s="1"/>
  <c r="F69" i="28"/>
  <c r="H65" i="28"/>
  <c r="H70" i="28" s="1"/>
  <c r="H73" i="28" s="1"/>
  <c r="H117" i="28"/>
  <c r="H118" i="28" s="1"/>
  <c r="E151" i="28"/>
  <c r="H97" i="25"/>
  <c r="H134" i="25"/>
  <c r="H149" i="25" s="1"/>
  <c r="F134" i="25"/>
  <c r="F149" i="25" s="1"/>
  <c r="F97" i="25"/>
  <c r="K134" i="25"/>
  <c r="K149" i="25" s="1"/>
  <c r="K97" i="25"/>
  <c r="I131" i="25"/>
  <c r="I81" i="25"/>
  <c r="I87" i="25" s="1"/>
  <c r="I94" i="25"/>
  <c r="I95" i="25" s="1"/>
  <c r="C94" i="25"/>
  <c r="C95" i="25" s="1"/>
  <c r="C131" i="25"/>
  <c r="C81" i="25"/>
  <c r="C87" i="25" s="1"/>
  <c r="G119" i="25"/>
  <c r="G120" i="25" s="1"/>
  <c r="G69" i="25"/>
  <c r="I115" i="25"/>
  <c r="I116" i="25" s="1"/>
  <c r="I65" i="25"/>
  <c r="J119" i="25"/>
  <c r="J120" i="25" s="1"/>
  <c r="J121" i="25" s="1"/>
  <c r="J124" i="25" s="1"/>
  <c r="J69" i="25"/>
  <c r="J70" i="25" s="1"/>
  <c r="J73" i="25" s="1"/>
  <c r="F98" i="25"/>
  <c r="F135" i="25"/>
  <c r="K135" i="25"/>
  <c r="K98" i="25"/>
  <c r="I135" i="25"/>
  <c r="I98" i="25"/>
  <c r="C115" i="25"/>
  <c r="C116" i="25" s="1"/>
  <c r="C65" i="25"/>
  <c r="E116" i="24"/>
  <c r="E117" i="24" s="1"/>
  <c r="E66" i="24"/>
  <c r="F95" i="24"/>
  <c r="F132" i="24"/>
  <c r="H128" i="24"/>
  <c r="H91" i="24"/>
  <c r="H92" i="24" s="1"/>
  <c r="H78" i="24"/>
  <c r="J112" i="24"/>
  <c r="J113" i="24" s="1"/>
  <c r="J62" i="24"/>
  <c r="I132" i="24"/>
  <c r="I95" i="24"/>
  <c r="C131" i="24"/>
  <c r="C94" i="24"/>
  <c r="K116" i="24"/>
  <c r="K117" i="24" s="1"/>
  <c r="K118" i="24" s="1"/>
  <c r="K121" i="24" s="1"/>
  <c r="K66" i="24"/>
  <c r="K67" i="24" s="1"/>
  <c r="K70" i="24" s="1"/>
  <c r="K209" i="4" s="1"/>
  <c r="M32" i="3" s="1"/>
  <c r="E112" i="24"/>
  <c r="E113" i="24" s="1"/>
  <c r="E62" i="24"/>
  <c r="E67" i="24" s="1"/>
  <c r="E70" i="24" s="1"/>
  <c r="E209" i="4" s="1"/>
  <c r="G32" i="3" s="1"/>
  <c r="C91" i="23"/>
  <c r="C94" i="23" s="1"/>
  <c r="F131" i="24"/>
  <c r="F146" i="24" s="1"/>
  <c r="F94" i="24"/>
  <c r="B128" i="24"/>
  <c r="B91" i="24"/>
  <c r="B92" i="24" s="1"/>
  <c r="B78" i="24"/>
  <c r="F91" i="23"/>
  <c r="F94" i="23" s="1"/>
  <c r="I67" i="24"/>
  <c r="I70" i="24" s="1"/>
  <c r="I209" i="4" s="1"/>
  <c r="K32" i="3" s="1"/>
  <c r="H158" i="23"/>
  <c r="H161" i="23" s="1"/>
  <c r="E126" i="21"/>
  <c r="E76" i="21"/>
  <c r="J130" i="21"/>
  <c r="J131" i="21" s="1"/>
  <c r="J80" i="21"/>
  <c r="G146" i="21"/>
  <c r="G109" i="21"/>
  <c r="K188" i="20"/>
  <c r="K189" i="20" s="1"/>
  <c r="K174" i="20"/>
  <c r="E108" i="21"/>
  <c r="I130" i="21"/>
  <c r="I131" i="21" s="1"/>
  <c r="I132" i="21" s="1"/>
  <c r="I135" i="21" s="1"/>
  <c r="I80" i="21"/>
  <c r="I81" i="21" s="1"/>
  <c r="I84" i="21" s="1"/>
  <c r="I159" i="4" s="1"/>
  <c r="K30" i="3" s="1"/>
  <c r="J146" i="21"/>
  <c r="J109" i="21"/>
  <c r="F178" i="20"/>
  <c r="F192" i="20"/>
  <c r="F193" i="20" s="1"/>
  <c r="B188" i="20"/>
  <c r="B189" i="20" s="1"/>
  <c r="B174" i="20"/>
  <c r="D130" i="21"/>
  <c r="D131" i="21" s="1"/>
  <c r="D80" i="21"/>
  <c r="J126" i="21"/>
  <c r="J127" i="21" s="1"/>
  <c r="J76" i="21"/>
  <c r="E146" i="21"/>
  <c r="E109" i="21"/>
  <c r="B143" i="20"/>
  <c r="B144" i="20" s="1"/>
  <c r="B147" i="20" s="1"/>
  <c r="B101" i="19"/>
  <c r="B108" i="4" s="1"/>
  <c r="B138" i="19"/>
  <c r="B153" i="19" s="1"/>
  <c r="D119" i="19"/>
  <c r="D120" i="19" s="1"/>
  <c r="D69" i="19"/>
  <c r="F108" i="21"/>
  <c r="H192" i="20"/>
  <c r="H193" i="20" s="1"/>
  <c r="H194" i="20" s="1"/>
  <c r="H197" i="20" s="1"/>
  <c r="D179" i="20"/>
  <c r="D182" i="20" s="1"/>
  <c r="E123" i="19"/>
  <c r="E124" i="19" s="1"/>
  <c r="E73" i="19"/>
  <c r="K119" i="19"/>
  <c r="K120" i="19" s="1"/>
  <c r="K69" i="19"/>
  <c r="F69" i="19"/>
  <c r="F119" i="19"/>
  <c r="F120" i="19" s="1"/>
  <c r="H108" i="21"/>
  <c r="B143" i="21"/>
  <c r="K138" i="19"/>
  <c r="K153" i="19" s="1"/>
  <c r="K101" i="19"/>
  <c r="C123" i="19"/>
  <c r="C124" i="19" s="1"/>
  <c r="C73" i="19"/>
  <c r="E69" i="19"/>
  <c r="E119" i="19"/>
  <c r="E120" i="19" s="1"/>
  <c r="B140" i="19"/>
  <c r="E127" i="18"/>
  <c r="E90" i="18"/>
  <c r="E91" i="18" s="1"/>
  <c r="E77" i="18"/>
  <c r="E83" i="18" s="1"/>
  <c r="G111" i="18"/>
  <c r="G112" i="18" s="1"/>
  <c r="G61" i="18"/>
  <c r="D153" i="19"/>
  <c r="H127" i="18"/>
  <c r="H90" i="18"/>
  <c r="H91" i="18" s="1"/>
  <c r="H77" i="18"/>
  <c r="H83" i="18" s="1"/>
  <c r="F111" i="18"/>
  <c r="F112" i="18" s="1"/>
  <c r="F61" i="18"/>
  <c r="D120" i="17"/>
  <c r="D121" i="17" s="1"/>
  <c r="D70" i="17"/>
  <c r="G116" i="17"/>
  <c r="G66" i="17"/>
  <c r="D133" i="16"/>
  <c r="D97" i="16"/>
  <c r="B93" i="16"/>
  <c r="B94" i="16" s="1"/>
  <c r="B129" i="16"/>
  <c r="B80" i="16"/>
  <c r="C101" i="19"/>
  <c r="G93" i="18"/>
  <c r="K127" i="18"/>
  <c r="K77" i="18"/>
  <c r="K83" i="18" s="1"/>
  <c r="K90" i="18"/>
  <c r="K91" i="18" s="1"/>
  <c r="G115" i="18"/>
  <c r="G65" i="18"/>
  <c r="I111" i="18"/>
  <c r="I112" i="18" s="1"/>
  <c r="I61" i="18"/>
  <c r="G150" i="17"/>
  <c r="G70" i="17"/>
  <c r="G120" i="17"/>
  <c r="K148" i="16"/>
  <c r="F153" i="19"/>
  <c r="J127" i="18"/>
  <c r="J77" i="18"/>
  <c r="J83" i="18" s="1"/>
  <c r="J90" i="18"/>
  <c r="J91" i="18" s="1"/>
  <c r="F115" i="18"/>
  <c r="F116" i="18" s="1"/>
  <c r="F65" i="18"/>
  <c r="H111" i="18"/>
  <c r="H112" i="18" s="1"/>
  <c r="H61" i="18"/>
  <c r="B132" i="17"/>
  <c r="B95" i="17"/>
  <c r="B96" i="17" s="1"/>
  <c r="B102" i="17" s="1"/>
  <c r="B103" i="17" s="1"/>
  <c r="B82" i="17"/>
  <c r="J97" i="16"/>
  <c r="J133" i="16"/>
  <c r="D96" i="16"/>
  <c r="D132" i="16"/>
  <c r="D147" i="16" s="1"/>
  <c r="D68" i="16"/>
  <c r="D69" i="16" s="1"/>
  <c r="D72" i="16" s="1"/>
  <c r="D117" i="16"/>
  <c r="D118" i="16" s="1"/>
  <c r="D119" i="16" s="1"/>
  <c r="D122" i="16" s="1"/>
  <c r="B113" i="16"/>
  <c r="B114" i="16" s="1"/>
  <c r="B64" i="16"/>
  <c r="D93" i="18"/>
  <c r="J132" i="18"/>
  <c r="I116" i="18"/>
  <c r="J150" i="17"/>
  <c r="B150" i="17"/>
  <c r="H135" i="15"/>
  <c r="H149" i="15"/>
  <c r="G118" i="15"/>
  <c r="G68" i="15"/>
  <c r="J147" i="16"/>
  <c r="F149" i="15"/>
  <c r="F150" i="15" s="1"/>
  <c r="F135" i="15"/>
  <c r="F130" i="15"/>
  <c r="F93" i="15"/>
  <c r="F94" i="15" s="1"/>
  <c r="F80" i="15"/>
  <c r="J93" i="18"/>
  <c r="B93" i="18"/>
  <c r="H132" i="18"/>
  <c r="I128" i="18"/>
  <c r="I133" i="18" s="1"/>
  <c r="I136" i="18" s="1"/>
  <c r="H98" i="17"/>
  <c r="B137" i="17"/>
  <c r="D116" i="17"/>
  <c r="D117" i="17" s="1"/>
  <c r="D122" i="17" s="1"/>
  <c r="D125" i="17" s="1"/>
  <c r="D66" i="17"/>
  <c r="D71" i="17" s="1"/>
  <c r="D74" i="17" s="1"/>
  <c r="E130" i="15"/>
  <c r="E93" i="15"/>
  <c r="E94" i="15" s="1"/>
  <c r="E80" i="15"/>
  <c r="G117" i="15"/>
  <c r="G148" i="15" s="1"/>
  <c r="G96" i="15"/>
  <c r="C64" i="15"/>
  <c r="C114" i="15"/>
  <c r="C115" i="15" s="1"/>
  <c r="C117" i="28"/>
  <c r="C118" i="28" s="1"/>
  <c r="C65" i="28"/>
  <c r="D121" i="28"/>
  <c r="D69" i="28"/>
  <c r="C85" i="28"/>
  <c r="D117" i="28"/>
  <c r="D118" i="28" s="1"/>
  <c r="D65" i="28"/>
  <c r="I134" i="28"/>
  <c r="F115" i="25"/>
  <c r="F116" i="25" s="1"/>
  <c r="F65" i="25"/>
  <c r="E134" i="25"/>
  <c r="E149" i="25" s="1"/>
  <c r="E97" i="25"/>
  <c r="J134" i="25"/>
  <c r="J149" i="25" s="1"/>
  <c r="J97" i="25"/>
  <c r="B94" i="25"/>
  <c r="B95" i="25" s="1"/>
  <c r="B131" i="25"/>
  <c r="B81" i="25"/>
  <c r="B87" i="25" s="1"/>
  <c r="G94" i="25"/>
  <c r="G95" i="25" s="1"/>
  <c r="G131" i="25"/>
  <c r="G81" i="25"/>
  <c r="G87" i="25" s="1"/>
  <c r="C119" i="25"/>
  <c r="C120" i="25" s="1"/>
  <c r="C69" i="25"/>
  <c r="E115" i="25"/>
  <c r="E116" i="25" s="1"/>
  <c r="E65" i="25"/>
  <c r="F119" i="25"/>
  <c r="F120" i="25" s="1"/>
  <c r="F69" i="25"/>
  <c r="H115" i="25"/>
  <c r="H116" i="25" s="1"/>
  <c r="H65" i="25"/>
  <c r="J98" i="25"/>
  <c r="J135" i="25"/>
  <c r="D135" i="25"/>
  <c r="D98" i="25"/>
  <c r="I119" i="25"/>
  <c r="I120" i="25" s="1"/>
  <c r="I69" i="25"/>
  <c r="G112" i="24"/>
  <c r="G113" i="24" s="1"/>
  <c r="G62" i="24"/>
  <c r="B95" i="24"/>
  <c r="B132" i="24"/>
  <c r="D128" i="24"/>
  <c r="D91" i="24"/>
  <c r="D92" i="24" s="1"/>
  <c r="D78" i="24"/>
  <c r="F112" i="24"/>
  <c r="F113" i="24" s="1"/>
  <c r="F62" i="24"/>
  <c r="H69" i="25"/>
  <c r="E132" i="24"/>
  <c r="E95" i="24"/>
  <c r="K128" i="24"/>
  <c r="K78" i="24"/>
  <c r="K91" i="24"/>
  <c r="K92" i="24" s="1"/>
  <c r="G116" i="24"/>
  <c r="G117" i="24" s="1"/>
  <c r="G66" i="24"/>
  <c r="G171" i="23"/>
  <c r="G172" i="23" s="1"/>
  <c r="G173" i="23" s="1"/>
  <c r="G176" i="23" s="1"/>
  <c r="G157" i="23"/>
  <c r="G158" i="23" s="1"/>
  <c r="G161" i="23" s="1"/>
  <c r="H132" i="24"/>
  <c r="H95" i="24"/>
  <c r="B131" i="24"/>
  <c r="B146" i="24" s="1"/>
  <c r="B94" i="24"/>
  <c r="J116" i="24"/>
  <c r="J117" i="24" s="1"/>
  <c r="J66" i="24"/>
  <c r="F157" i="23"/>
  <c r="F158" i="23" s="1"/>
  <c r="F161" i="23" s="1"/>
  <c r="F171" i="23"/>
  <c r="F172" i="23" s="1"/>
  <c r="F173" i="23" s="1"/>
  <c r="F176" i="23" s="1"/>
  <c r="E157" i="23"/>
  <c r="E158" i="23" s="1"/>
  <c r="E161" i="23" s="1"/>
  <c r="I118" i="24"/>
  <c r="I121" i="24" s="1"/>
  <c r="G130" i="21"/>
  <c r="G131" i="21" s="1"/>
  <c r="G80" i="21"/>
  <c r="D146" i="21"/>
  <c r="D109" i="21"/>
  <c r="F130" i="21"/>
  <c r="F131" i="21" s="1"/>
  <c r="F80" i="21"/>
  <c r="H126" i="21"/>
  <c r="H127" i="21" s="1"/>
  <c r="H76" i="21"/>
  <c r="K192" i="20"/>
  <c r="K193" i="20" s="1"/>
  <c r="K178" i="20"/>
  <c r="G188" i="20"/>
  <c r="G189" i="20" s="1"/>
  <c r="G174" i="20"/>
  <c r="E130" i="21"/>
  <c r="E131" i="21" s="1"/>
  <c r="E80" i="21"/>
  <c r="K126" i="21"/>
  <c r="K76" i="21"/>
  <c r="F146" i="21"/>
  <c r="F109" i="21"/>
  <c r="B178" i="20"/>
  <c r="B192" i="20"/>
  <c r="B193" i="20" s="1"/>
  <c r="F126" i="21"/>
  <c r="F127" i="21" s="1"/>
  <c r="F132" i="21" s="1"/>
  <c r="F135" i="21" s="1"/>
  <c r="F76" i="21"/>
  <c r="I178" i="20"/>
  <c r="I192" i="20"/>
  <c r="I193" i="20" s="1"/>
  <c r="F123" i="19"/>
  <c r="F124" i="19" s="1"/>
  <c r="F73" i="19"/>
  <c r="D143" i="21"/>
  <c r="G119" i="19"/>
  <c r="G120" i="19" s="1"/>
  <c r="G69" i="19"/>
  <c r="C211" i="20"/>
  <c r="F211" i="20"/>
  <c r="B211" i="20"/>
  <c r="E211" i="20"/>
  <c r="D211" i="20"/>
  <c r="H138" i="19"/>
  <c r="H153" i="19" s="1"/>
  <c r="H101" i="19"/>
  <c r="B69" i="19"/>
  <c r="B119" i="19"/>
  <c r="B120" i="19" s="1"/>
  <c r="H160" i="21"/>
  <c r="J105" i="21"/>
  <c r="J106" i="21" s="1"/>
  <c r="J112" i="21" s="1"/>
  <c r="J113" i="21" s="1"/>
  <c r="F143" i="21"/>
  <c r="C147" i="21"/>
  <c r="C148" i="21" s="1"/>
  <c r="C151" i="21" s="1"/>
  <c r="G138" i="19"/>
  <c r="G153" i="19" s="1"/>
  <c r="G101" i="19"/>
  <c r="K102" i="19"/>
  <c r="K139" i="19"/>
  <c r="J140" i="19"/>
  <c r="J154" i="19"/>
  <c r="B136" i="19"/>
  <c r="C140" i="19"/>
  <c r="C154" i="19"/>
  <c r="E115" i="18"/>
  <c r="E65" i="18"/>
  <c r="C111" i="18"/>
  <c r="C112" i="18" s="1"/>
  <c r="C61" i="18"/>
  <c r="D127" i="18"/>
  <c r="D90" i="18"/>
  <c r="D91" i="18" s="1"/>
  <c r="D77" i="18"/>
  <c r="D83" i="18" s="1"/>
  <c r="B111" i="18"/>
  <c r="B112" i="18" s="1"/>
  <c r="B61" i="18"/>
  <c r="C116" i="17"/>
  <c r="C66" i="17"/>
  <c r="F132" i="16"/>
  <c r="F147" i="16" s="1"/>
  <c r="F96" i="16"/>
  <c r="F117" i="16"/>
  <c r="F118" i="16" s="1"/>
  <c r="F119" i="16" s="1"/>
  <c r="F122" i="16" s="1"/>
  <c r="F68" i="16"/>
  <c r="F69" i="16" s="1"/>
  <c r="F72" i="16" s="1"/>
  <c r="C153" i="19"/>
  <c r="C93" i="18"/>
  <c r="C83" i="4" s="1"/>
  <c r="G127" i="18"/>
  <c r="G77" i="18"/>
  <c r="G83" i="18" s="1"/>
  <c r="G90" i="18"/>
  <c r="G91" i="18" s="1"/>
  <c r="C115" i="18"/>
  <c r="C65" i="18"/>
  <c r="E111" i="18"/>
  <c r="E112" i="18" s="1"/>
  <c r="E61" i="18"/>
  <c r="E66" i="18" s="1"/>
  <c r="E69" i="18" s="1"/>
  <c r="I137" i="17"/>
  <c r="I138" i="17" s="1"/>
  <c r="I141" i="17" s="1"/>
  <c r="I151" i="17"/>
  <c r="I152" i="17" s="1"/>
  <c r="C150" i="17"/>
  <c r="C70" i="17"/>
  <c r="C120" i="17"/>
  <c r="G148" i="16"/>
  <c r="F101" i="19"/>
  <c r="D140" i="19"/>
  <c r="F127" i="18"/>
  <c r="F77" i="18"/>
  <c r="F83" i="18" s="1"/>
  <c r="F90" i="18"/>
  <c r="F91" i="18" s="1"/>
  <c r="B65" i="18"/>
  <c r="B115" i="18"/>
  <c r="B116" i="18" s="1"/>
  <c r="D61" i="18"/>
  <c r="D111" i="18"/>
  <c r="D112" i="18" s="1"/>
  <c r="J70" i="17"/>
  <c r="J120" i="17"/>
  <c r="J121" i="17" s="1"/>
  <c r="F97" i="16"/>
  <c r="F133" i="16"/>
  <c r="H93" i="16"/>
  <c r="H94" i="16" s="1"/>
  <c r="H129" i="16"/>
  <c r="H80" i="16"/>
  <c r="H86" i="16" s="1"/>
  <c r="J68" i="16"/>
  <c r="J69" i="16" s="1"/>
  <c r="J72" i="16" s="1"/>
  <c r="D130" i="15"/>
  <c r="D93" i="15"/>
  <c r="D94" i="15" s="1"/>
  <c r="D80" i="15"/>
  <c r="D145" i="18"/>
  <c r="B94" i="18"/>
  <c r="G137" i="17"/>
  <c r="G138" i="17" s="1"/>
  <c r="G141" i="17" s="1"/>
  <c r="J98" i="17"/>
  <c r="B98" i="17"/>
  <c r="D137" i="17"/>
  <c r="D151" i="17"/>
  <c r="H133" i="17"/>
  <c r="K130" i="15"/>
  <c r="K93" i="15"/>
  <c r="K94" i="15" s="1"/>
  <c r="K80" i="15"/>
  <c r="C118" i="15"/>
  <c r="C68" i="15"/>
  <c r="G98" i="17"/>
  <c r="B93" i="15"/>
  <c r="B94" i="15" s="1"/>
  <c r="B80" i="15"/>
  <c r="B130" i="15"/>
  <c r="J145" i="18"/>
  <c r="B145" i="18"/>
  <c r="K137" i="17"/>
  <c r="K138" i="17" s="1"/>
  <c r="K141" i="17" s="1"/>
  <c r="H150" i="17"/>
  <c r="J99" i="17"/>
  <c r="F137" i="17"/>
  <c r="I70" i="17"/>
  <c r="D149" i="15"/>
  <c r="D135" i="15"/>
  <c r="I118" i="15"/>
  <c r="I68" i="15"/>
  <c r="I69" i="15" s="1"/>
  <c r="I72" i="15" s="1"/>
  <c r="C117" i="15"/>
  <c r="C148" i="15" s="1"/>
  <c r="C96" i="15"/>
  <c r="E121" i="28"/>
  <c r="E122" i="28" s="1"/>
  <c r="E69" i="28"/>
  <c r="J117" i="28"/>
  <c r="J118" i="28" s="1"/>
  <c r="J65" i="28"/>
  <c r="E99" i="28"/>
  <c r="E100" i="28" s="1"/>
  <c r="K121" i="28"/>
  <c r="K69" i="28"/>
  <c r="K70" i="28" s="1"/>
  <c r="K73" i="28" s="1"/>
  <c r="F95" i="28"/>
  <c r="F96" i="28" s="1"/>
  <c r="F81" i="28"/>
  <c r="F86" i="28" s="1"/>
  <c r="F89" i="28" s="1"/>
  <c r="F133" i="28"/>
  <c r="B99" i="28"/>
  <c r="B121" i="28"/>
  <c r="B69" i="28"/>
  <c r="F151" i="28"/>
  <c r="E98" i="28"/>
  <c r="D151" i="28"/>
  <c r="D94" i="25"/>
  <c r="D95" i="25" s="1"/>
  <c r="D131" i="25"/>
  <c r="D81" i="25"/>
  <c r="D87" i="25" s="1"/>
  <c r="G100" i="28"/>
  <c r="D99" i="28"/>
  <c r="F152" i="28"/>
  <c r="F153" i="28" s="1"/>
  <c r="F138" i="28"/>
  <c r="H133" i="28"/>
  <c r="H95" i="28"/>
  <c r="H96" i="28" s="1"/>
  <c r="H101" i="28" s="1"/>
  <c r="H104" i="28" s="1"/>
  <c r="H81" i="28"/>
  <c r="H86" i="28" s="1"/>
  <c r="H89" i="28" s="1"/>
  <c r="F117" i="28"/>
  <c r="F118" i="28" s="1"/>
  <c r="F123" i="28" s="1"/>
  <c r="F126" i="28" s="1"/>
  <c r="F65" i="28"/>
  <c r="F70" i="28" s="1"/>
  <c r="F73" i="28" s="1"/>
  <c r="I138" i="28"/>
  <c r="I152" i="28"/>
  <c r="I153" i="28" s="1"/>
  <c r="K133" i="28"/>
  <c r="K95" i="28"/>
  <c r="K96" i="28" s="1"/>
  <c r="K101" i="28" s="1"/>
  <c r="K104" i="28" s="1"/>
  <c r="K81" i="28"/>
  <c r="K86" i="28" s="1"/>
  <c r="K89" i="28" s="1"/>
  <c r="G121" i="28"/>
  <c r="G69" i="28"/>
  <c r="I117" i="28"/>
  <c r="I118" i="28" s="1"/>
  <c r="I123" i="28" s="1"/>
  <c r="I126" i="28" s="1"/>
  <c r="I65" i="28"/>
  <c r="H138" i="28"/>
  <c r="H152" i="28"/>
  <c r="H153" i="28" s="1"/>
  <c r="B95" i="28"/>
  <c r="B96" i="28" s="1"/>
  <c r="B81" i="28"/>
  <c r="B86" i="28" s="1"/>
  <c r="B89" i="28" s="1"/>
  <c r="B133" i="28"/>
  <c r="F98" i="28"/>
  <c r="F100" i="28" s="1"/>
  <c r="I69" i="28"/>
  <c r="D98" i="28"/>
  <c r="D119" i="25"/>
  <c r="D120" i="25" s="1"/>
  <c r="D69" i="25"/>
  <c r="B115" i="25"/>
  <c r="B116" i="25" s="1"/>
  <c r="B65" i="25"/>
  <c r="I134" i="25"/>
  <c r="I149" i="25" s="1"/>
  <c r="I97" i="25"/>
  <c r="C134" i="25"/>
  <c r="C149" i="25" s="1"/>
  <c r="C97" i="25"/>
  <c r="H94" i="25"/>
  <c r="H95" i="25" s="1"/>
  <c r="H131" i="25"/>
  <c r="H81" i="25"/>
  <c r="H87" i="25" s="1"/>
  <c r="F94" i="25"/>
  <c r="F95" i="25" s="1"/>
  <c r="F131" i="25"/>
  <c r="F81" i="25"/>
  <c r="F87" i="25" s="1"/>
  <c r="K94" i="25"/>
  <c r="K95" i="25" s="1"/>
  <c r="K131" i="25"/>
  <c r="K81" i="25"/>
  <c r="K87" i="25" s="1"/>
  <c r="B119" i="25"/>
  <c r="B120" i="25" s="1"/>
  <c r="B69" i="25"/>
  <c r="D115" i="25"/>
  <c r="D116" i="25" s="1"/>
  <c r="D65" i="25"/>
  <c r="C135" i="25"/>
  <c r="C98" i="25"/>
  <c r="H135" i="25"/>
  <c r="H98" i="25"/>
  <c r="E119" i="25"/>
  <c r="E120" i="25" s="1"/>
  <c r="E69" i="25"/>
  <c r="K115" i="25"/>
  <c r="K116" i="25" s="1"/>
  <c r="K65" i="25"/>
  <c r="G95" i="24"/>
  <c r="E131" i="24"/>
  <c r="E146" i="24" s="1"/>
  <c r="E94" i="24"/>
  <c r="C112" i="24"/>
  <c r="C113" i="24" s="1"/>
  <c r="C62" i="24"/>
  <c r="H94" i="24"/>
  <c r="H131" i="24"/>
  <c r="H146" i="24" s="1"/>
  <c r="H116" i="24"/>
  <c r="H117" i="24" s="1"/>
  <c r="H66" i="24"/>
  <c r="B112" i="24"/>
  <c r="B113" i="24" s="1"/>
  <c r="B62" i="24"/>
  <c r="H120" i="25"/>
  <c r="K131" i="24"/>
  <c r="K146" i="24" s="1"/>
  <c r="K94" i="24"/>
  <c r="G128" i="24"/>
  <c r="G78" i="24"/>
  <c r="G91" i="24"/>
  <c r="G92" i="24" s="1"/>
  <c r="C116" i="24"/>
  <c r="C66" i="24"/>
  <c r="C171" i="23"/>
  <c r="C172" i="23" s="1"/>
  <c r="C173" i="23" s="1"/>
  <c r="C176" i="23" s="1"/>
  <c r="C157" i="23"/>
  <c r="C158" i="23" s="1"/>
  <c r="C161" i="23" s="1"/>
  <c r="D132" i="24"/>
  <c r="D95" i="24"/>
  <c r="J128" i="24"/>
  <c r="J91" i="24"/>
  <c r="J92" i="24" s="1"/>
  <c r="J78" i="24"/>
  <c r="F116" i="24"/>
  <c r="F117" i="24" s="1"/>
  <c r="F66" i="24"/>
  <c r="H112" i="24"/>
  <c r="H113" i="24" s="1"/>
  <c r="H62" i="24"/>
  <c r="B157" i="23"/>
  <c r="B158" i="23" s="1"/>
  <c r="B161" i="23" s="1"/>
  <c r="B171" i="23"/>
  <c r="B172" i="23" s="1"/>
  <c r="B173" i="23" s="1"/>
  <c r="B176" i="23" s="1"/>
  <c r="E171" i="23"/>
  <c r="E172" i="23" s="1"/>
  <c r="E173" i="23" s="1"/>
  <c r="E176" i="23" s="1"/>
  <c r="D158" i="23"/>
  <c r="D161" i="23" s="1"/>
  <c r="K105" i="21"/>
  <c r="K106" i="21" s="1"/>
  <c r="K112" i="21" s="1"/>
  <c r="K113" i="21" s="1"/>
  <c r="C130" i="21"/>
  <c r="C131" i="21" s="1"/>
  <c r="C80" i="21"/>
  <c r="B130" i="21"/>
  <c r="B131" i="21" s="1"/>
  <c r="B80" i="21"/>
  <c r="D126" i="21"/>
  <c r="D127" i="21" s="1"/>
  <c r="D76" i="21"/>
  <c r="G192" i="20"/>
  <c r="G193" i="20" s="1"/>
  <c r="G178" i="20"/>
  <c r="C188" i="20"/>
  <c r="C189" i="20" s="1"/>
  <c r="C174" i="20"/>
  <c r="E105" i="21"/>
  <c r="E106" i="21" s="1"/>
  <c r="E112" i="21" s="1"/>
  <c r="E113" i="21" s="1"/>
  <c r="G126" i="21"/>
  <c r="G76" i="21"/>
  <c r="B146" i="21"/>
  <c r="B98" i="21"/>
  <c r="B109" i="21"/>
  <c r="J188" i="20"/>
  <c r="J189" i="20" s="1"/>
  <c r="J174" i="20"/>
  <c r="B126" i="21"/>
  <c r="B127" i="21" s="1"/>
  <c r="B76" i="21"/>
  <c r="B81" i="21" s="1"/>
  <c r="B84" i="21" s="1"/>
  <c r="E178" i="20"/>
  <c r="E192" i="20"/>
  <c r="E193" i="20" s="1"/>
  <c r="I188" i="20"/>
  <c r="I189" i="20" s="1"/>
  <c r="I174" i="20"/>
  <c r="B123" i="19"/>
  <c r="B124" i="19" s="1"/>
  <c r="B73" i="19"/>
  <c r="J108" i="21"/>
  <c r="B108" i="21"/>
  <c r="H143" i="21"/>
  <c r="K80" i="21"/>
  <c r="H147" i="21"/>
  <c r="D192" i="20"/>
  <c r="D193" i="20" s="1"/>
  <c r="D194" i="20" s="1"/>
  <c r="D197" i="20" s="1"/>
  <c r="H179" i="20"/>
  <c r="H182" i="20" s="1"/>
  <c r="I101" i="19"/>
  <c r="I138" i="19"/>
  <c r="I153" i="19" s="1"/>
  <c r="C119" i="19"/>
  <c r="C120" i="19" s="1"/>
  <c r="C125" i="19" s="1"/>
  <c r="C128" i="19" s="1"/>
  <c r="C69" i="19"/>
  <c r="C74" i="19" s="1"/>
  <c r="C77" i="19" s="1"/>
  <c r="C109" i="4" s="1"/>
  <c r="E28" i="3" s="1"/>
  <c r="H123" i="19"/>
  <c r="H124" i="19" s="1"/>
  <c r="H125" i="19" s="1"/>
  <c r="H128" i="19" s="1"/>
  <c r="H73" i="19"/>
  <c r="H74" i="19" s="1"/>
  <c r="H77" i="19" s="1"/>
  <c r="D108" i="21"/>
  <c r="J143" i="21"/>
  <c r="G211" i="20"/>
  <c r="K123" i="19"/>
  <c r="K124" i="19" s="1"/>
  <c r="K73" i="19"/>
  <c r="G102" i="19"/>
  <c r="G139" i="19"/>
  <c r="E101" i="19"/>
  <c r="B102" i="19"/>
  <c r="J73" i="19"/>
  <c r="C102" i="19"/>
  <c r="E120" i="17"/>
  <c r="E121" i="17" s="1"/>
  <c r="E70" i="17"/>
  <c r="H115" i="18"/>
  <c r="H116" i="18" s="1"/>
  <c r="H65" i="18"/>
  <c r="D132" i="17"/>
  <c r="D95" i="17"/>
  <c r="D96" i="17" s="1"/>
  <c r="D82" i="17"/>
  <c r="D88" i="17" s="1"/>
  <c r="B132" i="16"/>
  <c r="B147" i="16" s="1"/>
  <c r="B96" i="16"/>
  <c r="B117" i="16"/>
  <c r="B118" i="16" s="1"/>
  <c r="B68" i="16"/>
  <c r="F102" i="19"/>
  <c r="H150" i="19"/>
  <c r="H151" i="19" s="1"/>
  <c r="H136" i="19"/>
  <c r="E94" i="18"/>
  <c r="I147" i="18"/>
  <c r="C127" i="18"/>
  <c r="C77" i="18"/>
  <c r="C83" i="18" s="1"/>
  <c r="C90" i="18"/>
  <c r="C91" i="18" s="1"/>
  <c r="E137" i="17"/>
  <c r="E138" i="17" s="1"/>
  <c r="E141" i="17" s="1"/>
  <c r="J153" i="19"/>
  <c r="C136" i="19"/>
  <c r="B127" i="18"/>
  <c r="B77" i="18"/>
  <c r="B83" i="18" s="1"/>
  <c r="B90" i="18"/>
  <c r="B91" i="18" s="1"/>
  <c r="J132" i="17"/>
  <c r="J95" i="17"/>
  <c r="J96" i="17" s="1"/>
  <c r="J82" i="17"/>
  <c r="J88" i="17" s="1"/>
  <c r="F70" i="17"/>
  <c r="F120" i="17"/>
  <c r="F121" i="17" s="1"/>
  <c r="I116" i="17"/>
  <c r="I66" i="17"/>
  <c r="I71" i="17" s="1"/>
  <c r="I74" i="17" s="1"/>
  <c r="I59" i="4" s="1"/>
  <c r="K26" i="3" s="1"/>
  <c r="B97" i="16"/>
  <c r="B133" i="16"/>
  <c r="D93" i="16"/>
  <c r="D94" i="16" s="1"/>
  <c r="D129" i="16"/>
  <c r="D80" i="16"/>
  <c r="C98" i="17"/>
  <c r="J118" i="16"/>
  <c r="J119" i="16" s="1"/>
  <c r="J122" i="16" s="1"/>
  <c r="H93" i="18"/>
  <c r="F94" i="18"/>
  <c r="B132" i="18"/>
  <c r="F150" i="17"/>
  <c r="H137" i="17"/>
  <c r="G130" i="15"/>
  <c r="G93" i="15"/>
  <c r="G94" i="15" s="1"/>
  <c r="G80" i="15"/>
  <c r="E96" i="15"/>
  <c r="E117" i="15"/>
  <c r="E148" i="15" s="1"/>
  <c r="J144" i="16"/>
  <c r="J145" i="16" s="1"/>
  <c r="J130" i="16"/>
  <c r="F93" i="18"/>
  <c r="H94" i="18"/>
  <c r="D98" i="17"/>
  <c r="J137" i="17"/>
  <c r="I121" i="17"/>
  <c r="B119" i="15"/>
  <c r="I97" i="15"/>
  <c r="I99" i="15" s="1"/>
  <c r="E118" i="15"/>
  <c r="E68" i="15"/>
  <c r="K64" i="15"/>
  <c r="K69" i="15" s="1"/>
  <c r="K72" i="15" s="1"/>
  <c r="K114" i="15"/>
  <c r="K115" i="15" s="1"/>
  <c r="H131" i="15"/>
  <c r="C2" i="27"/>
  <c r="G133" i="28"/>
  <c r="G81" i="28"/>
  <c r="G86" i="28" s="1"/>
  <c r="G89" i="28" s="1"/>
  <c r="G95" i="28"/>
  <c r="G96" i="28" s="1"/>
  <c r="G101" i="28" s="1"/>
  <c r="G104" i="28" s="1"/>
  <c r="C121" i="28"/>
  <c r="C69" i="28"/>
  <c r="J121" i="28"/>
  <c r="J122" i="28" s="1"/>
  <c r="J69" i="28"/>
  <c r="D97" i="25"/>
  <c r="D134" i="25"/>
  <c r="D149" i="25" s="1"/>
  <c r="B134" i="25"/>
  <c r="B149" i="25" s="1"/>
  <c r="B97" i="25"/>
  <c r="B233" i="4" s="1"/>
  <c r="E131" i="25"/>
  <c r="E81" i="25"/>
  <c r="E87" i="25" s="1"/>
  <c r="E94" i="25"/>
  <c r="E95" i="25" s="1"/>
  <c r="J94" i="25"/>
  <c r="J95" i="25" s="1"/>
  <c r="J131" i="25"/>
  <c r="J81" i="25"/>
  <c r="J87" i="25" s="1"/>
  <c r="B98" i="25"/>
  <c r="B135" i="25"/>
  <c r="G135" i="25"/>
  <c r="G98" i="25"/>
  <c r="E135" i="25"/>
  <c r="E98" i="25"/>
  <c r="G115" i="25"/>
  <c r="G116" i="25" s="1"/>
  <c r="G65" i="25"/>
  <c r="G147" i="24"/>
  <c r="E128" i="24"/>
  <c r="E91" i="24"/>
  <c r="E92" i="24" s="1"/>
  <c r="E78" i="24"/>
  <c r="D94" i="24"/>
  <c r="D131" i="24"/>
  <c r="D146" i="24" s="1"/>
  <c r="D116" i="24"/>
  <c r="D117" i="24" s="1"/>
  <c r="D66" i="24"/>
  <c r="G131" i="24"/>
  <c r="G146" i="24" s="1"/>
  <c r="G94" i="24"/>
  <c r="C128" i="24"/>
  <c r="C78" i="24"/>
  <c r="C91" i="24"/>
  <c r="C92" i="24" s="1"/>
  <c r="J131" i="24"/>
  <c r="J146" i="24" s="1"/>
  <c r="J94" i="24"/>
  <c r="F128" i="24"/>
  <c r="F91" i="24"/>
  <c r="F92" i="24" s="1"/>
  <c r="F78" i="24"/>
  <c r="B116" i="24"/>
  <c r="B117" i="24" s="1"/>
  <c r="B66" i="24"/>
  <c r="D112" i="24"/>
  <c r="D113" i="24" s="1"/>
  <c r="D62" i="24"/>
  <c r="I143" i="24"/>
  <c r="I144" i="24" s="1"/>
  <c r="I129" i="24"/>
  <c r="J95" i="24"/>
  <c r="D173" i="23"/>
  <c r="D176" i="23" s="1"/>
  <c r="K146" i="21"/>
  <c r="K109" i="21"/>
  <c r="C192" i="20"/>
  <c r="C193" i="20" s="1"/>
  <c r="C178" i="20"/>
  <c r="C126" i="21"/>
  <c r="C76" i="21"/>
  <c r="J178" i="20"/>
  <c r="J192" i="20"/>
  <c r="J193" i="20" s="1"/>
  <c r="F188" i="20"/>
  <c r="F189" i="20" s="1"/>
  <c r="F194" i="20" s="1"/>
  <c r="F197" i="20" s="1"/>
  <c r="F174" i="20"/>
  <c r="F179" i="20" s="1"/>
  <c r="F182" i="20" s="1"/>
  <c r="H130" i="21"/>
  <c r="H131" i="21" s="1"/>
  <c r="H80" i="21"/>
  <c r="I146" i="21"/>
  <c r="I109" i="21"/>
  <c r="E188" i="20"/>
  <c r="E189" i="20" s="1"/>
  <c r="E174" i="20"/>
  <c r="E179" i="20" s="1"/>
  <c r="E182" i="20" s="1"/>
  <c r="J160" i="21"/>
  <c r="B160" i="21"/>
  <c r="D105" i="21"/>
  <c r="D106" i="21" s="1"/>
  <c r="D112" i="21" s="1"/>
  <c r="D113" i="21" s="1"/>
  <c r="B116" i="21" s="1"/>
  <c r="K131" i="21"/>
  <c r="I123" i="19"/>
  <c r="I124" i="19" s="1"/>
  <c r="I73" i="19"/>
  <c r="E139" i="19"/>
  <c r="E102" i="19"/>
  <c r="D123" i="19"/>
  <c r="D124" i="19" s="1"/>
  <c r="D73" i="19"/>
  <c r="J69" i="19"/>
  <c r="J119" i="19"/>
  <c r="J120" i="19" s="1"/>
  <c r="D160" i="21"/>
  <c r="B105" i="21"/>
  <c r="B106" i="21" s="1"/>
  <c r="C109" i="21"/>
  <c r="E112" i="20"/>
  <c r="E115" i="20" s="1"/>
  <c r="G123" i="19"/>
  <c r="G124" i="19" s="1"/>
  <c r="G73" i="19"/>
  <c r="I69" i="19"/>
  <c r="I119" i="19"/>
  <c r="I120" i="19" s="1"/>
  <c r="B90" i="19"/>
  <c r="B91" i="19" s="1"/>
  <c r="J124" i="19"/>
  <c r="D101" i="19"/>
  <c r="D108" i="4" s="1"/>
  <c r="H102" i="19"/>
  <c r="D115" i="18"/>
  <c r="D116" i="18" s="1"/>
  <c r="D65" i="18"/>
  <c r="J111" i="18"/>
  <c r="J112" i="18" s="1"/>
  <c r="J61" i="18"/>
  <c r="H120" i="17"/>
  <c r="H121" i="17" s="1"/>
  <c r="H70" i="17"/>
  <c r="F93" i="16"/>
  <c r="F94" i="16" s="1"/>
  <c r="F129" i="16"/>
  <c r="F80" i="16"/>
  <c r="I102" i="19"/>
  <c r="K115" i="18"/>
  <c r="K65" i="18"/>
  <c r="K66" i="18" s="1"/>
  <c r="K69" i="18" s="1"/>
  <c r="K70" i="17"/>
  <c r="K71" i="17" s="1"/>
  <c r="K74" i="17" s="1"/>
  <c r="K120" i="17"/>
  <c r="J101" i="19"/>
  <c r="J65" i="18"/>
  <c r="J115" i="18"/>
  <c r="J116" i="18" s="1"/>
  <c r="F132" i="17"/>
  <c r="F95" i="17"/>
  <c r="F96" i="17" s="1"/>
  <c r="F102" i="17" s="1"/>
  <c r="F103" i="17" s="1"/>
  <c r="F82" i="17"/>
  <c r="F88" i="17" s="1"/>
  <c r="B120" i="17"/>
  <c r="B121" i="17" s="1"/>
  <c r="E116" i="17"/>
  <c r="E66" i="17"/>
  <c r="H96" i="16"/>
  <c r="H132" i="16"/>
  <c r="H147" i="16" s="1"/>
  <c r="H68" i="16"/>
  <c r="H69" i="16" s="1"/>
  <c r="H72" i="16" s="1"/>
  <c r="H117" i="16"/>
  <c r="H118" i="16" s="1"/>
  <c r="H97" i="16"/>
  <c r="H145" i="18"/>
  <c r="J94" i="18"/>
  <c r="F132" i="18"/>
  <c r="I65" i="18"/>
  <c r="F98" i="17"/>
  <c r="D99" i="17"/>
  <c r="H88" i="17"/>
  <c r="I148" i="16"/>
  <c r="C130" i="15"/>
  <c r="C93" i="15"/>
  <c r="C94" i="15" s="1"/>
  <c r="C80" i="15"/>
  <c r="C86" i="15" s="1"/>
  <c r="E114" i="15"/>
  <c r="E115" i="15" s="1"/>
  <c r="E64" i="15"/>
  <c r="J96" i="16"/>
  <c r="J93" i="15"/>
  <c r="J94" i="15" s="1"/>
  <c r="J80" i="15"/>
  <c r="J130" i="15"/>
  <c r="F145" i="18"/>
  <c r="D132" i="18"/>
  <c r="I90" i="18"/>
  <c r="I91" i="18" s="1"/>
  <c r="C137" i="17"/>
  <c r="C138" i="17" s="1"/>
  <c r="C141" i="17" s="1"/>
  <c r="D150" i="17"/>
  <c r="B99" i="17"/>
  <c r="H116" i="17"/>
  <c r="H117" i="17" s="1"/>
  <c r="H122" i="17" s="1"/>
  <c r="H125" i="17" s="1"/>
  <c r="H66" i="17"/>
  <c r="H71" i="17" s="1"/>
  <c r="H74" i="17" s="1"/>
  <c r="H59" i="4" s="1"/>
  <c r="J26" i="3" s="1"/>
  <c r="I130" i="15"/>
  <c r="I93" i="15"/>
  <c r="I94" i="15" s="1"/>
  <c r="I80" i="15"/>
  <c r="K117" i="15"/>
  <c r="K148" i="15" s="1"/>
  <c r="K150" i="15" s="1"/>
  <c r="K96" i="15"/>
  <c r="G64" i="15"/>
  <c r="G114" i="15"/>
  <c r="G115" i="15" s="1"/>
  <c r="B150" i="15"/>
  <c r="H86" i="15"/>
  <c r="D67" i="36" l="1"/>
  <c r="X68" i="36"/>
  <c r="B72" i="36" s="1"/>
  <c r="B74" i="4" s="1"/>
  <c r="B23" i="4"/>
  <c r="B92" i="36"/>
  <c r="D87" i="36"/>
  <c r="B91" i="36"/>
  <c r="B93" i="36"/>
  <c r="B75" i="4" s="1"/>
  <c r="F15" i="26"/>
  <c r="E16" i="26"/>
  <c r="E17" i="26" s="1"/>
  <c r="G37" i="3" s="1"/>
  <c r="K134" i="4"/>
  <c r="M29" i="3" s="1"/>
  <c r="G134" i="4"/>
  <c r="I29" i="3" s="1"/>
  <c r="B88" i="25"/>
  <c r="C88" i="25"/>
  <c r="D88" i="25"/>
  <c r="E88" i="25"/>
  <c r="K88" i="25"/>
  <c r="G88" i="25"/>
  <c r="I88" i="25"/>
  <c r="J88" i="25"/>
  <c r="H88" i="25"/>
  <c r="J234" i="4"/>
  <c r="L33" i="3" s="1"/>
  <c r="F88" i="25"/>
  <c r="D233" i="4"/>
  <c r="D100" i="25"/>
  <c r="D101" i="25" s="1"/>
  <c r="D102" i="25" s="1"/>
  <c r="I233" i="4"/>
  <c r="I100" i="25"/>
  <c r="G101" i="25"/>
  <c r="G102" i="25" s="1"/>
  <c r="J233" i="4"/>
  <c r="J100" i="25"/>
  <c r="K233" i="4"/>
  <c r="K100" i="25"/>
  <c r="J101" i="25"/>
  <c r="J102" i="25" s="1"/>
  <c r="I101" i="25"/>
  <c r="I102" i="25" s="1"/>
  <c r="H233" i="4"/>
  <c r="H100" i="25"/>
  <c r="H101" i="25" s="1"/>
  <c r="H102" i="25" s="1"/>
  <c r="F101" i="25"/>
  <c r="F102" i="25" s="1"/>
  <c r="C100" i="25"/>
  <c r="C101" i="25" s="1"/>
  <c r="C102" i="25" s="1"/>
  <c r="C233" i="4"/>
  <c r="E233" i="4"/>
  <c r="E100" i="25"/>
  <c r="E101" i="25" s="1"/>
  <c r="E102" i="25" s="1"/>
  <c r="F233" i="4"/>
  <c r="F100" i="25"/>
  <c r="G70" i="25"/>
  <c r="G73" i="25" s="1"/>
  <c r="K101" i="25"/>
  <c r="K102" i="25" s="1"/>
  <c r="G233" i="4"/>
  <c r="G100" i="25"/>
  <c r="B100" i="25"/>
  <c r="B101" i="25" s="1"/>
  <c r="B102" i="25" s="1"/>
  <c r="K208" i="4"/>
  <c r="K97" i="24"/>
  <c r="J98" i="24"/>
  <c r="J99" i="24" s="1"/>
  <c r="G208" i="4"/>
  <c r="G97" i="24"/>
  <c r="D98" i="24"/>
  <c r="D99" i="24" s="1"/>
  <c r="H97" i="24"/>
  <c r="H208" i="4"/>
  <c r="C208" i="4"/>
  <c r="C97" i="24"/>
  <c r="J208" i="4"/>
  <c r="J97" i="24"/>
  <c r="G98" i="24"/>
  <c r="G99" i="24" s="1"/>
  <c r="K98" i="24"/>
  <c r="K99" i="24" s="1"/>
  <c r="F208" i="4"/>
  <c r="F97" i="24"/>
  <c r="F98" i="24"/>
  <c r="F99" i="24" s="1"/>
  <c r="C98" i="24"/>
  <c r="C99" i="24" s="1"/>
  <c r="D208" i="4"/>
  <c r="D97" i="24"/>
  <c r="E208" i="4"/>
  <c r="E97" i="24"/>
  <c r="E98" i="24" s="1"/>
  <c r="E99" i="24" s="1"/>
  <c r="H98" i="24"/>
  <c r="H99" i="24" s="1"/>
  <c r="B97" i="24"/>
  <c r="B98" i="24" s="1"/>
  <c r="B99" i="24" s="1"/>
  <c r="B208" i="4"/>
  <c r="C184" i="4"/>
  <c r="J134" i="4"/>
  <c r="L29" i="3" s="1"/>
  <c r="C134" i="4"/>
  <c r="F134" i="4"/>
  <c r="K91" i="19"/>
  <c r="J90" i="19"/>
  <c r="J91" i="19" s="1"/>
  <c r="B92" i="19"/>
  <c r="C141" i="19"/>
  <c r="C144" i="19" s="1"/>
  <c r="C104" i="19"/>
  <c r="C105" i="19" s="1"/>
  <c r="C106" i="19" s="1"/>
  <c r="C108" i="4"/>
  <c r="D92" i="19"/>
  <c r="E92" i="19"/>
  <c r="G92" i="19"/>
  <c r="I92" i="19"/>
  <c r="K92" i="19"/>
  <c r="F91" i="19"/>
  <c r="E104" i="19"/>
  <c r="F108" i="4"/>
  <c r="K108" i="4"/>
  <c r="K104" i="19"/>
  <c r="K105" i="19" s="1"/>
  <c r="K106" i="19" s="1"/>
  <c r="E105" i="19"/>
  <c r="E106" i="19" s="1"/>
  <c r="I104" i="19"/>
  <c r="I105" i="19" s="1"/>
  <c r="I106" i="19" s="1"/>
  <c r="I108" i="4"/>
  <c r="G104" i="19"/>
  <c r="G105" i="19" s="1"/>
  <c r="G106" i="19" s="1"/>
  <c r="G108" i="4"/>
  <c r="H108" i="4"/>
  <c r="H104" i="19"/>
  <c r="H105" i="19" s="1"/>
  <c r="H106" i="19" s="1"/>
  <c r="F104" i="19"/>
  <c r="F105" i="19" s="1"/>
  <c r="F106" i="19" s="1"/>
  <c r="E108" i="4"/>
  <c r="J104" i="19"/>
  <c r="J105" i="19" s="1"/>
  <c r="J106" i="19" s="1"/>
  <c r="J108" i="4"/>
  <c r="F92" i="19"/>
  <c r="D104" i="19"/>
  <c r="D105" i="19" s="1"/>
  <c r="D106" i="19" s="1"/>
  <c r="H141" i="19"/>
  <c r="H144" i="19" s="1"/>
  <c r="H92" i="19"/>
  <c r="H109" i="4" s="1"/>
  <c r="J28" i="3" s="1"/>
  <c r="K97" i="18"/>
  <c r="K98" i="18" s="1"/>
  <c r="F83" i="4"/>
  <c r="F96" i="18"/>
  <c r="J83" i="4"/>
  <c r="J96" i="18"/>
  <c r="J97" i="18" s="1"/>
  <c r="J98" i="18" s="1"/>
  <c r="I83" i="4"/>
  <c r="I96" i="18"/>
  <c r="I97" i="18" s="1"/>
  <c r="I98" i="18" s="1"/>
  <c r="E96" i="18"/>
  <c r="E97" i="18" s="1"/>
  <c r="E98" i="18" s="1"/>
  <c r="E83" i="4"/>
  <c r="C96" i="18"/>
  <c r="C97" i="18" s="1"/>
  <c r="C98" i="18" s="1"/>
  <c r="F97" i="18"/>
  <c r="F98" i="18" s="1"/>
  <c r="G96" i="18"/>
  <c r="G97" i="18" s="1"/>
  <c r="G98" i="18" s="1"/>
  <c r="G83" i="4"/>
  <c r="H96" i="18"/>
  <c r="H97" i="18" s="1"/>
  <c r="H98" i="18" s="1"/>
  <c r="H83" i="4"/>
  <c r="D83" i="4"/>
  <c r="D96" i="18"/>
  <c r="D97" i="18" s="1"/>
  <c r="D98" i="18" s="1"/>
  <c r="B96" i="18"/>
  <c r="B97" i="18" s="1"/>
  <c r="B98" i="18" s="1"/>
  <c r="B83" i="4"/>
  <c r="C84" i="18"/>
  <c r="D84" i="18"/>
  <c r="F84" i="18"/>
  <c r="G84" i="18"/>
  <c r="B84" i="18"/>
  <c r="J84" i="18"/>
  <c r="K84" i="18"/>
  <c r="K84" i="4" s="1"/>
  <c r="M27" i="3" s="1"/>
  <c r="H84" i="18"/>
  <c r="E84" i="18"/>
  <c r="E84" i="4" s="1"/>
  <c r="G27" i="3" s="1"/>
  <c r="B106" i="17"/>
  <c r="F86" i="16"/>
  <c r="K86" i="16"/>
  <c r="K147" i="16"/>
  <c r="B87" i="16"/>
  <c r="B33" i="4" s="1"/>
  <c r="H32" i="4"/>
  <c r="H99" i="16"/>
  <c r="H100" i="16" s="1"/>
  <c r="H101" i="16" s="1"/>
  <c r="F33" i="4"/>
  <c r="H25" i="3" s="1"/>
  <c r="B99" i="16"/>
  <c r="B32" i="4"/>
  <c r="H33" i="4"/>
  <c r="J25" i="3" s="1"/>
  <c r="F99" i="16"/>
  <c r="F100" i="16" s="1"/>
  <c r="F101" i="16" s="1"/>
  <c r="F32" i="4"/>
  <c r="J99" i="16"/>
  <c r="J100" i="16" s="1"/>
  <c r="J101" i="16" s="1"/>
  <c r="J32" i="4"/>
  <c r="C87" i="16"/>
  <c r="C33" i="4" s="1"/>
  <c r="E25" i="3" s="1"/>
  <c r="K33" i="4"/>
  <c r="M25" i="3" s="1"/>
  <c r="K32" i="4"/>
  <c r="K99" i="16"/>
  <c r="K100" i="16" s="1"/>
  <c r="K101" i="16" s="1"/>
  <c r="G33" i="4"/>
  <c r="I25" i="3" s="1"/>
  <c r="D32" i="4"/>
  <c r="D99" i="16"/>
  <c r="D100" i="16" s="1"/>
  <c r="D101" i="16" s="1"/>
  <c r="I32" i="4"/>
  <c r="I99" i="16"/>
  <c r="I100" i="16" s="1"/>
  <c r="I101" i="16" s="1"/>
  <c r="C32" i="4"/>
  <c r="C99" i="16"/>
  <c r="C100" i="16" s="1"/>
  <c r="C101" i="16" s="1"/>
  <c r="E33" i="4"/>
  <c r="G25" i="3" s="1"/>
  <c r="J33" i="4"/>
  <c r="L25" i="3" s="1"/>
  <c r="G32" i="4"/>
  <c r="G99" i="16"/>
  <c r="G100" i="16" s="1"/>
  <c r="G101" i="16" s="1"/>
  <c r="E32" i="4"/>
  <c r="E99" i="16"/>
  <c r="E100" i="16" s="1"/>
  <c r="E101" i="16" s="1"/>
  <c r="C99" i="15"/>
  <c r="K99" i="15"/>
  <c r="E99" i="15"/>
  <c r="G99" i="15"/>
  <c r="B39" i="3"/>
  <c r="B100" i="28"/>
  <c r="B101" i="28" s="1"/>
  <c r="B104" i="28" s="1"/>
  <c r="J101" i="28"/>
  <c r="J104" i="28" s="1"/>
  <c r="D70" i="28"/>
  <c r="D73" i="28" s="1"/>
  <c r="C3" i="27"/>
  <c r="C32" i="27"/>
  <c r="D38" i="3"/>
  <c r="G201" i="28"/>
  <c r="G202" i="28"/>
  <c r="B70" i="25"/>
  <c r="B73" i="25" s="1"/>
  <c r="D121" i="25"/>
  <c r="D124" i="25" s="1"/>
  <c r="G121" i="25"/>
  <c r="G124" i="25" s="1"/>
  <c r="K70" i="25"/>
  <c r="K73" i="25" s="1"/>
  <c r="K121" i="25"/>
  <c r="K124" i="25" s="1"/>
  <c r="K147" i="24"/>
  <c r="K148" i="24" s="1"/>
  <c r="E118" i="24"/>
  <c r="E121" i="24" s="1"/>
  <c r="G133" i="24"/>
  <c r="H67" i="24"/>
  <c r="H70" i="24" s="1"/>
  <c r="H209" i="4" s="1"/>
  <c r="J32" i="3" s="1"/>
  <c r="G67" i="24"/>
  <c r="G70" i="24" s="1"/>
  <c r="G209" i="4" s="1"/>
  <c r="I32" i="3" s="1"/>
  <c r="J147" i="24"/>
  <c r="J148" i="24" s="1"/>
  <c r="D118" i="24"/>
  <c r="D121" i="24" s="1"/>
  <c r="C187" i="23"/>
  <c r="C193" i="23" s="1"/>
  <c r="E187" i="23"/>
  <c r="E193" i="23" s="1"/>
  <c r="J157" i="21"/>
  <c r="J158" i="21" s="1"/>
  <c r="D81" i="21"/>
  <c r="D84" i="21" s="1"/>
  <c r="D159" i="4" s="1"/>
  <c r="F30" i="3" s="1"/>
  <c r="H157" i="21"/>
  <c r="H158" i="21" s="1"/>
  <c r="G81" i="21"/>
  <c r="G84" i="21" s="1"/>
  <c r="G159" i="4" s="1"/>
  <c r="I30" i="3" s="1"/>
  <c r="D132" i="21"/>
  <c r="D135" i="21" s="1"/>
  <c r="C81" i="21"/>
  <c r="C84" i="21" s="1"/>
  <c r="J81" i="21"/>
  <c r="J84" i="21" s="1"/>
  <c r="J159" i="4" s="1"/>
  <c r="L30" i="3" s="1"/>
  <c r="J132" i="21"/>
  <c r="J135" i="21" s="1"/>
  <c r="B132" i="21"/>
  <c r="B135" i="21" s="1"/>
  <c r="E194" i="20"/>
  <c r="E197" i="20" s="1"/>
  <c r="F208" i="20" s="1"/>
  <c r="I179" i="20"/>
  <c r="I182" i="20" s="1"/>
  <c r="I194" i="20"/>
  <c r="I197" i="20" s="1"/>
  <c r="I208" i="20" s="1"/>
  <c r="I214" i="20" s="1"/>
  <c r="H154" i="19"/>
  <c r="H155" i="19" s="1"/>
  <c r="H156" i="19" s="1"/>
  <c r="H159" i="19" s="1"/>
  <c r="B104" i="19"/>
  <c r="B105" i="19" s="1"/>
  <c r="B106" i="19" s="1"/>
  <c r="I125" i="19"/>
  <c r="I128" i="19" s="1"/>
  <c r="C155" i="19"/>
  <c r="J74" i="19"/>
  <c r="J77" i="19" s="1"/>
  <c r="C150" i="19"/>
  <c r="C151" i="19" s="1"/>
  <c r="E125" i="19"/>
  <c r="E128" i="19" s="1"/>
  <c r="B141" i="19"/>
  <c r="B144" i="19" s="1"/>
  <c r="I142" i="18"/>
  <c r="I143" i="18" s="1"/>
  <c r="I148" i="18" s="1"/>
  <c r="I151" i="18" s="1"/>
  <c r="D146" i="18"/>
  <c r="D147" i="18" s="1"/>
  <c r="B146" i="18"/>
  <c r="B147" i="18" s="1"/>
  <c r="B66" i="18"/>
  <c r="B69" i="18" s="1"/>
  <c r="F117" i="18"/>
  <c r="F120" i="18" s="1"/>
  <c r="F146" i="18"/>
  <c r="F147" i="18" s="1"/>
  <c r="E151" i="17"/>
  <c r="E152" i="17" s="1"/>
  <c r="C71" i="17"/>
  <c r="C74" i="17" s="1"/>
  <c r="C59" i="4" s="1"/>
  <c r="E71" i="17"/>
  <c r="E74" i="17" s="1"/>
  <c r="E59" i="4" s="1"/>
  <c r="G26" i="3" s="1"/>
  <c r="J151" i="17"/>
  <c r="J152" i="17" s="1"/>
  <c r="E134" i="16"/>
  <c r="E135" i="16" s="1"/>
  <c r="E138" i="16" s="1"/>
  <c r="I69" i="16"/>
  <c r="I72" i="16" s="1"/>
  <c r="D86" i="16"/>
  <c r="K149" i="16"/>
  <c r="K150" i="16" s="1"/>
  <c r="K153" i="16" s="1"/>
  <c r="K164" i="16" s="1"/>
  <c r="K170" i="16" s="1"/>
  <c r="G149" i="16"/>
  <c r="G150" i="16" s="1"/>
  <c r="G153" i="16" s="1"/>
  <c r="G164" i="16" s="1"/>
  <c r="G170" i="16" s="1"/>
  <c r="C134" i="16"/>
  <c r="I86" i="16"/>
  <c r="B100" i="15"/>
  <c r="B101" i="15" s="1"/>
  <c r="G86" i="15"/>
  <c r="G87" i="15"/>
  <c r="G7" i="4" s="1"/>
  <c r="I24" i="3" s="1"/>
  <c r="D86" i="15"/>
  <c r="D87" i="15"/>
  <c r="D7" i="4" s="1"/>
  <c r="F24" i="3" s="1"/>
  <c r="E86" i="15"/>
  <c r="E87" i="15"/>
  <c r="E7" i="4" s="1"/>
  <c r="G24" i="3" s="1"/>
  <c r="F86" i="15"/>
  <c r="F87" i="15"/>
  <c r="F7" i="4" s="1"/>
  <c r="H24" i="3" s="1"/>
  <c r="I86" i="15"/>
  <c r="I87" i="15"/>
  <c r="I7" i="4" s="1"/>
  <c r="K24" i="3" s="1"/>
  <c r="F119" i="15"/>
  <c r="F120" i="15" s="1"/>
  <c r="F123" i="15" s="1"/>
  <c r="K86" i="15"/>
  <c r="K87" i="15"/>
  <c r="K7" i="4" s="1"/>
  <c r="M24" i="3" s="1"/>
  <c r="J86" i="15"/>
  <c r="J87" i="15"/>
  <c r="J7" i="4" s="1"/>
  <c r="L24" i="3" s="1"/>
  <c r="C87" i="15"/>
  <c r="C7" i="4" s="1"/>
  <c r="E148" i="16"/>
  <c r="E149" i="16" s="1"/>
  <c r="E150" i="16" s="1"/>
  <c r="E153" i="16" s="1"/>
  <c r="E164" i="16" s="1"/>
  <c r="E170" i="16" s="1"/>
  <c r="H119" i="16"/>
  <c r="H122" i="16" s="1"/>
  <c r="G69" i="16"/>
  <c r="G72" i="16" s="1"/>
  <c r="I135" i="16"/>
  <c r="I138" i="16" s="1"/>
  <c r="I149" i="16"/>
  <c r="I150" i="16" s="1"/>
  <c r="I153" i="16" s="1"/>
  <c r="I164" i="16" s="1"/>
  <c r="I170" i="16" s="1"/>
  <c r="C130" i="16"/>
  <c r="G130" i="16"/>
  <c r="G135" i="16" s="1"/>
  <c r="G138" i="16" s="1"/>
  <c r="K130" i="16"/>
  <c r="K135" i="16" s="1"/>
  <c r="K138" i="16" s="1"/>
  <c r="C148" i="16"/>
  <c r="C149" i="16" s="1"/>
  <c r="C150" i="16" s="1"/>
  <c r="C153" i="16" s="1"/>
  <c r="C164" i="16" s="1"/>
  <c r="C170" i="16" s="1"/>
  <c r="B87" i="15"/>
  <c r="H145" i="15"/>
  <c r="H146" i="15" s="1"/>
  <c r="H100" i="15"/>
  <c r="H101" i="15" s="1"/>
  <c r="I100" i="15"/>
  <c r="I101" i="15" s="1"/>
  <c r="B120" i="15"/>
  <c r="B123" i="15" s="1"/>
  <c r="F100" i="15"/>
  <c r="F101" i="15" s="1"/>
  <c r="G69" i="15"/>
  <c r="G72" i="15" s="1"/>
  <c r="D100" i="15"/>
  <c r="D101" i="15" s="1"/>
  <c r="J150" i="15"/>
  <c r="J100" i="15"/>
  <c r="J101" i="15" s="1"/>
  <c r="D119" i="15"/>
  <c r="D120" i="15" s="1"/>
  <c r="D123" i="15" s="1"/>
  <c r="D148" i="15"/>
  <c r="D150" i="15" s="1"/>
  <c r="H119" i="15"/>
  <c r="H120" i="15" s="1"/>
  <c r="H123" i="15" s="1"/>
  <c r="E69" i="15"/>
  <c r="E72" i="15" s="1"/>
  <c r="H136" i="15"/>
  <c r="H139" i="15" s="1"/>
  <c r="J119" i="15"/>
  <c r="J120" i="15" s="1"/>
  <c r="J123" i="15" s="1"/>
  <c r="H150" i="15"/>
  <c r="G187" i="23"/>
  <c r="G193" i="23" s="1"/>
  <c r="K116" i="18"/>
  <c r="K117" i="18" s="1"/>
  <c r="K120" i="18" s="1"/>
  <c r="K146" i="18"/>
  <c r="K147" i="18" s="1"/>
  <c r="F144" i="16"/>
  <c r="F145" i="16" s="1"/>
  <c r="F130" i="16"/>
  <c r="C145" i="15"/>
  <c r="C146" i="15" s="1"/>
  <c r="C131" i="15"/>
  <c r="C136" i="15" s="1"/>
  <c r="C139" i="15" s="1"/>
  <c r="E117" i="17"/>
  <c r="E122" i="17" s="1"/>
  <c r="E125" i="17" s="1"/>
  <c r="E147" i="17"/>
  <c r="E148" i="17" s="1"/>
  <c r="K121" i="17"/>
  <c r="K122" i="17" s="1"/>
  <c r="K125" i="17" s="1"/>
  <c r="K151" i="17"/>
  <c r="K152" i="17" s="1"/>
  <c r="K153" i="17" s="1"/>
  <c r="K156" i="17" s="1"/>
  <c r="K167" i="17" s="1"/>
  <c r="K173" i="17" s="1"/>
  <c r="J117" i="18"/>
  <c r="J120" i="18" s="1"/>
  <c r="I74" i="19"/>
  <c r="I77" i="19" s="1"/>
  <c r="J125" i="19"/>
  <c r="J128" i="19" s="1"/>
  <c r="I147" i="21"/>
  <c r="I148" i="21" s="1"/>
  <c r="I151" i="21" s="1"/>
  <c r="I161" i="21"/>
  <c r="I162" i="21" s="1"/>
  <c r="I163" i="21" s="1"/>
  <c r="I166" i="21" s="1"/>
  <c r="C127" i="21"/>
  <c r="C132" i="21" s="1"/>
  <c r="C135" i="21" s="1"/>
  <c r="C157" i="21"/>
  <c r="C158" i="21" s="1"/>
  <c r="D187" i="23"/>
  <c r="D193" i="23" s="1"/>
  <c r="F143" i="24"/>
  <c r="F144" i="24" s="1"/>
  <c r="F129" i="24"/>
  <c r="G148" i="24"/>
  <c r="C122" i="28"/>
  <c r="C152" i="28"/>
  <c r="H151" i="17"/>
  <c r="H152" i="17" s="1"/>
  <c r="D144" i="16"/>
  <c r="D145" i="16" s="1"/>
  <c r="D130" i="16"/>
  <c r="I117" i="17"/>
  <c r="I122" i="17" s="1"/>
  <c r="I125" i="17" s="1"/>
  <c r="I147" i="17"/>
  <c r="I148" i="17" s="1"/>
  <c r="I153" i="17" s="1"/>
  <c r="I156" i="17" s="1"/>
  <c r="I167" i="17" s="1"/>
  <c r="I173" i="17" s="1"/>
  <c r="B142" i="18"/>
  <c r="B143" i="18" s="1"/>
  <c r="B128" i="18"/>
  <c r="B133" i="18" s="1"/>
  <c r="B136" i="18" s="1"/>
  <c r="D147" i="17"/>
  <c r="D148" i="17" s="1"/>
  <c r="D133" i="17"/>
  <c r="D138" i="17" s="1"/>
  <c r="D141" i="17" s="1"/>
  <c r="J194" i="20"/>
  <c r="J197" i="20" s="1"/>
  <c r="J133" i="24"/>
  <c r="C67" i="24"/>
  <c r="C70" i="24" s="1"/>
  <c r="C209" i="4" s="1"/>
  <c r="E32" i="3" s="1"/>
  <c r="H150" i="25"/>
  <c r="H151" i="25" s="1"/>
  <c r="H136" i="25"/>
  <c r="D70" i="25"/>
  <c r="D73" i="25" s="1"/>
  <c r="D234" i="4" s="1"/>
  <c r="F33" i="3" s="1"/>
  <c r="F146" i="25"/>
  <c r="F147" i="25" s="1"/>
  <c r="F132" i="25"/>
  <c r="K134" i="28"/>
  <c r="K139" i="28" s="1"/>
  <c r="K142" i="28" s="1"/>
  <c r="K148" i="28"/>
  <c r="K149" i="28" s="1"/>
  <c r="B122" i="28"/>
  <c r="B123" i="28" s="1"/>
  <c r="B126" i="28" s="1"/>
  <c r="B152" i="28"/>
  <c r="B153" i="28" s="1"/>
  <c r="F101" i="28"/>
  <c r="F104" i="28" s="1"/>
  <c r="J70" i="28"/>
  <c r="J73" i="28" s="1"/>
  <c r="K145" i="15"/>
  <c r="K146" i="15" s="1"/>
  <c r="K151" i="15" s="1"/>
  <c r="K154" i="15" s="1"/>
  <c r="K165" i="15" s="1"/>
  <c r="K171" i="15" s="1"/>
  <c r="K131" i="15"/>
  <c r="K136" i="15" s="1"/>
  <c r="K139" i="15" s="1"/>
  <c r="H147" i="17"/>
  <c r="H148" i="17" s="1"/>
  <c r="D66" i="18"/>
  <c r="D69" i="18" s="1"/>
  <c r="C116" i="18"/>
  <c r="C117" i="18" s="1"/>
  <c r="C120" i="18" s="1"/>
  <c r="C146" i="18"/>
  <c r="C147" i="18" s="1"/>
  <c r="C117" i="17"/>
  <c r="C147" i="17"/>
  <c r="C148" i="17" s="1"/>
  <c r="F214" i="20"/>
  <c r="F81" i="21"/>
  <c r="F84" i="21" s="1"/>
  <c r="F159" i="4" s="1"/>
  <c r="H30" i="3" s="1"/>
  <c r="K81" i="21"/>
  <c r="K84" i="21" s="1"/>
  <c r="K159" i="4" s="1"/>
  <c r="M30" i="3" s="1"/>
  <c r="G194" i="20"/>
  <c r="G197" i="20" s="1"/>
  <c r="H208" i="20" s="1"/>
  <c r="H214" i="20" s="1"/>
  <c r="H132" i="21"/>
  <c r="H135" i="21" s="1"/>
  <c r="H147" i="24"/>
  <c r="H148" i="24" s="1"/>
  <c r="H133" i="24"/>
  <c r="K143" i="24"/>
  <c r="K144" i="24" s="1"/>
  <c r="K129" i="24"/>
  <c r="K133" i="24"/>
  <c r="F70" i="25"/>
  <c r="F73" i="25" s="1"/>
  <c r="I148" i="28"/>
  <c r="I149" i="28" s="1"/>
  <c r="I154" i="28" s="1"/>
  <c r="I157" i="28" s="1"/>
  <c r="C123" i="28"/>
  <c r="C126" i="28" s="1"/>
  <c r="F145" i="15"/>
  <c r="F146" i="15" s="1"/>
  <c r="F151" i="15" s="1"/>
  <c r="F154" i="15" s="1"/>
  <c r="F131" i="15"/>
  <c r="F136" i="15" s="1"/>
  <c r="F139" i="15" s="1"/>
  <c r="B119" i="16"/>
  <c r="B122" i="16" s="1"/>
  <c r="H117" i="18"/>
  <c r="H120" i="18" s="1"/>
  <c r="G121" i="17"/>
  <c r="G151" i="17"/>
  <c r="G152" i="17" s="1"/>
  <c r="G116" i="18"/>
  <c r="G117" i="18" s="1"/>
  <c r="G120" i="18" s="1"/>
  <c r="G146" i="18"/>
  <c r="G147" i="18" s="1"/>
  <c r="G66" i="18"/>
  <c r="G69" i="18" s="1"/>
  <c r="E142" i="18"/>
  <c r="E143" i="18" s="1"/>
  <c r="E128" i="18"/>
  <c r="E133" i="18" s="1"/>
  <c r="E136" i="18" s="1"/>
  <c r="E74" i="19"/>
  <c r="E77" i="19" s="1"/>
  <c r="K125" i="19"/>
  <c r="K128" i="19" s="1"/>
  <c r="D125" i="19"/>
  <c r="D128" i="19" s="1"/>
  <c r="J161" i="21"/>
  <c r="J162" i="21" s="1"/>
  <c r="J163" i="21" s="1"/>
  <c r="J166" i="21" s="1"/>
  <c r="J147" i="21"/>
  <c r="J148" i="21" s="1"/>
  <c r="J151" i="21" s="1"/>
  <c r="E81" i="21"/>
  <c r="E84" i="21" s="1"/>
  <c r="E159" i="4" s="1"/>
  <c r="G30" i="3" s="1"/>
  <c r="C146" i="24"/>
  <c r="C133" i="24"/>
  <c r="C70" i="25"/>
  <c r="C73" i="25" s="1"/>
  <c r="I150" i="25"/>
  <c r="I151" i="25" s="1"/>
  <c r="I136" i="25"/>
  <c r="F136" i="25"/>
  <c r="F150" i="25"/>
  <c r="F151" i="25" s="1"/>
  <c r="H123" i="28"/>
  <c r="H126" i="28" s="1"/>
  <c r="E152" i="28"/>
  <c r="E153" i="28" s="1"/>
  <c r="G70" i="28"/>
  <c r="G73" i="28" s="1"/>
  <c r="E148" i="28"/>
  <c r="E149" i="28" s="1"/>
  <c r="E134" i="28"/>
  <c r="E139" i="28" s="1"/>
  <c r="E142" i="28" s="1"/>
  <c r="E70" i="28"/>
  <c r="E73" i="28" s="1"/>
  <c r="J122" i="17"/>
  <c r="J125" i="17" s="1"/>
  <c r="J150" i="19"/>
  <c r="J151" i="19" s="1"/>
  <c r="J136" i="19"/>
  <c r="J141" i="19" s="1"/>
  <c r="J144" i="19" s="1"/>
  <c r="K150" i="19"/>
  <c r="K151" i="19" s="1"/>
  <c r="K136" i="19"/>
  <c r="F122" i="17"/>
  <c r="F125" i="17" s="1"/>
  <c r="F147" i="17"/>
  <c r="F148" i="17" s="1"/>
  <c r="F133" i="17"/>
  <c r="F138" i="17" s="1"/>
  <c r="F141" i="17" s="1"/>
  <c r="C143" i="24"/>
  <c r="C144" i="24" s="1"/>
  <c r="C129" i="24"/>
  <c r="G136" i="25"/>
  <c r="G150" i="25"/>
  <c r="G151" i="25" s="1"/>
  <c r="D2" i="27"/>
  <c r="E119" i="15"/>
  <c r="E120" i="15" s="1"/>
  <c r="E123" i="15" s="1"/>
  <c r="E149" i="15"/>
  <c r="E150" i="15" s="1"/>
  <c r="G100" i="15"/>
  <c r="G101" i="15" s="1"/>
  <c r="J147" i="17"/>
  <c r="J148" i="17" s="1"/>
  <c r="J133" i="17"/>
  <c r="J138" i="17" s="1"/>
  <c r="J141" i="17" s="1"/>
  <c r="G154" i="19"/>
  <c r="G155" i="19" s="1"/>
  <c r="G140" i="19"/>
  <c r="G127" i="21"/>
  <c r="G132" i="21" s="1"/>
  <c r="G135" i="21" s="1"/>
  <c r="G157" i="21"/>
  <c r="G158" i="21" s="1"/>
  <c r="C179" i="20"/>
  <c r="C182" i="20" s="1"/>
  <c r="K146" i="25"/>
  <c r="K147" i="25" s="1"/>
  <c r="K132" i="25"/>
  <c r="B134" i="28"/>
  <c r="B139" i="28" s="1"/>
  <c r="B142" i="28" s="1"/>
  <c r="B148" i="28"/>
  <c r="B149" i="28" s="1"/>
  <c r="G122" i="28"/>
  <c r="G123" i="28" s="1"/>
  <c r="G126" i="28" s="1"/>
  <c r="G152" i="28"/>
  <c r="G153" i="28" s="1"/>
  <c r="D146" i="25"/>
  <c r="D147" i="25" s="1"/>
  <c r="D132" i="25"/>
  <c r="J123" i="28"/>
  <c r="J126" i="28" s="1"/>
  <c r="C119" i="15"/>
  <c r="C120" i="15" s="1"/>
  <c r="C123" i="15" s="1"/>
  <c r="C149" i="15"/>
  <c r="C150" i="15" s="1"/>
  <c r="D152" i="17"/>
  <c r="F134" i="16"/>
  <c r="F148" i="16"/>
  <c r="F149" i="16" s="1"/>
  <c r="F142" i="18"/>
  <c r="F143" i="18" s="1"/>
  <c r="F128" i="18"/>
  <c r="F133" i="18" s="1"/>
  <c r="F136" i="18" s="1"/>
  <c r="C121" i="17"/>
  <c r="C151" i="17"/>
  <c r="C152" i="17" s="1"/>
  <c r="D142" i="18"/>
  <c r="D143" i="18" s="1"/>
  <c r="D128" i="18"/>
  <c r="D133" i="18" s="1"/>
  <c r="D136" i="18" s="1"/>
  <c r="B125" i="19"/>
  <c r="B128" i="19" s="1"/>
  <c r="K127" i="21"/>
  <c r="K132" i="21" s="1"/>
  <c r="K135" i="21" s="1"/>
  <c r="K157" i="21"/>
  <c r="K158" i="21" s="1"/>
  <c r="D147" i="21"/>
  <c r="D148" i="21" s="1"/>
  <c r="D151" i="21" s="1"/>
  <c r="D161" i="21"/>
  <c r="D162" i="21" s="1"/>
  <c r="F67" i="24"/>
  <c r="F70" i="24" s="1"/>
  <c r="F209" i="4" s="1"/>
  <c r="H32" i="3" s="1"/>
  <c r="D143" i="24"/>
  <c r="D144" i="24" s="1"/>
  <c r="D129" i="24"/>
  <c r="F121" i="25"/>
  <c r="F124" i="25" s="1"/>
  <c r="B151" i="17"/>
  <c r="B152" i="17" s="1"/>
  <c r="H134" i="16"/>
  <c r="J134" i="16"/>
  <c r="J135" i="16" s="1"/>
  <c r="J138" i="16" s="1"/>
  <c r="J148" i="16"/>
  <c r="J149" i="16" s="1"/>
  <c r="J150" i="16" s="1"/>
  <c r="J153" i="16" s="1"/>
  <c r="J164" i="16" s="1"/>
  <c r="J170" i="16" s="1"/>
  <c r="J142" i="18"/>
  <c r="J143" i="18" s="1"/>
  <c r="J128" i="18"/>
  <c r="J133" i="18" s="1"/>
  <c r="J136" i="18" s="1"/>
  <c r="I66" i="18"/>
  <c r="I69" i="18" s="1"/>
  <c r="I84" i="4" s="1"/>
  <c r="K27" i="3" s="1"/>
  <c r="B144" i="16"/>
  <c r="B145" i="16" s="1"/>
  <c r="B130" i="16"/>
  <c r="D148" i="16"/>
  <c r="D149" i="16" s="1"/>
  <c r="D134" i="16"/>
  <c r="F125" i="19"/>
  <c r="F128" i="19" s="1"/>
  <c r="K179" i="20"/>
  <c r="K182" i="20" s="1"/>
  <c r="G161" i="21"/>
  <c r="G162" i="21" s="1"/>
  <c r="G147" i="21"/>
  <c r="G148" i="21" s="1"/>
  <c r="G151" i="21" s="1"/>
  <c r="E127" i="21"/>
  <c r="E132" i="21" s="1"/>
  <c r="E135" i="21" s="1"/>
  <c r="E157" i="21"/>
  <c r="E158" i="21" s="1"/>
  <c r="J67" i="24"/>
  <c r="J70" i="24" s="1"/>
  <c r="J209" i="4" s="1"/>
  <c r="L32" i="3" s="1"/>
  <c r="H143" i="24"/>
  <c r="H144" i="24" s="1"/>
  <c r="H149" i="24" s="1"/>
  <c r="H152" i="24" s="1"/>
  <c r="H129" i="24"/>
  <c r="C121" i="25"/>
  <c r="C124" i="25" s="1"/>
  <c r="I70" i="25"/>
  <c r="I73" i="25" s="1"/>
  <c r="J134" i="28"/>
  <c r="J139" i="28" s="1"/>
  <c r="J142" i="28" s="1"/>
  <c r="J148" i="28"/>
  <c r="J149" i="28" s="1"/>
  <c r="C86" i="28"/>
  <c r="C89" i="28" s="1"/>
  <c r="E123" i="28"/>
  <c r="E126" i="28" s="1"/>
  <c r="E150" i="19"/>
  <c r="E151" i="19" s="1"/>
  <c r="E136" i="19"/>
  <c r="D150" i="19"/>
  <c r="D151" i="19" s="1"/>
  <c r="D136" i="19"/>
  <c r="D141" i="19" s="1"/>
  <c r="D144" i="19" s="1"/>
  <c r="B71" i="17"/>
  <c r="B74" i="17" s="1"/>
  <c r="I150" i="19"/>
  <c r="I151" i="19" s="1"/>
  <c r="I136" i="19"/>
  <c r="I145" i="15"/>
  <c r="I146" i="15" s="1"/>
  <c r="I131" i="15"/>
  <c r="I136" i="15" s="1"/>
  <c r="I139" i="15" s="1"/>
  <c r="K161" i="21"/>
  <c r="K162" i="21" s="1"/>
  <c r="K147" i="21"/>
  <c r="K148" i="21" s="1"/>
  <c r="K151" i="21" s="1"/>
  <c r="J145" i="15"/>
  <c r="J146" i="15" s="1"/>
  <c r="J131" i="15"/>
  <c r="J136" i="15" s="1"/>
  <c r="J139" i="15" s="1"/>
  <c r="E154" i="19"/>
  <c r="E155" i="19" s="1"/>
  <c r="E140" i="19"/>
  <c r="D67" i="24"/>
  <c r="D70" i="24" s="1"/>
  <c r="D209" i="4" s="1"/>
  <c r="F32" i="3" s="1"/>
  <c r="K119" i="15"/>
  <c r="K120" i="15" s="1"/>
  <c r="K123" i="15" s="1"/>
  <c r="G145" i="15"/>
  <c r="G146" i="15" s="1"/>
  <c r="G131" i="15"/>
  <c r="G136" i="15" s="1"/>
  <c r="G139" i="15" s="1"/>
  <c r="B134" i="16"/>
  <c r="B148" i="16"/>
  <c r="B149" i="16" s="1"/>
  <c r="H148" i="21"/>
  <c r="H151" i="21" s="1"/>
  <c r="C194" i="20"/>
  <c r="C197" i="20" s="1"/>
  <c r="D208" i="20" s="1"/>
  <c r="D214" i="20" s="1"/>
  <c r="H118" i="24"/>
  <c r="H121" i="24" s="1"/>
  <c r="D147" i="24"/>
  <c r="D148" i="24" s="1"/>
  <c r="D133" i="24"/>
  <c r="G143" i="24"/>
  <c r="G144" i="24" s="1"/>
  <c r="G129" i="24"/>
  <c r="B67" i="24"/>
  <c r="B70" i="24" s="1"/>
  <c r="C136" i="25"/>
  <c r="C150" i="25"/>
  <c r="C151" i="25" s="1"/>
  <c r="B121" i="25"/>
  <c r="B124" i="25" s="1"/>
  <c r="I70" i="28"/>
  <c r="I73" i="28" s="1"/>
  <c r="D100" i="28"/>
  <c r="D101" i="28" s="1"/>
  <c r="D104" i="28" s="1"/>
  <c r="F134" i="28"/>
  <c r="F139" i="28" s="1"/>
  <c r="F142" i="28" s="1"/>
  <c r="F148" i="28"/>
  <c r="F149" i="28" s="1"/>
  <c r="F154" i="28" s="1"/>
  <c r="F157" i="28" s="1"/>
  <c r="K122" i="28"/>
  <c r="K123" i="28" s="1"/>
  <c r="K126" i="28" s="1"/>
  <c r="K152" i="28"/>
  <c r="K153" i="28" s="1"/>
  <c r="I119" i="15"/>
  <c r="I120" i="15" s="1"/>
  <c r="I123" i="15" s="1"/>
  <c r="I149" i="15"/>
  <c r="I150" i="15" s="1"/>
  <c r="B145" i="15"/>
  <c r="B146" i="15" s="1"/>
  <c r="B151" i="15" s="1"/>
  <c r="B154" i="15" s="1"/>
  <c r="B131" i="15"/>
  <c r="B136" i="15" s="1"/>
  <c r="B139" i="15" s="1"/>
  <c r="D154" i="19"/>
  <c r="D155" i="19" s="1"/>
  <c r="I140" i="19"/>
  <c r="B117" i="18"/>
  <c r="B120" i="18" s="1"/>
  <c r="E116" i="18"/>
  <c r="E117" i="18" s="1"/>
  <c r="E120" i="18" s="1"/>
  <c r="E146" i="18"/>
  <c r="E147" i="18" s="1"/>
  <c r="B150" i="19"/>
  <c r="B151" i="19" s="1"/>
  <c r="K154" i="19"/>
  <c r="K155" i="19" s="1"/>
  <c r="K140" i="19"/>
  <c r="F157" i="21"/>
  <c r="F158" i="21" s="1"/>
  <c r="B74" i="19"/>
  <c r="B77" i="19" s="1"/>
  <c r="G74" i="19"/>
  <c r="G77" i="19" s="1"/>
  <c r="D157" i="21"/>
  <c r="D158" i="21" s="1"/>
  <c r="F118" i="24"/>
  <c r="F121" i="24" s="1"/>
  <c r="G118" i="24"/>
  <c r="G121" i="24" s="1"/>
  <c r="D150" i="25"/>
  <c r="D151" i="25" s="1"/>
  <c r="D136" i="25"/>
  <c r="H70" i="25"/>
  <c r="H73" i="25" s="1"/>
  <c r="H234" i="4" s="1"/>
  <c r="J33" i="3" s="1"/>
  <c r="E70" i="25"/>
  <c r="E73" i="25" s="1"/>
  <c r="B146" i="25"/>
  <c r="B147" i="25" s="1"/>
  <c r="B132" i="25"/>
  <c r="D122" i="28"/>
  <c r="D123" i="28" s="1"/>
  <c r="D126" i="28" s="1"/>
  <c r="D152" i="28"/>
  <c r="D153" i="28" s="1"/>
  <c r="C69" i="15"/>
  <c r="C72" i="15" s="1"/>
  <c r="E100" i="15"/>
  <c r="E101" i="15" s="1"/>
  <c r="H146" i="18"/>
  <c r="H147" i="18" s="1"/>
  <c r="G119" i="15"/>
  <c r="G120" i="15" s="1"/>
  <c r="G123" i="15" s="1"/>
  <c r="G149" i="15"/>
  <c r="G150" i="15" s="1"/>
  <c r="J146" i="18"/>
  <c r="J147" i="18" s="1"/>
  <c r="H148" i="16"/>
  <c r="H149" i="16" s="1"/>
  <c r="B147" i="17"/>
  <c r="B148" i="17" s="1"/>
  <c r="B133" i="17"/>
  <c r="B138" i="17" s="1"/>
  <c r="B141" i="17" s="1"/>
  <c r="I117" i="18"/>
  <c r="I120" i="18" s="1"/>
  <c r="F154" i="19"/>
  <c r="F155" i="19" s="1"/>
  <c r="G71" i="17"/>
  <c r="G74" i="17" s="1"/>
  <c r="F66" i="18"/>
  <c r="F69" i="18" s="1"/>
  <c r="H142" i="18"/>
  <c r="H143" i="18" s="1"/>
  <c r="H128" i="18"/>
  <c r="H133" i="18" s="1"/>
  <c r="H136" i="18" s="1"/>
  <c r="B154" i="19"/>
  <c r="B155" i="19" s="1"/>
  <c r="B157" i="21"/>
  <c r="B158" i="21" s="1"/>
  <c r="F74" i="19"/>
  <c r="F77" i="19" s="1"/>
  <c r="B179" i="20"/>
  <c r="B182" i="20" s="1"/>
  <c r="K194" i="20"/>
  <c r="K197" i="20" s="1"/>
  <c r="B126" i="23"/>
  <c r="B143" i="24"/>
  <c r="B144" i="24" s="1"/>
  <c r="B129" i="24"/>
  <c r="J118" i="24"/>
  <c r="J121" i="24" s="1"/>
  <c r="K136" i="25"/>
  <c r="K150" i="25"/>
  <c r="K151" i="25" s="1"/>
  <c r="I121" i="25"/>
  <c r="I124" i="25" s="1"/>
  <c r="C146" i="25"/>
  <c r="C147" i="25" s="1"/>
  <c r="C132" i="25"/>
  <c r="C137" i="25" s="1"/>
  <c r="C140" i="25" s="1"/>
  <c r="I146" i="25"/>
  <c r="I147" i="25" s="1"/>
  <c r="I132" i="25"/>
  <c r="C101" i="28"/>
  <c r="C104" i="28" s="1"/>
  <c r="B70" i="28"/>
  <c r="B73" i="28" s="1"/>
  <c r="D148" i="28"/>
  <c r="D149" i="28" s="1"/>
  <c r="D134" i="28"/>
  <c r="D139" i="28" s="1"/>
  <c r="D142" i="28" s="1"/>
  <c r="G150" i="19"/>
  <c r="G151" i="19" s="1"/>
  <c r="G136" i="19"/>
  <c r="B122" i="17"/>
  <c r="B125" i="17" s="1"/>
  <c r="C100" i="15"/>
  <c r="C101" i="15" s="1"/>
  <c r="J66" i="18"/>
  <c r="J69" i="18" s="1"/>
  <c r="B180" i="23"/>
  <c r="B179" i="23" a="1"/>
  <c r="B179" i="23" s="1"/>
  <c r="B187" i="23"/>
  <c r="B193" i="23" s="1"/>
  <c r="E143" i="24"/>
  <c r="E144" i="24" s="1"/>
  <c r="E129" i="24"/>
  <c r="E150" i="25"/>
  <c r="E151" i="25" s="1"/>
  <c r="E136" i="25"/>
  <c r="B136" i="25"/>
  <c r="B150" i="25"/>
  <c r="B151" i="25" s="1"/>
  <c r="J146" i="25"/>
  <c r="J147" i="25" s="1"/>
  <c r="J132" i="25"/>
  <c r="E146" i="25"/>
  <c r="E147" i="25" s="1"/>
  <c r="E132" i="25"/>
  <c r="G134" i="28"/>
  <c r="G139" i="28" s="1"/>
  <c r="G142" i="28" s="1"/>
  <c r="G148" i="28"/>
  <c r="G149" i="28" s="1"/>
  <c r="C142" i="18"/>
  <c r="C143" i="18" s="1"/>
  <c r="C128" i="18"/>
  <c r="C133" i="18" s="1"/>
  <c r="C136" i="18" s="1"/>
  <c r="H161" i="21"/>
  <c r="H162" i="21" s="1"/>
  <c r="H163" i="21" s="1"/>
  <c r="H166" i="21" s="1"/>
  <c r="J179" i="20"/>
  <c r="J182" i="20" s="1"/>
  <c r="B161" i="21"/>
  <c r="B162" i="21" s="1"/>
  <c r="B147" i="21"/>
  <c r="B148" i="21" s="1"/>
  <c r="B151" i="21" s="1"/>
  <c r="J143" i="24"/>
  <c r="J144" i="24" s="1"/>
  <c r="J129" i="24"/>
  <c r="J134" i="24" s="1"/>
  <c r="J137" i="24" s="1"/>
  <c r="C117" i="24"/>
  <c r="C118" i="24" s="1"/>
  <c r="C121" i="24" s="1"/>
  <c r="C147" i="24"/>
  <c r="B118" i="24"/>
  <c r="B121" i="24" s="1"/>
  <c r="H146" i="25"/>
  <c r="H147" i="25" s="1"/>
  <c r="H132" i="25"/>
  <c r="H148" i="28"/>
  <c r="H149" i="28" s="1"/>
  <c r="H154" i="28" s="1"/>
  <c r="H157" i="28" s="1"/>
  <c r="H134" i="28"/>
  <c r="H139" i="28" s="1"/>
  <c r="H142" i="28" s="1"/>
  <c r="F151" i="17"/>
  <c r="F152" i="17" s="1"/>
  <c r="K100" i="15"/>
  <c r="K101" i="15" s="1"/>
  <c r="H138" i="17"/>
  <c r="H141" i="17" s="1"/>
  <c r="D145" i="15"/>
  <c r="D146" i="15" s="1"/>
  <c r="D131" i="15"/>
  <c r="D136" i="15" s="1"/>
  <c r="D139" i="15" s="1"/>
  <c r="H144" i="16"/>
  <c r="H145" i="16" s="1"/>
  <c r="H130" i="16"/>
  <c r="D117" i="18"/>
  <c r="D120" i="18" s="1"/>
  <c r="G142" i="18"/>
  <c r="G143" i="18" s="1"/>
  <c r="G148" i="18" s="1"/>
  <c r="G151" i="18" s="1"/>
  <c r="G128" i="18"/>
  <c r="G133" i="18" s="1"/>
  <c r="G136" i="18" s="1"/>
  <c r="I154" i="19"/>
  <c r="I155" i="19" s="1"/>
  <c r="C66" i="18"/>
  <c r="C69" i="18" s="1"/>
  <c r="J155" i="19"/>
  <c r="C161" i="21"/>
  <c r="C162" i="21" s="1"/>
  <c r="G125" i="19"/>
  <c r="G128" i="19" s="1"/>
  <c r="F161" i="21"/>
  <c r="F162" i="21" s="1"/>
  <c r="F147" i="21"/>
  <c r="F148" i="21" s="1"/>
  <c r="F151" i="21" s="1"/>
  <c r="G179" i="20"/>
  <c r="G182" i="20" s="1"/>
  <c r="H81" i="21"/>
  <c r="H84" i="21" s="1"/>
  <c r="H159" i="4" s="1"/>
  <c r="J30" i="3" s="1"/>
  <c r="H187" i="23"/>
  <c r="H193" i="23" s="1"/>
  <c r="F187" i="23"/>
  <c r="F193" i="23" s="1"/>
  <c r="E147" i="24"/>
  <c r="E148" i="24" s="1"/>
  <c r="E133" i="24"/>
  <c r="B133" i="24"/>
  <c r="B147" i="24"/>
  <c r="B148" i="24" s="1"/>
  <c r="J150" i="25"/>
  <c r="J151" i="25" s="1"/>
  <c r="J136" i="25"/>
  <c r="H121" i="25"/>
  <c r="H124" i="25" s="1"/>
  <c r="E121" i="25"/>
  <c r="E124" i="25" s="1"/>
  <c r="G146" i="25"/>
  <c r="G147" i="25" s="1"/>
  <c r="G132" i="25"/>
  <c r="I139" i="28"/>
  <c r="I142" i="28" s="1"/>
  <c r="C70" i="28"/>
  <c r="C73" i="28" s="1"/>
  <c r="E145" i="15"/>
  <c r="E146" i="15" s="1"/>
  <c r="E131" i="15"/>
  <c r="E136" i="15" s="1"/>
  <c r="E139" i="15" s="1"/>
  <c r="B69" i="16"/>
  <c r="H66" i="18"/>
  <c r="H69" i="18" s="1"/>
  <c r="K142" i="18"/>
  <c r="K143" i="18" s="1"/>
  <c r="K128" i="18"/>
  <c r="K133" i="18" s="1"/>
  <c r="K136" i="18" s="1"/>
  <c r="G117" i="17"/>
  <c r="G147" i="17"/>
  <c r="G148" i="17" s="1"/>
  <c r="K74" i="19"/>
  <c r="K77" i="19" s="1"/>
  <c r="D74" i="19"/>
  <c r="D77" i="19" s="1"/>
  <c r="E147" i="21"/>
  <c r="E148" i="21" s="1"/>
  <c r="E151" i="21" s="1"/>
  <c r="E161" i="21"/>
  <c r="E162" i="21" s="1"/>
  <c r="B194" i="20"/>
  <c r="B197" i="20" s="1"/>
  <c r="I147" i="24"/>
  <c r="I148" i="24" s="1"/>
  <c r="I149" i="24" s="1"/>
  <c r="I152" i="24" s="1"/>
  <c r="I133" i="24"/>
  <c r="I134" i="24" s="1"/>
  <c r="I137" i="24" s="1"/>
  <c r="F133" i="24"/>
  <c r="F147" i="24"/>
  <c r="F148" i="24" s="1"/>
  <c r="C134" i="28"/>
  <c r="C148" i="28"/>
  <c r="C149" i="28" s="1"/>
  <c r="J152" i="28"/>
  <c r="J153" i="28" s="1"/>
  <c r="E101" i="28"/>
  <c r="E104" i="28" s="1"/>
  <c r="C151" i="28"/>
  <c r="C138" i="28"/>
  <c r="J71" i="17"/>
  <c r="J74" i="17" s="1"/>
  <c r="F150" i="19"/>
  <c r="F151" i="19" s="1"/>
  <c r="F136" i="19"/>
  <c r="F141" i="19" s="1"/>
  <c r="F144" i="19" s="1"/>
  <c r="F71" i="17"/>
  <c r="F74" i="17" s="1"/>
  <c r="F59" i="4" s="1"/>
  <c r="H26" i="3" s="1"/>
  <c r="C197" i="4" l="1"/>
  <c r="B197" i="4"/>
  <c r="B196" i="4"/>
  <c r="C196" i="4"/>
  <c r="E29" i="3"/>
  <c r="B146" i="4"/>
  <c r="C146" i="4"/>
  <c r="C147" i="4"/>
  <c r="B147" i="4"/>
  <c r="B19" i="4"/>
  <c r="B20" i="4"/>
  <c r="C19" i="4"/>
  <c r="C20" i="4"/>
  <c r="E26" i="3"/>
  <c r="C71" i="4"/>
  <c r="C72" i="4"/>
  <c r="B71" i="4"/>
  <c r="B72" i="4"/>
  <c r="E24" i="3"/>
  <c r="F234" i="4"/>
  <c r="H33" i="3" s="1"/>
  <c r="E234" i="4"/>
  <c r="G33" i="3" s="1"/>
  <c r="F16" i="26"/>
  <c r="F17" i="26" s="1"/>
  <c r="H37" i="3" s="1"/>
  <c r="C37" i="3" s="1"/>
  <c r="G15" i="26"/>
  <c r="E109" i="4"/>
  <c r="G28" i="3" s="1"/>
  <c r="H151" i="15"/>
  <c r="H154" i="15" s="1"/>
  <c r="B37" i="3"/>
  <c r="C234" i="4"/>
  <c r="E33" i="3" s="1"/>
  <c r="I234" i="4"/>
  <c r="K33" i="3" s="1"/>
  <c r="K234" i="4"/>
  <c r="M33" i="3" s="1"/>
  <c r="G234" i="4"/>
  <c r="I33" i="3" s="1"/>
  <c r="H152" i="25"/>
  <c r="H155" i="25" s="1"/>
  <c r="B234" i="4"/>
  <c r="G149" i="24"/>
  <c r="G152" i="24" s="1"/>
  <c r="B209" i="4"/>
  <c r="E31" i="3"/>
  <c r="C185" i="4"/>
  <c r="D185" i="4" s="1"/>
  <c r="E185" i="4" s="1"/>
  <c r="F185" i="4" s="1"/>
  <c r="G185" i="4" s="1"/>
  <c r="H185" i="4" s="1"/>
  <c r="I185" i="4" s="1"/>
  <c r="J185" i="4" s="1"/>
  <c r="K185" i="4" s="1"/>
  <c r="I109" i="4"/>
  <c r="K28" i="3" s="1"/>
  <c r="C159" i="4"/>
  <c r="G109" i="4"/>
  <c r="I28" i="3" s="1"/>
  <c r="C135" i="4"/>
  <c r="D135" i="4" s="1"/>
  <c r="E135" i="4" s="1"/>
  <c r="F135" i="4" s="1"/>
  <c r="G135" i="4" s="1"/>
  <c r="H135" i="4" s="1"/>
  <c r="I135" i="4" s="1"/>
  <c r="J135" i="4" s="1"/>
  <c r="K135" i="4" s="1"/>
  <c r="H29" i="3"/>
  <c r="J92" i="19"/>
  <c r="F109" i="4"/>
  <c r="H28" i="3" s="1"/>
  <c r="K109" i="4"/>
  <c r="M28" i="3" s="1"/>
  <c r="D109" i="4"/>
  <c r="F28" i="3" s="1"/>
  <c r="F156" i="19"/>
  <c r="F159" i="19" s="1"/>
  <c r="G156" i="19"/>
  <c r="G159" i="19" s="1"/>
  <c r="H170" i="19" s="1"/>
  <c r="H176" i="19" s="1"/>
  <c r="B109" i="4"/>
  <c r="C84" i="4"/>
  <c r="E27" i="3" s="1"/>
  <c r="D148" i="18"/>
  <c r="D151" i="18" s="1"/>
  <c r="B84" i="4"/>
  <c r="G84" i="4"/>
  <c r="I27" i="3" s="1"/>
  <c r="H84" i="4"/>
  <c r="J27" i="3" s="1"/>
  <c r="J84" i="4"/>
  <c r="L27" i="3" s="1"/>
  <c r="F84" i="4"/>
  <c r="H27" i="3" s="1"/>
  <c r="D84" i="4"/>
  <c r="F27" i="3" s="1"/>
  <c r="C135" i="16"/>
  <c r="C138" i="16" s="1"/>
  <c r="I33" i="4"/>
  <c r="K25" i="3" s="1"/>
  <c r="D25" i="3"/>
  <c r="B34" i="4"/>
  <c r="C34" i="4" s="1"/>
  <c r="B104" i="15"/>
  <c r="D154" i="28"/>
  <c r="D157" i="28" s="1"/>
  <c r="B107" i="28"/>
  <c r="G154" i="28"/>
  <c r="G157" i="28" s="1"/>
  <c r="G168" i="28" s="1"/>
  <c r="G174" i="28" s="1"/>
  <c r="B154" i="28"/>
  <c r="B157" i="28" s="1"/>
  <c r="B168" i="28" s="1"/>
  <c r="B174" i="28" s="1"/>
  <c r="D3" i="27"/>
  <c r="D32" i="27"/>
  <c r="D33" i="27" s="1"/>
  <c r="D34" i="27" s="1"/>
  <c r="F38" i="3" s="1"/>
  <c r="C33" i="27"/>
  <c r="G137" i="25"/>
  <c r="G140" i="25" s="1"/>
  <c r="I137" i="25"/>
  <c r="I140" i="25" s="1"/>
  <c r="I152" i="25"/>
  <c r="I155" i="25" s="1"/>
  <c r="C152" i="25"/>
  <c r="C155" i="25" s="1"/>
  <c r="H137" i="25"/>
  <c r="H140" i="25" s="1"/>
  <c r="J137" i="25"/>
  <c r="J140" i="25" s="1"/>
  <c r="D137" i="25"/>
  <c r="D140" i="25" s="1"/>
  <c r="K152" i="25"/>
  <c r="K155" i="25" s="1"/>
  <c r="B137" i="25"/>
  <c r="B140" i="25" s="1"/>
  <c r="G152" i="25"/>
  <c r="G155" i="25" s="1"/>
  <c r="E137" i="25"/>
  <c r="E140" i="25" s="1"/>
  <c r="H134" i="24"/>
  <c r="H137" i="24" s="1"/>
  <c r="I163" i="24"/>
  <c r="I169" i="24" s="1"/>
  <c r="G134" i="24"/>
  <c r="G137" i="24" s="1"/>
  <c r="C148" i="24"/>
  <c r="E134" i="24"/>
  <c r="E137" i="24" s="1"/>
  <c r="J177" i="21"/>
  <c r="J183" i="21" s="1"/>
  <c r="G163" i="21"/>
  <c r="G166" i="21" s="1"/>
  <c r="H177" i="21" s="1"/>
  <c r="H183" i="21" s="1"/>
  <c r="D163" i="21"/>
  <c r="D166" i="21" s="1"/>
  <c r="K163" i="21"/>
  <c r="K166" i="21" s="1"/>
  <c r="K177" i="21" s="1"/>
  <c r="K183" i="21" s="1"/>
  <c r="J208" i="20"/>
  <c r="J214" i="20" s="1"/>
  <c r="E208" i="20"/>
  <c r="E214" i="20" s="1"/>
  <c r="E156" i="19"/>
  <c r="E159" i="19" s="1"/>
  <c r="C156" i="19"/>
  <c r="C159" i="19" s="1"/>
  <c r="K156" i="19"/>
  <c r="K159" i="19" s="1"/>
  <c r="I156" i="19"/>
  <c r="I159" i="19" s="1"/>
  <c r="I170" i="19" s="1"/>
  <c r="I176" i="19" s="1"/>
  <c r="B109" i="19" a="1"/>
  <c r="B109" i="19" s="1"/>
  <c r="K148" i="18"/>
  <c r="K151" i="18" s="1"/>
  <c r="H148" i="18"/>
  <c r="H151" i="18" s="1"/>
  <c r="I162" i="18" s="1"/>
  <c r="I168" i="18" s="1"/>
  <c r="F148" i="18"/>
  <c r="F151" i="18" s="1"/>
  <c r="G162" i="18" s="1"/>
  <c r="G168" i="18" s="1"/>
  <c r="C148" i="18"/>
  <c r="C151" i="18" s="1"/>
  <c r="B148" i="18"/>
  <c r="B151" i="18" s="1"/>
  <c r="B162" i="18" s="1"/>
  <c r="B168" i="18" s="1"/>
  <c r="G122" i="17"/>
  <c r="G125" i="17" s="1"/>
  <c r="E153" i="17"/>
  <c r="E156" i="17" s="1"/>
  <c r="E167" i="17" s="1"/>
  <c r="E173" i="17" s="1"/>
  <c r="G153" i="17"/>
  <c r="G156" i="17" s="1"/>
  <c r="G167" i="17" s="1"/>
  <c r="G173" i="17" s="1"/>
  <c r="H153" i="17"/>
  <c r="H156" i="17" s="1"/>
  <c r="H167" i="17" s="1"/>
  <c r="H173" i="17" s="1"/>
  <c r="J153" i="17"/>
  <c r="J156" i="17" s="1"/>
  <c r="J167" i="17" s="1"/>
  <c r="J173" i="17" s="1"/>
  <c r="C104" i="15"/>
  <c r="C105" i="15"/>
  <c r="B105" i="15"/>
  <c r="H135" i="16"/>
  <c r="H138" i="16" s="1"/>
  <c r="B100" i="16"/>
  <c r="B101" i="16" s="1"/>
  <c r="B150" i="16"/>
  <c r="B153" i="16" s="1"/>
  <c r="B164" i="16" s="1"/>
  <c r="B170" i="16" s="1"/>
  <c r="H150" i="16"/>
  <c r="H153" i="16" s="1"/>
  <c r="H164" i="16" s="1"/>
  <c r="H170" i="16" s="1"/>
  <c r="E151" i="15"/>
  <c r="E154" i="15" s="1"/>
  <c r="J151" i="15"/>
  <c r="J154" i="15" s="1"/>
  <c r="J165" i="15" s="1"/>
  <c r="J171" i="15" s="1"/>
  <c r="D151" i="15"/>
  <c r="D154" i="15" s="1"/>
  <c r="B101" i="18"/>
  <c r="E2" i="27"/>
  <c r="B156" i="19"/>
  <c r="B159" i="19" s="1"/>
  <c r="C139" i="28"/>
  <c r="C142" i="28" s="1"/>
  <c r="B201" i="20"/>
  <c r="B200" i="20"/>
  <c r="C208" i="20"/>
  <c r="C214" i="20" s="1"/>
  <c r="B208" i="20"/>
  <c r="B214" i="20" s="1"/>
  <c r="H168" i="28"/>
  <c r="H174" i="28" s="1"/>
  <c r="J149" i="24"/>
  <c r="J152" i="24" s="1"/>
  <c r="J163" i="24" s="1"/>
  <c r="J169" i="24" s="1"/>
  <c r="J152" i="25"/>
  <c r="J155" i="25" s="1"/>
  <c r="B149" i="24"/>
  <c r="B152" i="24" s="1"/>
  <c r="B163" i="21"/>
  <c r="B166" i="21" s="1"/>
  <c r="I141" i="19"/>
  <c r="I144" i="19" s="1"/>
  <c r="D156" i="19"/>
  <c r="D159" i="19" s="1"/>
  <c r="J154" i="28"/>
  <c r="J157" i="28" s="1"/>
  <c r="J168" i="28" s="1"/>
  <c r="J174" i="28" s="1"/>
  <c r="B102" i="24" a="1"/>
  <c r="B102" i="24" s="1"/>
  <c r="B135" i="16"/>
  <c r="B138" i="16" s="1"/>
  <c r="J148" i="18"/>
  <c r="J151" i="18" s="1"/>
  <c r="J162" i="18" s="1"/>
  <c r="J168" i="18" s="1"/>
  <c r="K137" i="25"/>
  <c r="K140" i="25" s="1"/>
  <c r="K141" i="19"/>
  <c r="K144" i="19" s="1"/>
  <c r="E148" i="18"/>
  <c r="E151" i="18" s="1"/>
  <c r="E162" i="18" s="1"/>
  <c r="E168" i="18" s="1"/>
  <c r="C153" i="17"/>
  <c r="C156" i="17" s="1"/>
  <c r="C167" i="17" s="1"/>
  <c r="C173" i="17" s="1"/>
  <c r="K208" i="20"/>
  <c r="K214" i="20" s="1"/>
  <c r="G208" i="20"/>
  <c r="G214" i="20" s="1"/>
  <c r="C151" i="15"/>
  <c r="C154" i="15" s="1"/>
  <c r="C165" i="15" s="1"/>
  <c r="C171" i="15" s="1"/>
  <c r="K134" i="24"/>
  <c r="K137" i="24" s="1"/>
  <c r="C122" i="17"/>
  <c r="C125" i="17" s="1"/>
  <c r="F137" i="25"/>
  <c r="F140" i="25" s="1"/>
  <c r="D135" i="16"/>
  <c r="D138" i="16" s="1"/>
  <c r="F134" i="24"/>
  <c r="F137" i="24" s="1"/>
  <c r="I177" i="21"/>
  <c r="I183" i="21" s="1"/>
  <c r="F135" i="16"/>
  <c r="F138" i="16" s="1"/>
  <c r="B197" i="23" a="1"/>
  <c r="B197" i="23" s="1"/>
  <c r="E163" i="21"/>
  <c r="E166" i="21" s="1"/>
  <c r="J156" i="19"/>
  <c r="J159" i="19" s="1"/>
  <c r="E152" i="25"/>
  <c r="E155" i="25" s="1"/>
  <c r="E149" i="24"/>
  <c r="E152" i="24" s="1"/>
  <c r="B153" i="17"/>
  <c r="B156" i="17" s="1"/>
  <c r="B152" i="25"/>
  <c r="B155" i="25" s="1"/>
  <c r="F163" i="21"/>
  <c r="F166" i="21" s="1"/>
  <c r="B165" i="15"/>
  <c r="B171" i="15" s="1"/>
  <c r="B175" i="15" s="1"/>
  <c r="I151" i="15"/>
  <c r="I154" i="15" s="1"/>
  <c r="E141" i="19"/>
  <c r="E144" i="19" s="1"/>
  <c r="D134" i="24"/>
  <c r="D137" i="24" s="1"/>
  <c r="D152" i="25"/>
  <c r="D155" i="25" s="1"/>
  <c r="C134" i="24"/>
  <c r="C137" i="24" s="1"/>
  <c r="F153" i="17"/>
  <c r="F156" i="17" s="1"/>
  <c r="F167" i="17" s="1"/>
  <c r="F173" i="17" s="1"/>
  <c r="K149" i="24"/>
  <c r="K152" i="24" s="1"/>
  <c r="K154" i="28"/>
  <c r="K157" i="28" s="1"/>
  <c r="F152" i="25"/>
  <c r="F155" i="25" s="1"/>
  <c r="D150" i="16"/>
  <c r="D153" i="16" s="1"/>
  <c r="D164" i="16" s="1"/>
  <c r="D170" i="16" s="1"/>
  <c r="C153" i="28"/>
  <c r="C154" i="28" s="1"/>
  <c r="C157" i="28" s="1"/>
  <c r="F149" i="24"/>
  <c r="F152" i="24" s="1"/>
  <c r="C163" i="21"/>
  <c r="C166" i="21" s="1"/>
  <c r="F150" i="16"/>
  <c r="F153" i="16" s="1"/>
  <c r="F164" i="16" s="1"/>
  <c r="F170" i="16" s="1"/>
  <c r="B105" i="25" a="1"/>
  <c r="B105" i="25" s="1"/>
  <c r="G141" i="19"/>
  <c r="G144" i="19" s="1"/>
  <c r="B134" i="24"/>
  <c r="B137" i="24" s="1"/>
  <c r="F168" i="28"/>
  <c r="F174" i="28" s="1"/>
  <c r="G151" i="15"/>
  <c r="G154" i="15" s="1"/>
  <c r="D149" i="24"/>
  <c r="D152" i="24" s="1"/>
  <c r="C149" i="24"/>
  <c r="C152" i="24" s="1"/>
  <c r="E154" i="28"/>
  <c r="E157" i="28" s="1"/>
  <c r="E168" i="28" s="1"/>
  <c r="E174" i="28" s="1"/>
  <c r="I168" i="28"/>
  <c r="I174" i="28" s="1"/>
  <c r="D153" i="17"/>
  <c r="D156" i="17" s="1"/>
  <c r="D167" i="17" s="1"/>
  <c r="D173" i="17" s="1"/>
  <c r="B85" i="4" l="1"/>
  <c r="B96" i="4"/>
  <c r="C96" i="4"/>
  <c r="C97" i="4"/>
  <c r="B97" i="4"/>
  <c r="C221" i="4"/>
  <c r="B221" i="4"/>
  <c r="B222" i="4"/>
  <c r="C222" i="4"/>
  <c r="C247" i="4"/>
  <c r="B247" i="4"/>
  <c r="C246" i="4"/>
  <c r="B246" i="4"/>
  <c r="B122" i="4"/>
  <c r="B121" i="4"/>
  <c r="C85" i="4"/>
  <c r="D85" i="4" s="1"/>
  <c r="E85" i="4" s="1"/>
  <c r="F85" i="4" s="1"/>
  <c r="G85" i="4" s="1"/>
  <c r="H85" i="4" s="1"/>
  <c r="I85" i="4" s="1"/>
  <c r="J85" i="4" s="1"/>
  <c r="K85" i="4" s="1"/>
  <c r="D27" i="3"/>
  <c r="B27" i="3" s="1"/>
  <c r="I165" i="15"/>
  <c r="I171" i="15" s="1"/>
  <c r="B235" i="4"/>
  <c r="C235" i="4" s="1"/>
  <c r="D235" i="4" s="1"/>
  <c r="E235" i="4" s="1"/>
  <c r="F235" i="4" s="1"/>
  <c r="G235" i="4" s="1"/>
  <c r="H235" i="4" s="1"/>
  <c r="I235" i="4" s="1"/>
  <c r="J235" i="4" s="1"/>
  <c r="K235" i="4" s="1"/>
  <c r="D33" i="3"/>
  <c r="K163" i="24"/>
  <c r="K169" i="24" s="1"/>
  <c r="D32" i="3"/>
  <c r="B210" i="4"/>
  <c r="C210" i="4" s="1"/>
  <c r="D210" i="4" s="1"/>
  <c r="E210" i="4" s="1"/>
  <c r="F210" i="4" s="1"/>
  <c r="G210" i="4" s="1"/>
  <c r="H210" i="4" s="1"/>
  <c r="I210" i="4" s="1"/>
  <c r="J210" i="4" s="1"/>
  <c r="K210" i="4" s="1"/>
  <c r="B31" i="3"/>
  <c r="C31" i="3"/>
  <c r="E177" i="21"/>
  <c r="E183" i="21" s="1"/>
  <c r="E30" i="3"/>
  <c r="J109" i="4"/>
  <c r="L28" i="3" s="1"/>
  <c r="C29" i="3"/>
  <c r="B29" i="3"/>
  <c r="G170" i="19"/>
  <c r="G176" i="19" s="1"/>
  <c r="D170" i="19"/>
  <c r="D176" i="19" s="1"/>
  <c r="E170" i="19"/>
  <c r="E176" i="19" s="1"/>
  <c r="F170" i="19"/>
  <c r="F176" i="19" s="1"/>
  <c r="J170" i="19"/>
  <c r="J176" i="19" s="1"/>
  <c r="B110" i="4"/>
  <c r="C110" i="4" s="1"/>
  <c r="D110" i="4" s="1"/>
  <c r="E110" i="4" s="1"/>
  <c r="F110" i="4" s="1"/>
  <c r="G110" i="4" s="1"/>
  <c r="H110" i="4" s="1"/>
  <c r="I110" i="4" s="1"/>
  <c r="D28" i="3"/>
  <c r="H162" i="18"/>
  <c r="H168" i="18" s="1"/>
  <c r="B60" i="4"/>
  <c r="C60" i="4" s="1"/>
  <c r="D60" i="4" s="1"/>
  <c r="E60" i="4" s="1"/>
  <c r="F60" i="4" s="1"/>
  <c r="G60" i="4" s="1"/>
  <c r="H60" i="4" s="1"/>
  <c r="I60" i="4" s="1"/>
  <c r="J60" i="4" s="1"/>
  <c r="K60" i="4" s="1"/>
  <c r="D26" i="3"/>
  <c r="D33" i="4"/>
  <c r="B105" i="16"/>
  <c r="C104" i="16"/>
  <c r="B104" i="16"/>
  <c r="C105" i="16"/>
  <c r="B8" i="4"/>
  <c r="C8" i="4" s="1"/>
  <c r="D8" i="4" s="1"/>
  <c r="E8" i="4" s="1"/>
  <c r="F8" i="4" s="1"/>
  <c r="G8" i="4" s="1"/>
  <c r="H8" i="4" s="1"/>
  <c r="I8" i="4" s="1"/>
  <c r="J8" i="4" s="1"/>
  <c r="K8" i="4" s="1"/>
  <c r="B24" i="3"/>
  <c r="E3" i="27"/>
  <c r="C34" i="27"/>
  <c r="J166" i="25"/>
  <c r="J172" i="25" s="1"/>
  <c r="I166" i="25"/>
  <c r="I172" i="25" s="1"/>
  <c r="F166" i="25"/>
  <c r="F172" i="25" s="1"/>
  <c r="C163" i="24"/>
  <c r="C169" i="24" s="1"/>
  <c r="F163" i="24"/>
  <c r="F169" i="24" s="1"/>
  <c r="G177" i="21"/>
  <c r="G183" i="21" s="1"/>
  <c r="K170" i="19"/>
  <c r="K176" i="19" s="1"/>
  <c r="F162" i="18"/>
  <c r="F168" i="18" s="1"/>
  <c r="C162" i="18"/>
  <c r="C168" i="18" s="1"/>
  <c r="D162" i="18"/>
  <c r="D168" i="18" s="1"/>
  <c r="B154" i="18"/>
  <c r="B156" i="16"/>
  <c r="H165" i="15"/>
  <c r="H171" i="15" s="1"/>
  <c r="G165" i="15"/>
  <c r="G171" i="15" s="1"/>
  <c r="C168" i="28"/>
  <c r="C174" i="28" s="1"/>
  <c r="D168" i="28"/>
  <c r="D174" i="28" s="1"/>
  <c r="B160" i="28"/>
  <c r="H163" i="24"/>
  <c r="H169" i="24" s="1"/>
  <c r="B166" i="25"/>
  <c r="B172" i="25" s="1"/>
  <c r="B158" i="25" a="1"/>
  <c r="B158" i="25" s="1"/>
  <c r="B218" i="20"/>
  <c r="B159" i="17" a="1"/>
  <c r="B159" i="17" s="1"/>
  <c r="B167" i="17"/>
  <c r="B173" i="17" s="1"/>
  <c r="B177" i="17" s="1" a="1"/>
  <c r="B177" i="17" s="1"/>
  <c r="B162" i="19" a="1"/>
  <c r="B162" i="19" s="1"/>
  <c r="B163" i="19"/>
  <c r="B170" i="19"/>
  <c r="B176" i="19" s="1"/>
  <c r="B180" i="19" s="1" a="1"/>
  <c r="C170" i="19"/>
  <c r="C176" i="19" s="1"/>
  <c r="D166" i="25"/>
  <c r="D172" i="25" s="1"/>
  <c r="F165" i="15"/>
  <c r="F171" i="15" s="1"/>
  <c r="B163" i="24"/>
  <c r="B169" i="24" s="1"/>
  <c r="B155" i="24" a="1"/>
  <c r="B155" i="24" s="1"/>
  <c r="K168" i="28"/>
  <c r="K174" i="28" s="1"/>
  <c r="B178" i="28" s="1"/>
  <c r="B157" i="15"/>
  <c r="F177" i="21"/>
  <c r="F183" i="21" s="1"/>
  <c r="K166" i="25"/>
  <c r="K172" i="25" s="1"/>
  <c r="B157" i="16"/>
  <c r="C166" i="25"/>
  <c r="C172" i="25" s="1"/>
  <c r="G166" i="25"/>
  <c r="G172" i="25" s="1"/>
  <c r="E163" i="24"/>
  <c r="E169" i="24" s="1"/>
  <c r="B169" i="21" a="1"/>
  <c r="B169" i="21" s="1"/>
  <c r="B177" i="21"/>
  <c r="B183" i="21" s="1"/>
  <c r="B170" i="21"/>
  <c r="D163" i="24"/>
  <c r="D169" i="24" s="1"/>
  <c r="D165" i="15"/>
  <c r="D171" i="15" s="1"/>
  <c r="E166" i="25"/>
  <c r="E172" i="25" s="1"/>
  <c r="H166" i="25"/>
  <c r="H172" i="25" s="1"/>
  <c r="C177" i="21"/>
  <c r="C183" i="21" s="1"/>
  <c r="G163" i="24"/>
  <c r="G169" i="24" s="1"/>
  <c r="E165" i="15"/>
  <c r="E171" i="15" s="1"/>
  <c r="D177" i="21"/>
  <c r="D183" i="21" s="1"/>
  <c r="B174" i="16"/>
  <c r="K162" i="18"/>
  <c r="K168" i="18" s="1"/>
  <c r="C122" i="4" l="1"/>
  <c r="C121" i="4"/>
  <c r="C46" i="4"/>
  <c r="C45" i="4"/>
  <c r="B46" i="4"/>
  <c r="B45" i="4"/>
  <c r="C27" i="3"/>
  <c r="B33" i="3"/>
  <c r="C33" i="3"/>
  <c r="C32" i="3"/>
  <c r="B32" i="3"/>
  <c r="J110" i="4"/>
  <c r="K110" i="4" s="1"/>
  <c r="B28" i="3"/>
  <c r="C28" i="3"/>
  <c r="B172" i="18"/>
  <c r="B26" i="3"/>
  <c r="C26" i="3"/>
  <c r="F25" i="3"/>
  <c r="D34" i="4"/>
  <c r="E34" i="4" s="1"/>
  <c r="F34" i="4" s="1"/>
  <c r="G34" i="4" s="1"/>
  <c r="H34" i="4" s="1"/>
  <c r="I34" i="4" s="1"/>
  <c r="J34" i="4" s="1"/>
  <c r="K34" i="4" s="1"/>
  <c r="F2" i="27"/>
  <c r="G2" i="27" s="1"/>
  <c r="E38" i="3"/>
  <c r="G31" i="27"/>
  <c r="E32" i="27"/>
  <c r="F32" i="27"/>
  <c r="F33" i="27" s="1"/>
  <c r="F34" i="27" s="1"/>
  <c r="H38" i="3" s="1"/>
  <c r="B180" i="19"/>
  <c r="B187" i="21" a="1"/>
  <c r="B187" i="21" s="1"/>
  <c r="B173" i="24" a="1"/>
  <c r="B173" i="24" s="1"/>
  <c r="B176" i="25" a="1"/>
  <c r="B176" i="25" s="1"/>
  <c r="C25" i="3" l="1"/>
  <c r="B25" i="3"/>
  <c r="C6" i="27"/>
  <c r="D6" i="27" s="1"/>
  <c r="F3" i="27"/>
  <c r="G3" i="27" s="1"/>
  <c r="E33" i="27"/>
  <c r="G32" i="27"/>
  <c r="E34" i="27" l="1"/>
  <c r="G33" i="27"/>
  <c r="C2" i="7"/>
  <c r="M40" i="3"/>
  <c r="L40" i="3"/>
  <c r="K40" i="3"/>
  <c r="J40" i="3"/>
  <c r="I40" i="3"/>
  <c r="H40" i="3"/>
  <c r="F40" i="3"/>
  <c r="E40" i="3"/>
  <c r="D40" i="3"/>
  <c r="C39" i="3"/>
  <c r="I34" i="3"/>
  <c r="F34" i="3"/>
  <c r="G34" i="3"/>
  <c r="H34" i="3"/>
  <c r="J34" i="3"/>
  <c r="K34" i="3"/>
  <c r="L34" i="3"/>
  <c r="M29" i="7" s="1"/>
  <c r="M34" i="3"/>
  <c r="E34" i="3"/>
  <c r="C24" i="3"/>
  <c r="F20" i="3"/>
  <c r="G20" i="3"/>
  <c r="H20" i="3"/>
  <c r="I20" i="3"/>
  <c r="J20" i="3"/>
  <c r="K20" i="3"/>
  <c r="L20" i="3"/>
  <c r="M20" i="3"/>
  <c r="D20" i="3"/>
  <c r="D29" i="7" s="1"/>
  <c r="E20" i="3"/>
  <c r="C18" i="3"/>
  <c r="C16" i="3"/>
  <c r="C15" i="3"/>
  <c r="H42" i="7" l="1"/>
  <c r="G29" i="7"/>
  <c r="I42" i="7"/>
  <c r="H29" i="7"/>
  <c r="M42" i="7"/>
  <c r="L29" i="7"/>
  <c r="F29" i="7"/>
  <c r="G42" i="7"/>
  <c r="L42" i="7"/>
  <c r="K29" i="7"/>
  <c r="J29" i="7"/>
  <c r="K42" i="7"/>
  <c r="J42" i="7"/>
  <c r="I29" i="7"/>
  <c r="C20" i="3"/>
  <c r="D42" i="7"/>
  <c r="G38" i="3"/>
  <c r="G34" i="27"/>
  <c r="I9" i="3"/>
  <c r="I16" i="7" s="1"/>
  <c r="H9" i="3"/>
  <c r="G9" i="3"/>
  <c r="F9" i="3"/>
  <c r="F16" i="7" s="1"/>
  <c r="M9" i="3"/>
  <c r="M16" i="7" s="1"/>
  <c r="K9" i="3"/>
  <c r="K16" i="7" s="1"/>
  <c r="D43" i="7"/>
  <c r="E43" i="7"/>
  <c r="D30" i="7"/>
  <c r="E9" i="3"/>
  <c r="L9" i="3"/>
  <c r="L16" i="7" s="1"/>
  <c r="J9" i="3"/>
  <c r="J16" i="7" s="1"/>
  <c r="E42" i="7"/>
  <c r="F43" i="3"/>
  <c r="J43" i="3"/>
  <c r="K43" i="3"/>
  <c r="H43" i="3"/>
  <c r="L43" i="3"/>
  <c r="E43" i="3"/>
  <c r="I43" i="3"/>
  <c r="M43" i="3"/>
  <c r="M10" i="3" s="1"/>
  <c r="M17" i="7" s="1"/>
  <c r="G16" i="7" l="1"/>
  <c r="I10" i="3"/>
  <c r="I17" i="7" s="1"/>
  <c r="K43" i="7"/>
  <c r="J30" i="7"/>
  <c r="G43" i="7"/>
  <c r="F30" i="7"/>
  <c r="L10" i="3"/>
  <c r="L17" i="7" s="1"/>
  <c r="M30" i="7"/>
  <c r="F10" i="3"/>
  <c r="F17" i="7" s="1"/>
  <c r="H43" i="7"/>
  <c r="G30" i="7"/>
  <c r="K10" i="3"/>
  <c r="K17" i="7" s="1"/>
  <c r="M43" i="7"/>
  <c r="L30" i="7"/>
  <c r="J10" i="3"/>
  <c r="J17" i="7" s="1"/>
  <c r="L43" i="7"/>
  <c r="K30" i="7"/>
  <c r="H10" i="3"/>
  <c r="H17" i="7" s="1"/>
  <c r="J43" i="7"/>
  <c r="I30" i="7"/>
  <c r="H16" i="7"/>
  <c r="E16" i="7"/>
  <c r="B38" i="3"/>
  <c r="B40" i="3" s="1"/>
  <c r="G40" i="3"/>
  <c r="C38" i="3"/>
  <c r="C40" i="3" s="1"/>
  <c r="E10" i="3"/>
  <c r="E17" i="7" s="1"/>
  <c r="G43" i="3" l="1"/>
  <c r="H30" i="7" l="1"/>
  <c r="I43" i="7"/>
  <c r="G10" i="3"/>
  <c r="G17" i="7" l="1"/>
  <c r="D7" i="40" l="1"/>
  <c r="E9" i="40"/>
  <c r="D9" i="40" s="1"/>
  <c r="E17" i="40" l="1"/>
  <c r="E67" i="40" s="1"/>
  <c r="E68" i="40" l="1"/>
  <c r="D67" i="40"/>
  <c r="B154" i="4"/>
  <c r="B121" i="32" s="1"/>
  <c r="E38" i="40"/>
  <c r="C164" i="4"/>
  <c r="B164" i="4"/>
  <c r="B20" i="40"/>
  <c r="B19" i="40"/>
  <c r="D17" i="40"/>
  <c r="B163" i="4" l="1"/>
  <c r="B159" i="4"/>
  <c r="D30" i="3" s="1"/>
  <c r="C163" i="4"/>
  <c r="E69" i="40"/>
  <c r="F68" i="40"/>
  <c r="E39" i="40"/>
  <c r="D38" i="40"/>
  <c r="B160" i="4"/>
  <c r="C160" i="4" s="1"/>
  <c r="D160" i="4" s="1"/>
  <c r="E160" i="4" s="1"/>
  <c r="F160" i="4" s="1"/>
  <c r="G160" i="4" s="1"/>
  <c r="H160" i="4" s="1"/>
  <c r="I160" i="4" s="1"/>
  <c r="J160" i="4" s="1"/>
  <c r="K160" i="4" s="1"/>
  <c r="C171" i="4"/>
  <c r="B172" i="4"/>
  <c r="B171" i="4"/>
  <c r="C172" i="4"/>
  <c r="C130" i="32"/>
  <c r="B129" i="32"/>
  <c r="B130" i="32"/>
  <c r="C129" i="32"/>
  <c r="B125" i="32"/>
  <c r="F69" i="40" l="1"/>
  <c r="G68" i="40"/>
  <c r="E40" i="40"/>
  <c r="F39" i="40"/>
  <c r="B136" i="32"/>
  <c r="C136" i="32"/>
  <c r="C135" i="32"/>
  <c r="B126" i="32"/>
  <c r="C126" i="32" s="1"/>
  <c r="D126" i="32" s="1"/>
  <c r="E126" i="32" s="1"/>
  <c r="F126" i="32" s="1"/>
  <c r="G126" i="32" s="1"/>
  <c r="H126" i="32" s="1"/>
  <c r="I126" i="32" s="1"/>
  <c r="J126" i="32" s="1"/>
  <c r="K126" i="32" s="1"/>
  <c r="B135" i="32"/>
  <c r="B30" i="3"/>
  <c r="B34" i="3" s="1"/>
  <c r="C30" i="3"/>
  <c r="C34" i="3" s="1"/>
  <c r="D34" i="3"/>
  <c r="G69" i="40" l="1"/>
  <c r="H68" i="40"/>
  <c r="F40" i="40"/>
  <c r="G39" i="40"/>
  <c r="D43" i="3"/>
  <c r="E29" i="7"/>
  <c r="D9" i="3"/>
  <c r="B3" i="3" s="1"/>
  <c r="F42" i="7"/>
  <c r="H69" i="40" l="1"/>
  <c r="I68" i="40"/>
  <c r="G40" i="40"/>
  <c r="H39" i="40"/>
  <c r="B4" i="3"/>
  <c r="C4" i="3"/>
  <c r="C9" i="3"/>
  <c r="B9" i="3"/>
  <c r="D16" i="7"/>
  <c r="C3" i="3"/>
  <c r="B36" i="7"/>
  <c r="B37" i="7"/>
  <c r="C37" i="7"/>
  <c r="C42" i="7"/>
  <c r="B42" i="7"/>
  <c r="C36" i="7"/>
  <c r="C24" i="7"/>
  <c r="B24" i="7"/>
  <c r="C23" i="7"/>
  <c r="B23" i="7"/>
  <c r="B29" i="7"/>
  <c r="C29" i="7"/>
  <c r="E30" i="7"/>
  <c r="D10" i="3"/>
  <c r="F43" i="7"/>
  <c r="B43" i="3"/>
  <c r="C43" i="3"/>
  <c r="I69" i="40" l="1"/>
  <c r="J68" i="40"/>
  <c r="H40" i="40"/>
  <c r="I39" i="40"/>
  <c r="D17" i="7"/>
  <c r="C10" i="3"/>
  <c r="B6" i="3"/>
  <c r="B10" i="3"/>
  <c r="B5" i="3"/>
  <c r="C5" i="3"/>
  <c r="C6" i="3"/>
  <c r="B30" i="7"/>
  <c r="C25" i="7"/>
  <c r="C26" i="7"/>
  <c r="C30" i="7"/>
  <c r="B26" i="7"/>
  <c r="B25" i="7"/>
  <c r="B38" i="7"/>
  <c r="B39" i="7"/>
  <c r="B43" i="7"/>
  <c r="C38" i="7"/>
  <c r="C43" i="7"/>
  <c r="C39" i="7"/>
  <c r="C11" i="7"/>
  <c r="B16" i="7"/>
  <c r="B10" i="7"/>
  <c r="C16" i="7"/>
  <c r="B11" i="7"/>
  <c r="C10" i="7"/>
  <c r="G3" i="7" l="1"/>
  <c r="L3" i="7"/>
  <c r="J69" i="40"/>
  <c r="K68" i="40"/>
  <c r="I40" i="40"/>
  <c r="J39" i="40"/>
  <c r="B12" i="7"/>
  <c r="C12" i="7"/>
  <c r="B17" i="7"/>
  <c r="B13" i="7"/>
  <c r="C17" i="7"/>
  <c r="C13" i="7"/>
  <c r="I3" i="7" l="1"/>
  <c r="N3" i="7"/>
  <c r="K69" i="40"/>
  <c r="L68" i="40"/>
  <c r="J40" i="40"/>
  <c r="K39" i="40"/>
  <c r="L69" i="40" l="1"/>
  <c r="M68" i="40"/>
  <c r="K40" i="40"/>
  <c r="L39" i="40"/>
  <c r="M69" i="40" l="1"/>
  <c r="N68" i="40"/>
  <c r="L40" i="40"/>
  <c r="M39" i="40"/>
  <c r="N69" i="40" l="1"/>
  <c r="B72" i="40" s="1"/>
  <c r="O68" i="40"/>
  <c r="P68" i="40" s="1"/>
  <c r="Q68" i="40" s="1"/>
  <c r="R68" i="40" s="1"/>
  <c r="S68" i="40" s="1"/>
  <c r="T68" i="40" s="1"/>
  <c r="U68" i="40" s="1"/>
  <c r="V68" i="40" s="1"/>
  <c r="W68" i="40" s="1"/>
  <c r="X68" i="40" s="1"/>
  <c r="M40" i="40"/>
  <c r="N39" i="40"/>
  <c r="N40" i="40" l="1"/>
  <c r="B43" i="40" s="1"/>
  <c r="O39" i="40"/>
  <c r="P39" i="40" s="1"/>
  <c r="Q39" i="40" s="1"/>
  <c r="R39" i="40" s="1"/>
  <c r="S39" i="40" s="1"/>
  <c r="T39" i="40" s="1"/>
  <c r="U39" i="40" s="1"/>
  <c r="V39" i="40" s="1"/>
  <c r="W39" i="40" s="1"/>
  <c r="X39" i="40"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ECo</author>
  </authors>
  <commentList>
    <comment ref="B1" authorId="0" shapeId="0" xr:uid="{DC6790CC-8F50-4CAF-8D36-3B003DA3BA6E}">
      <text>
        <r>
          <rPr>
            <sz val="9"/>
            <color indexed="81"/>
            <rFont val="Tahoma"/>
            <family val="2"/>
          </rPr>
          <t>Rate recommended by GoB for public interest projects  https://journals.sagepub.com/doi/full/10.1177/1091142119890369  "
Social Discount Rates for Seventeen Latin American Countries: Theory and Parameter Estimation"</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ECo</author>
  </authors>
  <commentList>
    <comment ref="E1" authorId="0" shapeId="0" xr:uid="{02AADFA1-38AA-4CA2-BEE7-34FC19D8F960}">
      <text>
        <r>
          <rPr>
            <sz val="9"/>
            <color indexed="81"/>
            <rFont val="Tahoma"/>
            <family val="2"/>
          </rPr>
          <t>Government of Bolivia interest rate cap for productive microcredit  https://www.inesad.edu.bo/en/download/wp03_2020/?wpdmdl=10060</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ECo</author>
  </authors>
  <commentList>
    <comment ref="E66" authorId="0" shapeId="0" xr:uid="{8EC5264E-75D1-4349-AD8C-9A9DEAEE9399}">
      <text>
        <r>
          <rPr>
            <sz val="9"/>
            <color indexed="81"/>
            <rFont val="Tahoma"/>
            <family val="2"/>
          </rPr>
          <t>Use Goal Seek to find required repayment to bring balance to zero in Year (tenor + 1)</t>
        </r>
      </text>
    </comment>
    <comment ref="E81" authorId="0" shapeId="0" xr:uid="{637ED639-B7C0-498E-AA27-F764E8F71BFE}">
      <text>
        <r>
          <rPr>
            <b/>
            <sz val="9"/>
            <color indexed="81"/>
            <rFont val="Tahoma"/>
            <charset val="1"/>
          </rPr>
          <t>Assume farmer pays 20% of cost</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ECo</author>
  </authors>
  <commentList>
    <comment ref="E63" authorId="0" shapeId="0" xr:uid="{F0717674-0DBD-4110-9B7A-81FA0015D9B7}">
      <text>
        <r>
          <rPr>
            <sz val="9"/>
            <color indexed="81"/>
            <rFont val="Tahoma"/>
            <family val="2"/>
          </rPr>
          <t>Use Goal Seek to find required repayment to bring balance to zero at end of tenor year</t>
        </r>
      </text>
    </comment>
    <comment ref="E78" authorId="0" shapeId="0" xr:uid="{02C3B431-2D6F-4C65-BF62-0E5872BE91E8}">
      <text>
        <r>
          <rPr>
            <b/>
            <sz val="9"/>
            <color indexed="81"/>
            <rFont val="Tahoma"/>
            <charset val="1"/>
          </rPr>
          <t>Assume farmer pays 20% of cost</t>
        </r>
      </text>
    </comment>
    <comment ref="B92" authorId="0" shapeId="0" xr:uid="{A06892CD-1E55-4DE1-A2AE-14E2244D5DF4}">
      <text>
        <r>
          <rPr>
            <sz val="9"/>
            <color indexed="81"/>
            <rFont val="Tahoma"/>
            <family val="2"/>
          </rPr>
          <t xml:space="preserve">IRR calculated based on annual cashflows but payback occurs within first year - therefore, </t>
        </r>
        <r>
          <rPr>
            <u/>
            <sz val="9"/>
            <color indexed="81"/>
            <rFont val="Tahoma"/>
            <family val="2"/>
          </rPr>
          <t>unable to calculate</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ECo</author>
  </authors>
  <commentList>
    <comment ref="E63" authorId="0" shapeId="0" xr:uid="{D7DEA407-7435-4C75-B4A5-A13BAA509B9B}">
      <text>
        <r>
          <rPr>
            <sz val="9"/>
            <color indexed="81"/>
            <rFont val="Tahoma"/>
            <family val="2"/>
          </rPr>
          <t>Use Goal Seek to find required repayment to bring balance to zero at end of tenor year</t>
        </r>
      </text>
    </comment>
    <comment ref="E78" authorId="0" shapeId="0" xr:uid="{4641B91B-4DFA-4F6C-9E9E-67ABEBAE02B1}">
      <text>
        <r>
          <rPr>
            <b/>
            <sz val="9"/>
            <color indexed="81"/>
            <rFont val="Tahoma"/>
            <charset val="1"/>
          </rPr>
          <t>Assume farmer pays 20% of cost</t>
        </r>
      </text>
    </comment>
    <comment ref="B92" authorId="0" shapeId="0" xr:uid="{026316DF-19CE-44D3-B806-5A63506CD943}">
      <text>
        <r>
          <rPr>
            <sz val="9"/>
            <color indexed="81"/>
            <rFont val="Tahoma"/>
            <family val="2"/>
          </rPr>
          <t xml:space="preserve">IRR calculated based on annual cashflows but payback occurs within first year - therefore, </t>
        </r>
        <r>
          <rPr>
            <u/>
            <sz val="9"/>
            <color indexed="81"/>
            <rFont val="Tahoma"/>
            <family val="2"/>
          </rPr>
          <t>unable to calculate</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ECo</author>
  </authors>
  <commentList>
    <comment ref="E63" authorId="0" shapeId="0" xr:uid="{47D752F5-D523-44DA-93CD-66989630CCAA}">
      <text>
        <r>
          <rPr>
            <sz val="9"/>
            <color indexed="81"/>
            <rFont val="Tahoma"/>
            <family val="2"/>
          </rPr>
          <t>Use Goal Seek to find required repayment to bring balance to zero at end of tenor year</t>
        </r>
      </text>
    </comment>
    <comment ref="E78" authorId="0" shapeId="0" xr:uid="{3FB34AD1-340B-4621-8797-8285580911E7}">
      <text>
        <r>
          <rPr>
            <b/>
            <sz val="9"/>
            <color indexed="81"/>
            <rFont val="Tahoma"/>
            <charset val="1"/>
          </rPr>
          <t>Assume farmer pays 20% of cost</t>
        </r>
      </text>
    </comment>
    <comment ref="B92" authorId="0" shapeId="0" xr:uid="{5575A5C9-2382-4895-9585-1380A7F95F8C}">
      <text>
        <r>
          <rPr>
            <sz val="9"/>
            <color indexed="81"/>
            <rFont val="Tahoma"/>
            <family val="2"/>
          </rPr>
          <t xml:space="preserve">IRR calculated based on annual cashflows but payback occurs within first year - therefore, </t>
        </r>
        <r>
          <rPr>
            <u/>
            <sz val="9"/>
            <color indexed="81"/>
            <rFont val="Tahoma"/>
            <family val="2"/>
          </rPr>
          <t>unable to calculate</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ECo</author>
  </authors>
  <commentList>
    <comment ref="E63" authorId="0" shapeId="0" xr:uid="{82B2402A-04BD-4CA9-B8CB-8E00ADCB430E}">
      <text>
        <r>
          <rPr>
            <sz val="9"/>
            <color indexed="81"/>
            <rFont val="Tahoma"/>
            <family val="2"/>
          </rPr>
          <t>Use Goal Seek to find required repayment to bring balance to zero at end of tenor year</t>
        </r>
      </text>
    </comment>
    <comment ref="E78" authorId="0" shapeId="0" xr:uid="{C5479E20-4D7B-4AEE-80AA-352194C2E648}">
      <text>
        <r>
          <rPr>
            <b/>
            <sz val="9"/>
            <color indexed="81"/>
            <rFont val="Tahoma"/>
            <charset val="1"/>
          </rPr>
          <t>Assume farmer pays 20% of cost</t>
        </r>
      </text>
    </comment>
    <comment ref="B92" authorId="0" shapeId="0" xr:uid="{78681835-1356-4B0E-91C6-52F7BDF2C274}">
      <text>
        <r>
          <rPr>
            <sz val="9"/>
            <color indexed="81"/>
            <rFont val="Tahoma"/>
            <family val="2"/>
          </rPr>
          <t xml:space="preserve">IRR calculated based on annual cashflows but payback occurs within first year - therefore, </t>
        </r>
        <r>
          <rPr>
            <u/>
            <sz val="9"/>
            <color indexed="81"/>
            <rFont val="Tahoma"/>
            <family val="2"/>
          </rPr>
          <t>unable to calculate</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ECo</author>
  </authors>
  <commentList>
    <comment ref="E63" authorId="0" shapeId="0" xr:uid="{F35AEA9A-DA30-4193-AC90-DBA0E47F6E80}">
      <text>
        <r>
          <rPr>
            <sz val="9"/>
            <color indexed="81"/>
            <rFont val="Tahoma"/>
            <family val="2"/>
          </rPr>
          <t>Use Goal Seek to find required repayment to bring balance to zero at end of tenor year</t>
        </r>
      </text>
    </comment>
    <comment ref="E78" authorId="0" shapeId="0" xr:uid="{3710006D-8053-4373-BF4B-F28CC2D2508E}">
      <text>
        <r>
          <rPr>
            <b/>
            <sz val="9"/>
            <color indexed="81"/>
            <rFont val="Tahoma"/>
            <charset val="1"/>
          </rPr>
          <t>Assume farmer pays 20% of cost</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ECo</author>
  </authors>
  <commentList>
    <comment ref="E63" authorId="0" shapeId="0" xr:uid="{C77EF513-D885-497C-AFE5-B231EA62BAA6}">
      <text>
        <r>
          <rPr>
            <sz val="9"/>
            <color indexed="81"/>
            <rFont val="Tahoma"/>
            <family val="2"/>
          </rPr>
          <t>Use Goal Seek to find required repayment to bring balance to zero at end of tenor year</t>
        </r>
      </text>
    </comment>
    <comment ref="E78" authorId="0" shapeId="0" xr:uid="{FE4277A6-065B-47F7-8A02-0ED0E717FA8A}">
      <text>
        <r>
          <rPr>
            <b/>
            <sz val="9"/>
            <color indexed="81"/>
            <rFont val="Tahoma"/>
            <charset val="1"/>
          </rPr>
          <t>Assume farmer pays 20% of cost</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ECo</author>
  </authors>
  <commentList>
    <comment ref="E63" authorId="0" shapeId="0" xr:uid="{915259BB-D21E-4007-A3AE-C4C3E4526A68}">
      <text>
        <r>
          <rPr>
            <sz val="9"/>
            <color indexed="81"/>
            <rFont val="Tahoma"/>
            <family val="2"/>
          </rPr>
          <t>Use Goal Seek to find required repayment to bring balance to zero at end of tenor year</t>
        </r>
      </text>
    </comment>
    <comment ref="E78" authorId="0" shapeId="0" xr:uid="{F4BA7BB8-D512-4446-B21C-00DF59504FE2}">
      <text>
        <r>
          <rPr>
            <b/>
            <sz val="9"/>
            <color indexed="81"/>
            <rFont val="Tahoma"/>
            <charset val="1"/>
          </rPr>
          <t>Assume farmer pays 20% of cost</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ECo</author>
  </authors>
  <commentList>
    <comment ref="E63" authorId="0" shapeId="0" xr:uid="{3D2DBD4F-0CE1-4C2F-A9DB-968CAAE6CA6B}">
      <text>
        <r>
          <rPr>
            <sz val="9"/>
            <color indexed="81"/>
            <rFont val="Tahoma"/>
            <family val="2"/>
          </rPr>
          <t>Use Goal Seek to find required repayment to bring balance to zero at end of tenor year</t>
        </r>
      </text>
    </comment>
    <comment ref="E78" authorId="0" shapeId="0" xr:uid="{C09E92B2-FC1A-4249-89B0-9CF81468FE5F}">
      <text>
        <r>
          <rPr>
            <b/>
            <sz val="9"/>
            <color indexed="81"/>
            <rFont val="Tahoma"/>
            <charset val="1"/>
          </rPr>
          <t>Assume farmer pays 20% of cost</t>
        </r>
      </text>
    </comment>
    <comment ref="B92" authorId="0" shapeId="0" xr:uid="{49708283-955F-4808-9F50-177765614298}">
      <text>
        <r>
          <rPr>
            <sz val="9"/>
            <color indexed="81"/>
            <rFont val="Tahoma"/>
            <family val="2"/>
          </rPr>
          <t xml:space="preserve">IRR calculated based on annual cash flows but investment is recovered in &lt;1 year. Therefore </t>
        </r>
        <r>
          <rPr>
            <u/>
            <sz val="9"/>
            <color indexed="81"/>
            <rFont val="Tahoma"/>
            <family val="2"/>
          </rPr>
          <t>cannot calculate</t>
        </r>
        <r>
          <rPr>
            <sz val="9"/>
            <color indexed="81"/>
            <rFont val="Tahoma"/>
            <family val="2"/>
          </rPr>
          <t>.</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ECo</author>
  </authors>
  <commentList>
    <comment ref="E63" authorId="0" shapeId="0" xr:uid="{ABC305CD-E875-4547-BD42-78561749846A}">
      <text>
        <r>
          <rPr>
            <sz val="9"/>
            <color indexed="81"/>
            <rFont val="Tahoma"/>
            <family val="2"/>
          </rPr>
          <t>Use Goal Seek to find required repayment to bring balance to zero at end of tenor year</t>
        </r>
      </text>
    </comment>
    <comment ref="E78" authorId="0" shapeId="0" xr:uid="{0024CE45-9AE1-4620-9AB7-CF3761758FDE}">
      <text>
        <r>
          <rPr>
            <b/>
            <sz val="9"/>
            <color indexed="81"/>
            <rFont val="Tahoma"/>
            <charset val="1"/>
          </rPr>
          <t>Assume farmer pays 20% of cost</t>
        </r>
      </text>
    </comment>
    <comment ref="B92" authorId="0" shapeId="0" xr:uid="{C9092AAD-E894-4BAA-A032-00C905B777E8}">
      <text>
        <r>
          <rPr>
            <sz val="9"/>
            <color indexed="81"/>
            <rFont val="Tahoma"/>
            <family val="2"/>
          </rPr>
          <t xml:space="preserve">IRR calculated based on annual cash flows but investment is recovered in &lt;1 year. Therefore </t>
        </r>
        <r>
          <rPr>
            <u/>
            <sz val="9"/>
            <color indexed="81"/>
            <rFont val="Tahoma"/>
            <family val="2"/>
          </rPr>
          <t>cannot calculate</t>
        </r>
        <r>
          <rPr>
            <sz val="9"/>
            <color indexed="81"/>
            <rFont val="Tahoma"/>
            <family val="2"/>
          </rPr>
          <t>.</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ECo</author>
  </authors>
  <commentList>
    <comment ref="B19" authorId="0" shapeId="0" xr:uid="{7B453558-AC73-4991-BE53-9E0092B1F24B}">
      <text>
        <r>
          <rPr>
            <sz val="9"/>
            <color indexed="81"/>
            <rFont val="Tahoma"/>
            <family val="2"/>
          </rPr>
          <t>This represents the estimated forest loss over 5 years presented above.</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ECo</author>
  </authors>
  <commentList>
    <comment ref="A198" authorId="0" shapeId="0" xr:uid="{9C681EC7-76B3-40BF-9E06-0091CF4A6AF1}">
      <text>
        <r>
          <rPr>
            <sz val="9"/>
            <color indexed="81"/>
            <rFont val="Tahoma"/>
            <family val="2"/>
          </rPr>
          <t>USD 6.8M for Activity 3.1.2 at USD 2,558/ha = 2658 ha</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ECo</author>
  </authors>
  <commentList>
    <comment ref="A84" authorId="0" shapeId="0" xr:uid="{D58E5747-AC0D-4F13-8090-E46D51143AA5}">
      <text>
        <r>
          <rPr>
            <b/>
            <sz val="9"/>
            <color indexed="81"/>
            <rFont val="Tahoma"/>
            <family val="2"/>
          </rPr>
          <t>GCF investment is not included in the financial analysis</t>
        </r>
      </text>
    </comment>
  </commentList>
</comments>
</file>

<file path=xl/sharedStrings.xml><?xml version="1.0" encoding="utf-8"?>
<sst xmlns="http://schemas.openxmlformats.org/spreadsheetml/2006/main" count="8114" uniqueCount="1620">
  <si>
    <t>GCF</t>
  </si>
  <si>
    <t>Total Component 1</t>
  </si>
  <si>
    <t>Total Component 2</t>
  </si>
  <si>
    <t>Total Component 3</t>
  </si>
  <si>
    <t>Component</t>
  </si>
  <si>
    <t>Activity</t>
  </si>
  <si>
    <t xml:space="preserve"> </t>
  </si>
  <si>
    <t>SUMMARY</t>
  </si>
  <si>
    <t>Net benefits, marketable</t>
  </si>
  <si>
    <t>Net benefits, marketable &amp; non-marketable</t>
  </si>
  <si>
    <t>6-YEAR TOTAL</t>
  </si>
  <si>
    <t>10-YEAR TOTAL</t>
  </si>
  <si>
    <t>Year 1</t>
  </si>
  <si>
    <t>Year 2</t>
  </si>
  <si>
    <t>Year 3</t>
  </si>
  <si>
    <t>Year 4</t>
  </si>
  <si>
    <t>Year 5</t>
  </si>
  <si>
    <t>Year 6</t>
  </si>
  <si>
    <t>Year 7</t>
  </si>
  <si>
    <t>Year 8</t>
  </si>
  <si>
    <t>Year 9</t>
  </si>
  <si>
    <t>Year 10</t>
  </si>
  <si>
    <t>Economic results, base case</t>
  </si>
  <si>
    <t>Project EIRR, marketable benefits</t>
  </si>
  <si>
    <t>Project NPV, marketable benefits</t>
  </si>
  <si>
    <t>Project EIRR, marketable &amp; non-marketable benefits</t>
  </si>
  <si>
    <t>Project NPV, marketable &amp; non-marketable benefits</t>
  </si>
  <si>
    <t>10 YEARS</t>
  </si>
  <si>
    <t>Discount rate</t>
  </si>
  <si>
    <t>Project Management Costs</t>
  </si>
  <si>
    <r>
      <t xml:space="preserve">Direct Project Costs - </t>
    </r>
    <r>
      <rPr>
        <sz val="11"/>
        <color theme="1"/>
        <rFont val="Calibri"/>
        <family val="2"/>
        <scheme val="minor"/>
      </rPr>
      <t>including GCF costs, cofinance</t>
    </r>
  </si>
  <si>
    <t>Marketable Project Benefits</t>
  </si>
  <si>
    <t>Non-Marketable Project Benefits</t>
  </si>
  <si>
    <t>Total Marketable Benefits, USD</t>
  </si>
  <si>
    <t>Total Project Costs, USD</t>
  </si>
  <si>
    <t>Total Non-Marketable Benefits, USD</t>
  </si>
  <si>
    <t>Total Project Benefits</t>
  </si>
  <si>
    <t>Combined Benefits, marketable &amp; non-marketable, USD</t>
  </si>
  <si>
    <t>Sensitivity analysis parameters</t>
  </si>
  <si>
    <t>Base case</t>
  </si>
  <si>
    <t>Pessimistic</t>
  </si>
  <si>
    <t>Severe</t>
  </si>
  <si>
    <t>Delayed benefit flows</t>
  </si>
  <si>
    <t>1 year</t>
  </si>
  <si>
    <t>2 years</t>
  </si>
  <si>
    <t>Reduced project benefits</t>
  </si>
  <si>
    <t>SUMMARY, BASE CASE</t>
  </si>
  <si>
    <t>Upscaling Ecosystem Based Climate Resilience of Vulnerable Rural Communities in the Valles Macro-region of the Plurinational State of Bolivia (RECEM-Valles)</t>
  </si>
  <si>
    <t>Component objective</t>
  </si>
  <si>
    <t>Output (Called "Strategic line" or "Line of action" in the FS)</t>
  </si>
  <si>
    <t xml:space="preserve">To strengthen small farmers' capacities, including women and young people, to increase the productivity and sustainability of their agroecosystems as a measure of adaptation to the variability of temperatures, rains and droughts. </t>
  </si>
  <si>
    <t>Total Component 4</t>
  </si>
  <si>
    <t>Amount</t>
  </si>
  <si>
    <t>USD</t>
  </si>
  <si>
    <t>Activity 1.1.1 Technical assistance for the implementation of territorial planning instruments at the communal and parcel level.</t>
  </si>
  <si>
    <t>Activity 1.1.3 Provision and implementation of anti-hail nets.</t>
  </si>
  <si>
    <t>Activity 1.1.4 Provision and implementation of thermal blankets to deal with frost.</t>
  </si>
  <si>
    <t>Activity 1.1.6 Support production and delivery of agricultural inputs to improve and increase productivity.</t>
  </si>
  <si>
    <t>Activity 2.3.1 Develop and implement tools for the consolidation of a Climate-Resilient Technified Irrigation Information and Monitoring System.</t>
  </si>
  <si>
    <t>Activity 3.1.2 Prepare the inventory of water sources in the Valleys Macroregion, which is integrated into sub-national and community territorial management, as well as ecoregions and agroecosystems.</t>
  </si>
  <si>
    <t>Activity 1.1.8 According to the prioritised region, identification and financing of agricultural activities and productive diversification of high socioeconomic, cultural and environmental value (beekeeping, agrotourism, among others).</t>
  </si>
  <si>
    <t>Activity 2.1.3 Update the inventory of irrigation systems implemented, according to ecoregion and intervention area, to carry out later corrective measures that revitalize and establish irrigation systems that are resilient to climate variability and communities and smallholders' producers' vulnerability.</t>
  </si>
  <si>
    <t>SUMMARY, PESSIMISTIC CASE - benefit flows delayed 1 year</t>
  </si>
  <si>
    <t>SUMMARY, SEVERE CASE - benefit flows delayed 2 years</t>
  </si>
  <si>
    <t>Precios de los productos</t>
  </si>
  <si>
    <t xml:space="preserve">Products </t>
  </si>
  <si>
    <t>Quantity</t>
  </si>
  <si>
    <t>Unit of measure</t>
  </si>
  <si>
    <t>2019 Actual market price, Bs.</t>
  </si>
  <si>
    <t>Yield, kg/ha</t>
  </si>
  <si>
    <t>Maiz - Maize</t>
  </si>
  <si>
    <t>kg</t>
  </si>
  <si>
    <t>Arveja - Chickpeas</t>
  </si>
  <si>
    <t>Tomate - Tomatoes</t>
  </si>
  <si>
    <t>Papa - Potatoes</t>
  </si>
  <si>
    <t>Durazno - Peaches</t>
  </si>
  <si>
    <t>Tasa de descuento</t>
  </si>
  <si>
    <t>Tasa de descuento social</t>
  </si>
  <si>
    <t>Razón precio cuenta mano de obra no calificada</t>
  </si>
  <si>
    <t>Impuesto IVA</t>
  </si>
  <si>
    <t>m3</t>
  </si>
  <si>
    <t>Bol 50kg</t>
  </si>
  <si>
    <t>Hr</t>
  </si>
  <si>
    <t>Machete</t>
  </si>
  <si>
    <t>Lt</t>
  </si>
  <si>
    <t>Saquillos</t>
  </si>
  <si>
    <t>FUENTE: OBSERVATORIO AGROAMBIENTAL Y PRODUCTOVO (OAP), UNIDAD DEPENDIENTE DEL MDRYT</t>
  </si>
  <si>
    <t>3. Supplies, Tools and other materials</t>
  </si>
  <si>
    <t>Unit of measurement</t>
  </si>
  <si>
    <t>Unit Value Min. (Bs.)</t>
  </si>
  <si>
    <t>Unit Value Max. (Bs.)</t>
  </si>
  <si>
    <t xml:space="preserve"> Organic Fertilizer</t>
  </si>
  <si>
    <t xml:space="preserve"> Manure (beef)</t>
  </si>
  <si>
    <t>Qq</t>
  </si>
  <si>
    <t xml:space="preserve"> Fertilizers</t>
  </si>
  <si>
    <t xml:space="preserve"> Pesticides</t>
  </si>
  <si>
    <t>Bag</t>
  </si>
  <si>
    <t>Adherent (GOMAX)</t>
  </si>
  <si>
    <t>Irrigation Water</t>
  </si>
  <si>
    <t>Wires for mooring</t>
  </si>
  <si>
    <t>Rolls</t>
  </si>
  <si>
    <t>Hoe</t>
  </si>
  <si>
    <t>Piece</t>
  </si>
  <si>
    <t>Sulfur</t>
  </si>
  <si>
    <t>Kg</t>
  </si>
  <si>
    <t>Plastic basket</t>
  </si>
  <si>
    <t>Baskets and others</t>
  </si>
  <si>
    <t>Global</t>
  </si>
  <si>
    <t>Comerialization (collection)</t>
  </si>
  <si>
    <t>Manure (beef)</t>
  </si>
  <si>
    <t>Chemical fertilizer</t>
  </si>
  <si>
    <t>Fertilizers (18-46-00)</t>
  </si>
  <si>
    <t>Organic Fertilizers (bioles)</t>
  </si>
  <si>
    <t>Fungicides</t>
  </si>
  <si>
    <t>Tools and equipment (blades, pliers, gloves, others)</t>
  </si>
  <si>
    <t>Insecticide</t>
  </si>
  <si>
    <t>Thermal Blankets</t>
  </si>
  <si>
    <t>Mesh unit (Roll of 1000m by 4m2)</t>
  </si>
  <si>
    <t>Square tip shovel</t>
  </si>
  <si>
    <t>Pesticides</t>
  </si>
  <si>
    <t>Pesticides (garlic +muñi muñi)</t>
  </si>
  <si>
    <t>Pillory</t>
  </si>
  <si>
    <t>Seedlings</t>
  </si>
  <si>
    <t>Plantin</t>
  </si>
  <si>
    <t>Plastic</t>
  </si>
  <si>
    <t>Metro</t>
  </si>
  <si>
    <t>Short poles for support</t>
  </si>
  <si>
    <t>Seed</t>
  </si>
  <si>
    <t>Felco Pruning Scissors 2</t>
  </si>
  <si>
    <t>SOURCE: AGRO-ENVIRONMENTAL OBSERVATORY AND PRODUCT (OAP), MDRYT-DEPENDENT UNIT</t>
  </si>
  <si>
    <t>Terrain preparation (leveling)</t>
  </si>
  <si>
    <t>Jornal</t>
  </si>
  <si>
    <t>1.2 Sowing</t>
  </si>
  <si>
    <t>1.3 Payment</t>
  </si>
  <si>
    <t>1.5 Phytosanitary Control</t>
  </si>
  <si>
    <t>1.6. Harvest</t>
  </si>
  <si>
    <t>Stored and covered</t>
  </si>
  <si>
    <t>Opening holes</t>
  </si>
  <si>
    <t>Pesticide application</t>
  </si>
  <si>
    <t>Aporque</t>
  </si>
  <si>
    <t>Ripped from planting plants</t>
  </si>
  <si>
    <t>Carpida (fertilizer application)</t>
  </si>
  <si>
    <t>Marketing (collection)</t>
  </si>
  <si>
    <t>Phytosanitary Control</t>
  </si>
  <si>
    <t>Manual weeding</t>
  </si>
  <si>
    <t>Weed and subscriber</t>
  </si>
  <si>
    <t>Boxed</t>
  </si>
  <si>
    <t>Manual cleaning and leveling</t>
  </si>
  <si>
    <t>Forming/fruiting pruning</t>
  </si>
  <si>
    <t>Preparation of Platabandas</t>
  </si>
  <si>
    <t>Collection</t>
  </si>
  <si>
    <t>Refalle</t>
  </si>
  <si>
    <t>Irrigation</t>
  </si>
  <si>
    <t xml:space="preserve">Irrigation every 15 days (6 months) </t>
  </si>
  <si>
    <t>Immediate irrigation (1 time)</t>
  </si>
  <si>
    <t>Irrigation and desmalezado</t>
  </si>
  <si>
    <t>Selection</t>
  </si>
  <si>
    <t>Crossed</t>
  </si>
  <si>
    <t>Manual furing and transplanting</t>
  </si>
  <si>
    <t>Tralado, collection on farm</t>
  </si>
  <si>
    <t>Tutoring and wiring</t>
  </si>
  <si>
    <t>Labor</t>
  </si>
  <si>
    <t>2. Agricultural Machinery and/or Animal Traction</t>
  </si>
  <si>
    <t xml:space="preserve"> Crusade and Rastrada</t>
  </si>
  <si>
    <t xml:space="preserve">tractor-hour </t>
  </si>
  <si>
    <t xml:space="preserve"> Crossed</t>
  </si>
  <si>
    <t>Team</t>
  </si>
  <si>
    <t>Plow</t>
  </si>
  <si>
    <t>Plow and fertilizer</t>
  </si>
  <si>
    <t>Crusade and Rastrada</t>
  </si>
  <si>
    <t>Level</t>
  </si>
  <si>
    <t>Rasteada</t>
  </si>
  <si>
    <t>Component 1 - Solar Tents</t>
  </si>
  <si>
    <t>Component 1 - Anti-hail Nets</t>
  </si>
  <si>
    <t>Component 1 - Thermal blankets</t>
  </si>
  <si>
    <t>Component 1 - Hydrogel</t>
  </si>
  <si>
    <t>Component 1 - Organic Agriculture</t>
  </si>
  <si>
    <t>Component 1 - Sustainable Agroforestry</t>
  </si>
  <si>
    <t>Component 1 - Conservation Agriculture</t>
  </si>
  <si>
    <t>Component 1 - Apiculture</t>
  </si>
  <si>
    <t>Component 2 - Water Harvesting</t>
  </si>
  <si>
    <t>Component 2 - Resilient Irrigation</t>
  </si>
  <si>
    <t>NPV -  BAU</t>
  </si>
  <si>
    <t xml:space="preserve">Net Cash flow -  BAU </t>
  </si>
  <si>
    <t>Financial analysis - summary</t>
  </si>
  <si>
    <t>5 Years</t>
  </si>
  <si>
    <t>10 Years</t>
  </si>
  <si>
    <t>Additional investment from farmer (GCF support vs BAU)</t>
  </si>
  <si>
    <t>Net Cash flow - with project, no GCF support</t>
  </si>
  <si>
    <t>Net Cash flow - with project, including GCF support</t>
  </si>
  <si>
    <t>Net Cash flow Increment (GCF support vs BAU)</t>
  </si>
  <si>
    <t>Net Cash flow Increment (GCF support vs BAU) -cumul</t>
  </si>
  <si>
    <t>NPV - Net cash flow Increment (GCF support vs BAU)</t>
  </si>
  <si>
    <t>IRR - Increment GCF support vs BAU</t>
  </si>
  <si>
    <t>MACROREGIÓN VALLES DE BOLIVIA</t>
  </si>
  <si>
    <t>Main variables used for the financial evaluation of the different intervention models</t>
  </si>
  <si>
    <t>Financial Assessment and Sensitivity Analysis</t>
  </si>
  <si>
    <t>05 Mar 2021 Exchange Rate: 1 BOB = USD</t>
  </si>
  <si>
    <t>https://www.google.com/search?q=exchange+rate+bolivia+bs+to+usd&amp;oq=exchange+rate+bolivia+bs+to+usd</t>
  </si>
  <si>
    <t>Bank deposit interest rate</t>
  </si>
  <si>
    <t>https://data.worldbank.org/indicator/FR.INR.DPST?locations=BO</t>
  </si>
  <si>
    <t>Microfinance interest rate</t>
  </si>
  <si>
    <t>https://www.bcb.gob.bo/webdocs/tasas_interes/030321.pdf</t>
  </si>
  <si>
    <t>Inflación histórica en Bolivia</t>
  </si>
  <si>
    <t>Mes</t>
  </si>
  <si>
    <t>Inflación mensual</t>
  </si>
  <si>
    <t>Variación acumulada</t>
  </si>
  <si>
    <t>Inflación 12 meses</t>
  </si>
  <si>
    <t>Valor porcentual</t>
  </si>
  <si>
    <t>NOTE: GCF EXCLUDES INFLATION FROM THE EA&amp;FA, THESE FIGURES ARE USED TO NORMALIZE PRICES TO A COMMON YEAR</t>
  </si>
  <si>
    <t>0.17%</t>
  </si>
  <si>
    <t>2.95%</t>
  </si>
  <si>
    <t>0.84%</t>
  </si>
  <si>
    <t>5.19%</t>
  </si>
  <si>
    <t>0.08%</t>
  </si>
  <si>
    <t>6.48%</t>
  </si>
  <si>
    <t>0.53%</t>
  </si>
  <si>
    <t>4.54%</t>
  </si>
  <si>
    <t>0.49%</t>
  </si>
  <si>
    <t>6.90%</t>
  </si>
  <si>
    <t>1.76%</t>
  </si>
  <si>
    <t>7.18%</t>
  </si>
  <si>
    <t>0.23%</t>
  </si>
  <si>
    <t>0.26%</t>
  </si>
  <si>
    <t>0.43%</t>
  </si>
  <si>
    <t>11.85%</t>
  </si>
  <si>
    <t>0.63%</t>
  </si>
  <si>
    <t>11.73%</t>
  </si>
  <si>
    <t>0.75%</t>
  </si>
  <si>
    <t>4.95%</t>
  </si>
  <si>
    <t>0.56%</t>
  </si>
  <si>
    <t>4.91%</t>
  </si>
  <si>
    <t>0.60%</t>
  </si>
  <si>
    <t>4.62%</t>
  </si>
  <si>
    <r>
      <rPr>
        <b/>
        <sz val="11"/>
        <color theme="1"/>
        <rFont val="Calibri"/>
        <family val="2"/>
        <scheme val="minor"/>
      </rPr>
      <t>Fuente</t>
    </r>
    <r>
      <rPr>
        <sz val="11"/>
        <color theme="1"/>
        <rFont val="Calibri"/>
        <family val="2"/>
        <scheme val="minor"/>
      </rPr>
      <t>: https://www.bcb.gob.bo/?q=indicadores_inflacion</t>
    </r>
  </si>
  <si>
    <t>https://medios.economiayfinanzas.gob.bo/MH/documentos/2017/indicadores/Inflacion.pdf</t>
  </si>
  <si>
    <t>https://www.efe.com/efe/america/economia/bolivia-proyecta-un-crecimiento-del-4-5-y-una-inflacion-de-para-2019/20000011-3908663</t>
  </si>
  <si>
    <t>Producto</t>
  </si>
  <si>
    <t>Product price evolution with inflation</t>
  </si>
  <si>
    <t>Inflación</t>
  </si>
  <si>
    <t>MACROREGION BOLIVIA VALLEYS</t>
  </si>
  <si>
    <t>INVESTMENT IN SPRAY-TECHNICAL IRRIGATION SYSTEMS (1 ha) INVESTMENT MADE EVERY 10 YEARS</t>
  </si>
  <si>
    <t>UNIT VALUE(Bs.)</t>
  </si>
  <si>
    <t>TOTAL COST(Bs.)</t>
  </si>
  <si>
    <t>Investment in technical irrigation per hectare ($us. 3000) (10 years warranty)</t>
  </si>
  <si>
    <t>Bs/ha</t>
  </si>
  <si>
    <t>Technical advice to producers on site for the implementation of irrigation systems (Start of investment)</t>
  </si>
  <si>
    <t>Investment in water storage tanks. Guarantee lasting 10 years.</t>
  </si>
  <si>
    <t>Unit</t>
  </si>
  <si>
    <t>Total investment Irrigation</t>
  </si>
  <si>
    <t>Effect of Frost on Pea Yields</t>
  </si>
  <si>
    <t>Estimated reduction in pea yield</t>
  </si>
  <si>
    <t>Periodicity</t>
  </si>
  <si>
    <t>Annual frosts within the season of the usual year</t>
  </si>
  <si>
    <t>each year</t>
  </si>
  <si>
    <t>Expected frosts every 3 years within the season of the usual year</t>
  </si>
  <si>
    <t>each 3 years</t>
  </si>
  <si>
    <t>Frosts outside the season of the usual year and with a longer duration</t>
  </si>
  <si>
    <t>each 10 years</t>
  </si>
  <si>
    <t>INVESTMENT IN THERMAL MANTAS (1 hectare every 3 years)</t>
  </si>
  <si>
    <t>Unit of Measurement</t>
  </si>
  <si>
    <t>No. Unity</t>
  </si>
  <si>
    <t>Unit value (bs.)</t>
  </si>
  <si>
    <t>Total Cost (Bs.)</t>
  </si>
  <si>
    <t>Workmanship for installation of thermal blankets (2 people per hectare for 0.5 days)</t>
  </si>
  <si>
    <t>Wage</t>
  </si>
  <si>
    <t>Total labor installation hydrogels</t>
  </si>
  <si>
    <t>Thermal blankets and other installation supplies</t>
  </si>
  <si>
    <t>Thermal Blankets/Ha</t>
  </si>
  <si>
    <t>mesh unit (Roll of 1000m by 4m2)</t>
  </si>
  <si>
    <t>tools and equipment (blades, pliers, gloves, others)</t>
  </si>
  <si>
    <t xml:space="preserve"> Total inputs and tools</t>
  </si>
  <si>
    <t>TOTAL INVESTMENT IN THERMAL BLANKETS AND THEIR INSTALLATION BY HECTARE</t>
  </si>
  <si>
    <t>INVESTMENT IN HIDROGEL per hectare</t>
  </si>
  <si>
    <t>year 1</t>
  </si>
  <si>
    <t>year 4</t>
  </si>
  <si>
    <t>year 7</t>
  </si>
  <si>
    <t>year 10</t>
  </si>
  <si>
    <t>Hydrogel application</t>
  </si>
  <si>
    <t>Hydrogel costs</t>
  </si>
  <si>
    <t>Hydrogel management training for fruit plantations</t>
  </si>
  <si>
    <t>TOTAL INVESTMENT IN HYDROGELES</t>
  </si>
  <si>
    <t>Investment in anti-hail meshes (1 hectare)</t>
  </si>
  <si>
    <t>YEAR 1</t>
  </si>
  <si>
    <t>Putting on poles and meshes (2 days 8 Wagees per day)</t>
  </si>
  <si>
    <t>Global technical advice</t>
  </si>
  <si>
    <t>Day</t>
  </si>
  <si>
    <t>3.7. Anti-hail meshes and other installation inputs</t>
  </si>
  <si>
    <t>Meshes</t>
  </si>
  <si>
    <t>mesh unit</t>
  </si>
  <si>
    <t>Wires</t>
  </si>
  <si>
    <t>1000m rolls</t>
  </si>
  <si>
    <t>Short posts</t>
  </si>
  <si>
    <t>Long poles</t>
  </si>
  <si>
    <t>TOTAL INVESTMENT IN HYDROGEL PER HECTARE</t>
  </si>
  <si>
    <t>Organic Fertilizer</t>
  </si>
  <si>
    <t xml:space="preserve"> Manure (cow)</t>
  </si>
  <si>
    <t>Bag 50kg</t>
  </si>
  <si>
    <t>Pouches</t>
  </si>
  <si>
    <t>Unit value (Bs.)</t>
  </si>
  <si>
    <t>Arada</t>
  </si>
  <si>
    <t>Plowing and fertilizer</t>
  </si>
  <si>
    <t>COMPONENT 1: Resilient and sustainable productive systems</t>
  </si>
  <si>
    <r>
      <t>COMPONENT GOAL 1:</t>
    </r>
    <r>
      <rPr>
        <sz val="12"/>
        <color rgb="FF000000"/>
        <rFont val="Calibri"/>
        <family val="2"/>
        <scheme val="minor"/>
      </rPr>
      <t xml:space="preserve"> In five years, increase productivity and sustainability by at</t>
    </r>
    <r>
      <rPr>
        <sz val="11"/>
        <color rgb="FF000000"/>
        <rFont val="Calibri"/>
        <family val="2"/>
        <scheme val="minor"/>
      </rPr>
      <t xml:space="preserve"> least</t>
    </r>
    <r>
      <rPr>
        <b/>
        <sz val="12"/>
        <color rgb="FF000000"/>
        <rFont val="Calibri"/>
        <family val="2"/>
        <scheme val="minor"/>
      </rPr>
      <t xml:space="preserve"> 23,400 hectares</t>
    </r>
    <r>
      <rPr>
        <sz val="11"/>
        <color rgb="FF000000"/>
        <rFont val="Calibri"/>
        <family val="2"/>
        <scheme val="minor"/>
      </rPr>
      <t xml:space="preserve"> </t>
    </r>
    <r>
      <rPr>
        <sz val="12"/>
        <color rgb="FF000000"/>
        <rFont val="Calibri"/>
        <family val="2"/>
        <scheme val="minor"/>
      </rPr>
      <t xml:space="preserve"> of agro-systems of smallholder farmers vulnerable to climate change.</t>
    </r>
  </si>
  <si>
    <t>Design, construction and management of solar tent for vegetable production (bead), differentiated by region to avoid frost losses.</t>
  </si>
  <si>
    <t>Indicator</t>
  </si>
  <si>
    <t>At least 1,200 solar tents for growing vegetables have been implemented with the participation of at least 30% women and 10% young people.</t>
  </si>
  <si>
    <t>Description of Profit</t>
  </si>
  <si>
    <t xml:space="preserve">1) Increased yields in vegetable production when grown in solar tent. 2) Improvement of the family income of producers because their frost losses decrease.3) Other benefits not included in the valuation: To value the figure of women within the family and social context with their participation in production. </t>
  </si>
  <si>
    <t>Potential implementation area</t>
  </si>
  <si>
    <t xml:space="preserve">Municipalities (49): Chuquisaca (Alcalá, Camargo, Poroma, San Lucas, Sopachui, Sucre, Tomina, Villa Serrano, Yamparáez, Yotala, Zudañez); Cochabamba (Aiquile, Anzaldo, Arani, Arque, Capinota, Cochabamba, Mizque, Omereque, Pocona, Punata, Sacabamba, San Benito, Sicaya, Sipesipe, Tacopaya, Tapacarí, Tarata, Toco, Tolata, Vacas, Vila Vila, Villa Gualberto Villarroel, Villa Rivero, Vinto); Potosí (Tupiza, Caiza "D", Cotagaita, Ocurí, Potosí, Puna, Ravelo, Tacobamba, Tinguipaya, Vitiche, Yocalla); Tarija (The Bridge, Yunchará); Santa Cruz (Saipina). </t>
  </si>
  <si>
    <t>Model without intervention</t>
  </si>
  <si>
    <t>Traditional vegetable production</t>
  </si>
  <si>
    <t>Model with intervention</t>
  </si>
  <si>
    <t>Vegetable production in high-tech solar tent. Tents are a tool that helps grow vegetables, throughout the year, also allowing the use of all available spaces and dealing with adverse weather conditions. The intervention takes place in municipalities with high risk and very high to drought.</t>
  </si>
  <si>
    <t xml:space="preserve">Variables </t>
  </si>
  <si>
    <t>Assumptions</t>
  </si>
  <si>
    <t>Description</t>
  </si>
  <si>
    <t>Value</t>
  </si>
  <si>
    <t>Source</t>
  </si>
  <si>
    <t xml:space="preserve">Average total costs of vegetable production in solar tent </t>
  </si>
  <si>
    <t>Bs./tent (190m2)</t>
  </si>
  <si>
    <t>Average yield on vegetable production with solar tent in municipalities  of the project intervention area LOOK FOR TOP PERFORMANCE WITH tent.</t>
  </si>
  <si>
    <t>kg/tent</t>
  </si>
  <si>
    <t>Vegetable production income with solar tent</t>
  </si>
  <si>
    <t>Bs</t>
  </si>
  <si>
    <r>
      <t xml:space="preserve">Average total costs of traditional bee production </t>
    </r>
    <r>
      <rPr>
        <b/>
        <sz val="11"/>
        <color rgb="FF000000"/>
        <rFont val="Calibri"/>
        <family val="2"/>
        <scheme val="minor"/>
      </rPr>
      <t xml:space="preserve">WITHOUT solar tents </t>
    </r>
  </si>
  <si>
    <t xml:space="preserve">          Tomato</t>
  </si>
  <si>
    <t>Bs./190m2/año</t>
  </si>
  <si>
    <t xml:space="preserve"> observatorio agroambiental 2013</t>
  </si>
  <si>
    <t>Average labor production costs for  vegetable production WITHOUT  solar tent</t>
  </si>
  <si>
    <t>Bs/190m2/año</t>
  </si>
  <si>
    <t>Average yield of vegetable production under cultivation WITHOUT solar tent  in municipalities in the project intervention area</t>
  </si>
  <si>
    <t>kg/tent de 198 m2</t>
  </si>
  <si>
    <t xml:space="preserve">Average price of vegetable sales instead of production </t>
  </si>
  <si>
    <t>Bs./kg</t>
  </si>
  <si>
    <t>Total revenues production vegetables without solar tent</t>
  </si>
  <si>
    <t>Bs.</t>
  </si>
  <si>
    <t xml:space="preserve"> Communal Solar Tent Size</t>
  </si>
  <si>
    <t>m2</t>
  </si>
  <si>
    <t>Average yield on vegetable production traditional system WITHOUT solar tentA in municipalities of the project intervention area</t>
  </si>
  <si>
    <t>Año 1</t>
  </si>
  <si>
    <t>Año 2</t>
  </si>
  <si>
    <t>Año 3</t>
  </si>
  <si>
    <t>Año 4</t>
  </si>
  <si>
    <t>Año 5</t>
  </si>
  <si>
    <t>Año 6</t>
  </si>
  <si>
    <t>Año 7</t>
  </si>
  <si>
    <t>Año 8</t>
  </si>
  <si>
    <t>Año 9</t>
  </si>
  <si>
    <t>Año 10</t>
  </si>
  <si>
    <t>Average price of sale of vegetables at the production site (Price April 2019)</t>
  </si>
  <si>
    <t>Total costs of vegetable production WITHOUT solar tentAS (2013 costs updated to 2019) without counting labor</t>
  </si>
  <si>
    <t>Average labour costs for vegetable production WITHOUT solar tent</t>
  </si>
  <si>
    <t xml:space="preserve">Total cost of producing vegetables WITH solar tentAS without labor </t>
  </si>
  <si>
    <t>Total cost of labor production  vegetables WITH solar tentA</t>
  </si>
  <si>
    <t>Social discount rate</t>
  </si>
  <si>
    <t>Unskilled labor account price ratio</t>
  </si>
  <si>
    <t>VAT tax</t>
  </si>
  <si>
    <t>Investment</t>
  </si>
  <si>
    <t>Productive incorporation in number of tents (Meta 1200 communal tents)</t>
  </si>
  <si>
    <t>Budget to reach 1200 tents</t>
  </si>
  <si>
    <t>Estimated budget according to logical framework</t>
  </si>
  <si>
    <t>Scope of the FVC project (Only enough to cover 400 tents x 190000 m2 )</t>
  </si>
  <si>
    <t xml:space="preserve">Investment required by tent and training </t>
  </si>
  <si>
    <t>Financial analysis</t>
  </si>
  <si>
    <t>NO PROJECT (Traditional Tomato Production)</t>
  </si>
  <si>
    <t xml:space="preserve"> Cash flow</t>
  </si>
  <si>
    <t>Income</t>
  </si>
  <si>
    <t>Tomato</t>
  </si>
  <si>
    <t>TOTAL INCOME</t>
  </si>
  <si>
    <t>Costs</t>
  </si>
  <si>
    <t>Labor costs</t>
  </si>
  <si>
    <t>Cost of production without labor</t>
  </si>
  <si>
    <t>TOTAL COSTS</t>
  </si>
  <si>
    <t>Profit without counting the investment</t>
  </si>
  <si>
    <t>FVC investment</t>
  </si>
  <si>
    <t>Benefit</t>
  </si>
  <si>
    <t>Net profit</t>
  </si>
  <si>
    <t>WITH PROJECT (Production with Tent)</t>
  </si>
  <si>
    <t>Tomato sale</t>
  </si>
  <si>
    <t>INCREMENTAL COSTS</t>
  </si>
  <si>
    <t>Peach sales</t>
  </si>
  <si>
    <t>Financial Indicators</t>
  </si>
  <si>
    <t xml:space="preserve">Net Present Value </t>
  </si>
  <si>
    <t>Internal Rate of Return</t>
  </si>
  <si>
    <t>Analisis económico</t>
  </si>
  <si>
    <t>SIN PROYECTO (Producción tradicional de tomate)</t>
  </si>
  <si>
    <t xml:space="preserve"> Flujo de caja </t>
  </si>
  <si>
    <t>INGRESOS</t>
  </si>
  <si>
    <t>Venta de durazno fresco</t>
  </si>
  <si>
    <t>INGRESOS TOTALES</t>
  </si>
  <si>
    <t>COSTOS</t>
  </si>
  <si>
    <t>Costos de mano de obra</t>
  </si>
  <si>
    <t>Costo de producción sin  mano de obra</t>
  </si>
  <si>
    <t>COSTOS TOTALES</t>
  </si>
  <si>
    <t>Beneficio sin contar la inversión</t>
  </si>
  <si>
    <t>Inversión FVC</t>
  </si>
  <si>
    <t>BENEFICIO</t>
  </si>
  <si>
    <t>Beneficio neto</t>
  </si>
  <si>
    <t>CON PROYECTO  (Producción con tents)</t>
  </si>
  <si>
    <t>Inversion FVC</t>
  </si>
  <si>
    <t>COSTOS Y BENEFICIOS INCREMENTALES</t>
  </si>
  <si>
    <t>Ventas productos agrícolas</t>
  </si>
  <si>
    <t xml:space="preserve">Indicadores Financieros </t>
  </si>
  <si>
    <t xml:space="preserve">Valor Presente Neto </t>
  </si>
  <si>
    <t xml:space="preserve">Tasa Interna de Retorno </t>
  </si>
  <si>
    <t>Flujo de Beneficios económicos agregados</t>
  </si>
  <si>
    <t>Beneficios incrementales</t>
  </si>
  <si>
    <t>Beneficios agrícolas</t>
  </si>
  <si>
    <t>Producción y venta de tomate</t>
  </si>
  <si>
    <t>Servicios ecosistémicos</t>
  </si>
  <si>
    <t>BENEFICIO TOTAL</t>
  </si>
  <si>
    <t xml:space="preserve">Indicadores Económicos  </t>
  </si>
  <si>
    <t>COMPONENT 1: Resilient and sustainable production systems</t>
  </si>
  <si>
    <t>GOAL COMPONENT 1: In five years, increase productivity and sustainability in at least 23,400 hectares of agroecosystems of small farmers vulnerable to climate change.</t>
  </si>
  <si>
    <t xml:space="preserve">Actividad </t>
  </si>
  <si>
    <t>Provision and implementation of anti-hail meshes for vine and 7o fruit crops</t>
  </si>
  <si>
    <t xml:space="preserve">Indicador </t>
  </si>
  <si>
    <t>At least 600 anti-hail meshes have been installed to protect vine and/or fruit crops in municipalities with high and very high hail risk.</t>
  </si>
  <si>
    <t xml:space="preserve">Descripción del Beneficio </t>
  </si>
  <si>
    <t>1) Improvement of household economic income due to reduced production losses of vine and/or peach crops by incorporating anti-hail meshes.3) Other benefits not included in the assessment: To enhance the figure of women within the family and social context with their participation in the production of peach and vines with technology resilient to climate change</t>
  </si>
  <si>
    <t>Area de implementación</t>
  </si>
  <si>
    <t>Municipalities with high and very high risk of hail (16): Chuquisaca (Azurduy, Camargo, San Lucas, Sucre, Tarvita, Yamparáez, Yotala, Zudañez);  Potosi (Puna, Vitichi, Cotagaita, Tupiza); Tarija (San Lorenzo, Tarija, El PuenteYunchará)</t>
  </si>
  <si>
    <t>Modelo sin intervención</t>
  </si>
  <si>
    <t>Traditional production of peach without anti-hail meshes</t>
  </si>
  <si>
    <t>Modelo con intervención</t>
  </si>
  <si>
    <t>Traditional production of peach with anti-granizo meshes in established production crops of four years or more. Anti-grenade meshes have a lifespan of 10 years.</t>
  </si>
  <si>
    <t>Supuestos</t>
  </si>
  <si>
    <t xml:space="preserve">Descripción </t>
  </si>
  <si>
    <t xml:space="preserve">Valor </t>
  </si>
  <si>
    <t xml:space="preserve">Unidad </t>
  </si>
  <si>
    <t xml:space="preserve">Fuente </t>
  </si>
  <si>
    <t>Average total costs of peach production with ANTIGRANIZO MALLAS</t>
  </si>
  <si>
    <t>Estimated costs from agro-environmental observatory and productibo-2013.</t>
  </si>
  <si>
    <t>Average LABOR Costs for Peach Production WITH ANTI-GRANIZO MALLAS</t>
  </si>
  <si>
    <r>
      <t>Total costs OTHER COSTS (WITHOUT WORKMANSHIP),</t>
    </r>
    <r>
      <rPr>
        <b/>
        <sz val="11"/>
        <color rgb="FF000000"/>
        <rFont val="Calibri"/>
        <family val="2"/>
        <scheme val="minor"/>
      </rPr>
      <t xml:space="preserve"> WITH ANTI-GRANIZO MALLAS</t>
    </r>
  </si>
  <si>
    <r>
      <t xml:space="preserve">Average peach production performance with </t>
    </r>
    <r>
      <rPr>
        <b/>
        <sz val="11"/>
        <color rgb="FF000000"/>
        <rFont val="Calibri"/>
        <family val="2"/>
        <scheme val="minor"/>
      </rPr>
      <t>ANTI-GRANIZO MALLAS</t>
    </r>
  </si>
  <si>
    <t>kg/ha</t>
  </si>
  <si>
    <t>DuraZNO production revenue WITH ANTI-GRANIZO MALLAS</t>
  </si>
  <si>
    <r>
      <t>Average total production costs for peach production WITHOUT</t>
    </r>
    <r>
      <rPr>
        <b/>
        <sz val="11"/>
        <color rgb="FF000000"/>
        <rFont val="Calibri"/>
        <family val="2"/>
        <scheme val="minor"/>
      </rPr>
      <t xml:space="preserve"> ANTIGRANIZO MALLAS</t>
    </r>
  </si>
  <si>
    <t>Bs./ha/year</t>
  </si>
  <si>
    <r>
      <t xml:space="preserve">Average labor production costs for peach production WITHOUT </t>
    </r>
    <r>
      <rPr>
        <b/>
        <sz val="11"/>
        <color rgb="FF000000"/>
        <rFont val="Calibri"/>
        <family val="2"/>
        <scheme val="minor"/>
      </rPr>
      <t>ANTI-GRANIZO MESHES</t>
    </r>
  </si>
  <si>
    <r>
      <t>Average production costs OTHER COSTS for peach production WITHOUT</t>
    </r>
    <r>
      <rPr>
        <b/>
        <sz val="11"/>
        <color rgb="FF000000"/>
        <rFont val="Calibri"/>
        <family val="2"/>
        <scheme val="minor"/>
      </rPr>
      <t xml:space="preserve"> ANTIGRANIZO MALLAS (WITHOUT WORKMANSHIP)</t>
    </r>
  </si>
  <si>
    <r>
      <t xml:space="preserve">Average yield of production of peach under traditional cultivation </t>
    </r>
    <r>
      <rPr>
        <b/>
        <sz val="11"/>
        <color rgb="FF000000"/>
        <rFont val="Calibri"/>
        <family val="2"/>
        <scheme val="minor"/>
      </rPr>
      <t>WITHOUT ANTIGRANIZO MALLAS (Loss of 75% compared to normal yield and occurs every 3 to 4 years with the presence of hail)</t>
    </r>
  </si>
  <si>
    <t>Frosts are assumed every 3 to 4 years that generate losses of 75% of annual yield.</t>
  </si>
  <si>
    <r>
      <t xml:space="preserve">Average yield of production of peach under traditional cultivation </t>
    </r>
    <r>
      <rPr>
        <b/>
        <sz val="11"/>
        <color rgb="FF000000"/>
        <rFont val="Calibri"/>
        <family val="2"/>
        <scheme val="minor"/>
      </rPr>
      <t>WITHOUT ANTIGRANIZO MALLAS (every year)</t>
    </r>
  </si>
  <si>
    <t>Performance on soft frosts (Lost 40% compared to normal performance)</t>
  </si>
  <si>
    <t>Frosts are assumed every 3 to 4 years that generate losses of 40% of annual yield.</t>
  </si>
  <si>
    <t>Average peach sale price instead of production (2013 price updated to 2019)</t>
  </si>
  <si>
    <t>http://www.sicsantacruz.com/sic/index.php/msantacruz/msantacruzano/msantacruzano2013</t>
  </si>
  <si>
    <t>Peach price updated to 2019</t>
  </si>
  <si>
    <r>
      <t>Total revenues production peach WITHOUT</t>
    </r>
    <r>
      <rPr>
        <b/>
        <sz val="11"/>
        <color rgb="FF000000"/>
        <rFont val="Calibri"/>
        <family val="2"/>
        <scheme val="minor"/>
      </rPr>
      <t xml:space="preserve"> ANTIGRANIZO MALLAS</t>
    </r>
  </si>
  <si>
    <t>Bs./ha</t>
  </si>
  <si>
    <t>Peach farm plot size 1 ha</t>
  </si>
  <si>
    <t>ha/family</t>
  </si>
  <si>
    <t>Annual yield of peach production per hectare WITHOUT ANTIGRANIZO MALLAS</t>
  </si>
  <si>
    <t>Average sale price of fresh peach instead of production</t>
  </si>
  <si>
    <t>Average production costs OTHER COSTS for peach production WITHOUT ANTIGRANIZO MALLAS (WITHOUT WORKMANSHIP)</t>
  </si>
  <si>
    <t>Average labor production costs for peach production WITHOUT ANTI-GRANIZO MESHES</t>
  </si>
  <si>
    <t>Price reason counts unsqualified labor</t>
  </si>
  <si>
    <t>Investment required per ha (Bs./ha) in ANTIGRANIZO MALLAS</t>
  </si>
  <si>
    <t>FVC investment (Bs. 2,100,000) proposed</t>
  </si>
  <si>
    <t>Achievable area (ha) with budget of Bs. 2,100,000</t>
  </si>
  <si>
    <t>Desirable FVC investment to reach 120ha target</t>
  </si>
  <si>
    <t>Investment required per ha (Bs./ha) for anti-grenade meshes</t>
  </si>
  <si>
    <t>Productive incorporation per year to the finish line (Target 600 meshes to cover 120 ha)</t>
  </si>
  <si>
    <t>Analisis financiero</t>
  </si>
  <si>
    <t>SIN PROYECTO (Producción tradicional de durazno sin mallas antigranizo</t>
  </si>
  <si>
    <t>Peach sale</t>
  </si>
  <si>
    <t>Benefit Without Count The Investment</t>
  </si>
  <si>
    <t>Sales of agricultural products</t>
  </si>
  <si>
    <t>SIN PROYECTO (Producción tradicional de durazno como monocultivo)</t>
  </si>
  <si>
    <t>Venta de durazno</t>
  </si>
  <si>
    <t>CON PROYECTO  (Producción durazno con Mallas Antigranizo)</t>
  </si>
  <si>
    <t>Ingreso venta durazno</t>
  </si>
  <si>
    <t>Venta de productos agrícolas</t>
  </si>
  <si>
    <t>Servicios ecosistémicos/ambientales</t>
  </si>
  <si>
    <t>No aplica</t>
  </si>
  <si>
    <t>Provision and implementation of thermal blankets to cope with frosts.</t>
  </si>
  <si>
    <t>At least 1,000 thermal blankets have been implemented in vegetable crops in municipalities with high and very high risk of frost.</t>
  </si>
  <si>
    <t>1) Increased yields in peach production by incorporating hydrogelen into plantations. 2) Improving the household income of producers by implementing hydrogels in peach plantations because their drought losses decrease.3) Other benefits not included in the valuation: Valorizing the figure of women within the family and social context with their participation in peach production</t>
  </si>
  <si>
    <t>Area potencial de implementación</t>
  </si>
  <si>
    <t>Municipalities (49): Tupiza, Yunchará, Puna, Vitiche, Aiquile,,Anzaldo,Arque, Camargo, Cotagaita, Mizque, Poroma, San Lucas, Sucre, Tacobamba, Tacopaya, Tapacarí, Alcalá, Arani, Caiza "D", Capinota, Cochabamba, El Puente, Ocurí, Omereque , Pocona, Yamparáez, Yotala, Potosí, Punata, Ravelo, Sacabamba, Saipina, San Benito, Sicaya, Sipe Sipe, Sopachuy, Tarata, Tinquipaya, Toko, Tolata, Tomina, Vacas, Vila Vila, Villa Gualberto, Villarroel, Villa Rivero, Villa Serrano, Vinto, Yocalla.</t>
  </si>
  <si>
    <t>Production  Traditional  Pea.</t>
  </si>
  <si>
    <t>Traditional pea production incorporating the use of thermal blankets to cope with frost. The use of thermal blankets protects crops from frost. In different sectors of the intervention area, frosts significantly affect vegetable crops, including peas.</t>
  </si>
  <si>
    <t>Average total costs of pea production with THERMAL BLANKETS</t>
  </si>
  <si>
    <r>
      <t>Average production costs pea</t>
    </r>
    <r>
      <rPr>
        <b/>
        <sz val="10"/>
        <color rgb="FF000000"/>
        <rFont val="Calibri"/>
        <family val="2"/>
        <scheme val="minor"/>
      </rPr>
      <t xml:space="preserve"> with thermal blanket ONLY WORK HAND </t>
    </r>
  </si>
  <si>
    <t>Average yield of pea production under traditional system WITH THERMAL blanket in municipalities of the project intervention area WITH expected average yields for the region</t>
  </si>
  <si>
    <t>Proceeds from pea production with THERMAL blanket</t>
  </si>
  <si>
    <t>Costs Total Average  Production Traditional  Pea  Without THERMAL blanket</t>
  </si>
  <si>
    <t>Average production costs LABOR for pea production WITHOUT  THERMAL blanket</t>
  </si>
  <si>
    <t>In the 3 years. 6 and 9 each producer must invest in thermal blanket labor to incorporate in their pea crops</t>
  </si>
  <si>
    <t>Average yield of pea production under traditional system WITHOUT THERMAL blanket in  municipalities of the project intervention area (Loss of 20% by soft frosts)</t>
  </si>
  <si>
    <t>INFO SPIE. Pieb, 2014 https://www.pieb.com.bo/sipieb_nota.php?idn=9083</t>
  </si>
  <si>
    <t xml:space="preserve">EVERY 10 YEARS HELADAS ARE PRESENTED IN MORE EARLY THAN NORMAL PERIODS, For Aiquile was estimated the probability of frost: 8 out of 10 years will not present frost before June 18 and also after July 16; therefore the season with 80% chance of frost occurrence is 28 days. </t>
  </si>
  <si>
    <t>Price Average sale of Pea In Place  Production (Price 2013 Updated 2019)</t>
  </si>
  <si>
    <t>Price updated to 2019</t>
  </si>
  <si>
    <t>Total production revenue ARVEJA WITHOUT THERMAL blanket</t>
  </si>
  <si>
    <t>Datos prensa pérdidas por heladas 2012, 2017, 2018 (entre el 80 y 100%)</t>
  </si>
  <si>
    <r>
      <t>It isbrought j</t>
    </r>
    <r>
      <rPr>
        <sz val="11"/>
        <color theme="1"/>
        <rFont val="Calibri"/>
        <family val="2"/>
        <scheme val="minor"/>
      </rPr>
      <t>a with a variation in yield under the assumption that although ice is present every year, these are of different</t>
    </r>
    <r>
      <rPr>
        <sz val="10"/>
        <color rgb="FF000000"/>
        <rFont val="Calibri"/>
        <family val="2"/>
        <scheme val="minor"/>
      </rPr>
      <t>intensity and periodicity, affecting crop yields in a differentiated way.</t>
    </r>
  </si>
  <si>
    <t>Pea yield every 3 years (40% less) are assumed not very severe frosts</t>
  </si>
  <si>
    <t>Pea yield every 10 years (80% less), frosts are assumed to be very wide and longer lasting than normal.</t>
  </si>
  <si>
    <t>ha/familia</t>
  </si>
  <si>
    <t>Average yield on pea production under traditional system WITHOUT THERMAL blanket in municipalities in the project intervention area</t>
  </si>
  <si>
    <t>Average selling price of pea instead of production (price 2013 updated to 2019)</t>
  </si>
  <si>
    <t>Average production costs WITHOUT LABOR for pea production WITHOUT THERMAL blanket</t>
  </si>
  <si>
    <r>
      <t xml:space="preserve">Average labor </t>
    </r>
    <r>
      <rPr>
        <b/>
        <sz val="10"/>
        <color rgb="FF000000"/>
        <rFont val="Calibri"/>
        <family val="2"/>
        <scheme val="minor"/>
      </rPr>
      <t>costs for</t>
    </r>
    <r>
      <rPr>
        <sz val="11"/>
        <color theme="1"/>
        <rFont val="Calibri"/>
        <family val="2"/>
        <scheme val="minor"/>
      </rPr>
      <t xml:space="preserve"> </t>
    </r>
    <r>
      <rPr>
        <sz val="10"/>
        <color rgb="FF000000"/>
        <rFont val="Calibri"/>
        <family val="2"/>
        <scheme val="minor"/>
      </rPr>
      <t xml:space="preserve"> pea production WITHOUT TERMICAS BLANKETS</t>
    </r>
  </si>
  <si>
    <t xml:space="preserve">Average production costs pea with thermal blanket WITHOUT LABOR </t>
  </si>
  <si>
    <t>Se debe sumar en los años después de la inversión del FVC, los costos de volver a poner blanket térmica  SIN Mano de Obra</t>
  </si>
  <si>
    <t>Se debe sumar en los años después de la inversión del FVC, los costos de volver a poner blanket térmica  SOLO  Mano de Obra</t>
  </si>
  <si>
    <t>INVESTMENT</t>
  </si>
  <si>
    <t>Estimated FVC budget for installation of 1000 thermal blankets</t>
  </si>
  <si>
    <t>Estimated cost of installation of thermal blanket per hectare (without watering)</t>
  </si>
  <si>
    <t>Area in has been possible to provide thermal blankets according to estimated budget</t>
  </si>
  <si>
    <t>Number of blankets that can be added with FVC budget</t>
  </si>
  <si>
    <t xml:space="preserve">FVC investment:  required by ha (Bs./ha) in thermal blankets (first investment is high by the acquisition of sticks) then every three years it is injured in labor and blankets. In case of use for tunnels the costs in year 1 amount to: Bs. 19.651.
</t>
  </si>
  <si>
    <t>Producer investment after FVC support is completed (Thermal blankets only)</t>
  </si>
  <si>
    <t>Año 7 y año 10, se debe volver a invertir, pero esta inversión ya es por parte del productor. Ya no corresponde al  FVC.</t>
  </si>
  <si>
    <t>Productive incorporation per year until reaching the finish line: 1000 thermal blankets reach to cover 400 ha  (Rolls 1,000 meters long by four meters wide (4000 m2)).</t>
  </si>
  <si>
    <t>Análisis financiero</t>
  </si>
  <si>
    <t>NO PROJECT (Traditional Pea Production WITHOUT THERMAL BLANKETS)</t>
  </si>
  <si>
    <t>Sale  Pea</t>
  </si>
  <si>
    <t>WITH PROJECT (Traditional pea production with THERMAL BLANKETS)</t>
  </si>
  <si>
    <t>Pea sale</t>
  </si>
  <si>
    <t>Año 7 y año 10, se debe volver a invertir, pero esta inversión ya es por parte del productor. Ya no es del FVC.</t>
  </si>
  <si>
    <t>Pea sales</t>
  </si>
  <si>
    <t>No wooden poles</t>
  </si>
  <si>
    <t>Using poles Wood As stop  enmbovedado</t>
  </si>
  <si>
    <t>SIN PROYECTO (Producción tradicional de arveja sin blankets térmicas)</t>
  </si>
  <si>
    <t>Venta de arveja</t>
  </si>
  <si>
    <t>CON PROYECTO  (Producción con blankets térmicas)</t>
  </si>
  <si>
    <t>Sin Postes de madera</t>
  </si>
  <si>
    <t>Utilzando postes de madera como parantes de enmbovedado</t>
  </si>
  <si>
    <t>NO APLICA</t>
  </si>
  <si>
    <t>Sin postes de madera</t>
  </si>
  <si>
    <t>Con postes de madera</t>
  </si>
  <si>
    <t>Provision and implementation of hydrogels in fruit plantations located in areas with high vulnerability to droughts.</t>
  </si>
  <si>
    <t>At least 5,200 small producers (30% women and 10% young people) have incorporated the hydrogel in their fruit plantations in municipalities with very high and high risk of drought.</t>
  </si>
  <si>
    <t>1) Increased yields in peach production by incorporating hydrogel in the plantations.
2) Improvement of producers' family income by implementing hydrogels in peach plantations because they reduce their losses due to droughts.
3) Other benefits that are not included in the assessment: Valuing the figure of women within the family and social context with her participation in peach production</t>
  </si>
  <si>
    <t>Municipios Riesgo Muy Alto a sequía (11): Aiquile, Anzaldo, Tacopaya, Arque, Vitiche, Tapacarí, Puna, Poroma, Tacobamba, Mizque, Cotagaita Municipios Riesgo Alto a sequía (25): Alcalá, Capinota, Cochabamba, El Puente, Ocurí, Omereque, Pocona, Pojo, Potosí, Ravelo, San Lucas, Sicaya, Sipesipe, Sucre, Tinguipaya, Tomina, Totora, Tupiza, Vila Vila, Villa Rivero, Villa Serrano, Yamparáez, Yocalla, Yotala, Yunchará.</t>
  </si>
  <si>
    <t>Traditional peach production (growing crop)</t>
  </si>
  <si>
    <t>Peach production incorporating hydrogels. The use of Hydrogel reduces the need for fertilizers and irrigation by up to 50%. Average returns increase by 30%. The intervention is carried out in already established peach plantations that are at least 4 years old.</t>
  </si>
  <si>
    <t>Average total cost of peach production with hydrogel</t>
  </si>
  <si>
    <t>https://www.projar.es/productos/productos-hortofruticultura-jardineria/vina-y-cultivos-agricolas/hidrogel-retenedor-de-agua-para-frutales/
Costos estimado a partir de observatorio agroambiental y productibo-2013 (Tarija San Lorenzo)</t>
  </si>
  <si>
    <t>The total costs are equivalent to the production of peach with hydrogel, reducing by 50% the cost of irrigation and cost of fertilizers. The hydrogel has a life period of 3 to 5 years (it maintains for this time up to 75% or 80% of its capacity). And it costs an average of 125 Bs / kg. For each plant, approximately 10 gr is used. 1111 seedlings per ha Yield is increased by 30%.</t>
  </si>
  <si>
    <t>Average production costs peach WITH hydrogel ONLY LABOR</t>
  </si>
  <si>
    <t>The production cost matrix of the 2013 Agro-environmental observatory was used, incorporating the cost of hydrogel in the plantation.</t>
  </si>
  <si>
    <t>Average yield of peach production under cultivation WITH Hydrogel in municipalities of the project intervention area WITH 30% INCREASE IN YIELD.</t>
  </si>
  <si>
    <t>Hydrogel PEACH production revenue</t>
  </si>
  <si>
    <t>Average total costs of traditional peach production WITHOUT Hydrogel</t>
  </si>
  <si>
    <t>The production cost matrix of the agro-environmental observatory 2013 was used incorporating the cost of hydrogel into the plantation. And it was combined with data for agricultural inputs from tantani document, 2008.</t>
  </si>
  <si>
    <t>Average production costs LABOR for peach production WITHOUT hydrogel</t>
  </si>
  <si>
    <t>In the 7th and 10s each producer must invest in labor and hydrogel to incorporate into their crops.</t>
  </si>
  <si>
    <t>INFO SPIE</t>
  </si>
  <si>
    <t>Average selling price of peaches instead of production Wholesale price</t>
  </si>
  <si>
    <t>Total income from peach production without hydrogel</t>
  </si>
  <si>
    <t>Peach cultivation plot size 1 ha</t>
  </si>
  <si>
    <t>Annual yield on peach production per hectare WITHOUT Hydrogel</t>
  </si>
  <si>
    <t>Average peach sale price instead of production</t>
  </si>
  <si>
    <t>Total income production of fresh peach (2013 estimates updated to 2019)</t>
  </si>
  <si>
    <t>Total costs traditional peach production WITHOUT HYDROGEL  without counting labor</t>
  </si>
  <si>
    <t>Average labor costs for peach production WITHOUT HIDROGEL</t>
  </si>
  <si>
    <t>Total cost of peach production with hydrogel without labor</t>
  </si>
  <si>
    <t>Total cost of labor peach production with Hydrogel</t>
  </si>
  <si>
    <t>Discount rate IS FOR FINANCIAL ONLY</t>
  </si>
  <si>
    <t>Reason price counts unqualified labor according to official data for Bolivia</t>
  </si>
  <si>
    <t>Año1</t>
  </si>
  <si>
    <t>Año2</t>
  </si>
  <si>
    <t>Año3</t>
  </si>
  <si>
    <t>Año4</t>
  </si>
  <si>
    <t>Año5</t>
  </si>
  <si>
    <t>Año6</t>
  </si>
  <si>
    <t>Año7</t>
  </si>
  <si>
    <t>Año8</t>
  </si>
  <si>
    <t>Año9</t>
  </si>
  <si>
    <t>Año10</t>
  </si>
  <si>
    <t>Productive incorporation into ha (Target 5,200 family we assume are 5,200 producers 1ha per familai then 5200 )</t>
  </si>
  <si>
    <t>Budget to reach 5200 ha</t>
  </si>
  <si>
    <t>Scope of the FVC project (Only enough to cover 1,147 ha)</t>
  </si>
  <si>
    <t>Investment required by ha (Bs./ha) hydrogel and Training in its management</t>
  </si>
  <si>
    <t>WITHOUT PROJECT (Traditional peach production)</t>
  </si>
  <si>
    <t>WITH PROJECT (production with hydrogel)</t>
  </si>
  <si>
    <t>Net Present Value</t>
  </si>
  <si>
    <t>SIN PROYECTO (Producción tradicional de durazno)</t>
  </si>
  <si>
    <t xml:space="preserve">Costos de mano de obra </t>
  </si>
  <si>
    <t>CON PROYECTO  (Producción con hidrogeles)</t>
  </si>
  <si>
    <t>Producción y venta de durazno</t>
  </si>
  <si>
    <t>Beneficio neto del aproyecto a nivel de toda la inversión</t>
  </si>
  <si>
    <t>GOAL: In five years, increase productivity and sustainability by at least 23,400 hectares of agro-systems of smallholder farmers vulnerable to climate change.</t>
  </si>
  <si>
    <t>Activities</t>
  </si>
  <si>
    <t>Indicators</t>
  </si>
  <si>
    <t>At least 500 hectares under organic farming implemented by smallholder farmers and receive training.</t>
  </si>
  <si>
    <t>1) Increased economic entry of families by organic tomato cultivation2) Additional benefit: generation of local capacities in irrigation, valorization of women and young people, Inventory of irrigation systems completed to guide the making of decisions of investments in irrigation</t>
  </si>
  <si>
    <t>Municipalities with greater potential for vegetable production, presence of forests that provide more favorable conditions for organic agriculture for the best conditions of environmental functions (23): Mancomunidad Chuquisaca Centro (Alcalá, Azurduy, El Villar, Padilla, Sopachui, Tarvita, Tomina, Villa Serrano); Commonwealth Southern Cone (Aiquile, Mizque, Omereque, Pocona, Pojo, Totora, Vacas, Vila Vila); Commonwealth Valles Cruceños (Comarapa, Mairana, Pampa Grande, Quirusillas, Saipina, Samaipata, Vallegrande).</t>
  </si>
  <si>
    <t>500 has of conventional cultivation of semi-mecanized tomato</t>
  </si>
  <si>
    <t>500 has of semi-mecanized organic tomato cultivation</t>
  </si>
  <si>
    <r>
      <t>Average</t>
    </r>
    <r>
      <rPr>
        <b/>
        <sz val="11"/>
        <color rgb="FF000000"/>
        <rFont val="Calibri"/>
        <family val="2"/>
        <scheme val="minor"/>
      </rPr>
      <t xml:space="preserve"> total production</t>
    </r>
    <r>
      <rPr>
        <sz val="11"/>
        <color theme="1"/>
        <rFont val="Calibri"/>
        <family val="2"/>
        <scheme val="minor"/>
      </rPr>
      <t xml:space="preserve"> costs per year for</t>
    </r>
    <r>
      <rPr>
        <b/>
        <sz val="11"/>
        <color rgb="FF000000"/>
        <rFont val="Calibri"/>
        <family val="2"/>
        <scheme val="minor"/>
      </rPr>
      <t xml:space="preserve"> CONVENTIONAL-SEMIMECANIZED tomato production</t>
    </r>
    <r>
      <rPr>
        <sz val="11"/>
        <color theme="1"/>
        <rFont val="Calibri"/>
        <family val="2"/>
        <scheme val="minor"/>
      </rPr>
      <t xml:space="preserve"> </t>
    </r>
    <r>
      <rPr>
        <sz val="11"/>
        <color rgb="FF000000"/>
        <rFont val="Calibri"/>
        <family val="2"/>
        <scheme val="minor"/>
      </rPr>
      <t xml:space="preserve"> </t>
    </r>
  </si>
  <si>
    <t>Observatorio Agroambiental 2013</t>
  </si>
  <si>
    <r>
      <t xml:space="preserve">Average LABOR </t>
    </r>
    <r>
      <rPr>
        <b/>
        <sz val="11"/>
        <color rgb="FF000000"/>
        <rFont val="Calibri"/>
        <family val="2"/>
        <scheme val="minor"/>
      </rPr>
      <t>costs for</t>
    </r>
    <r>
      <rPr>
        <sz val="11"/>
        <color theme="1"/>
        <rFont val="Calibri"/>
        <family val="2"/>
        <scheme val="minor"/>
      </rPr>
      <t xml:space="preserve"> </t>
    </r>
    <r>
      <rPr>
        <sz val="11"/>
        <color rgb="FF000000"/>
        <rFont val="Calibri"/>
        <family val="2"/>
        <scheme val="minor"/>
      </rPr>
      <t xml:space="preserve"> conventional-SEMI-MECANIZED tomato production</t>
    </r>
  </si>
  <si>
    <r>
      <t>Average tomato</t>
    </r>
    <r>
      <rPr>
        <b/>
        <sz val="11"/>
        <color rgb="FF000000"/>
        <rFont val="Calibri"/>
        <family val="2"/>
        <scheme val="minor"/>
      </rPr>
      <t xml:space="preserve">  yield under CONVENTIONAL-SEMIMECANIZED system</t>
    </r>
  </si>
  <si>
    <t>As of year 5, yields decrease due to loss of soil fertility despite the use of fertilizers</t>
  </si>
  <si>
    <t>Average total revenue for CONVENTIONAL-SEMI-MECANIZED tomato production</t>
  </si>
  <si>
    <r>
      <t>Average total</t>
    </r>
    <r>
      <rPr>
        <sz val="11"/>
        <color rgb="FF000000"/>
        <rFont val="Calibri"/>
        <family val="2"/>
        <scheme val="minor"/>
      </rPr>
      <t xml:space="preserve"> production costs per year for ORGANICO tomato production</t>
    </r>
  </si>
  <si>
    <t>Rendimientos y costos de producción para primer y segundo año son similares entre agricultura orgánica y de conservacion porque se supone que los suelos no son virgenes y debe hacerse una trancición para luego gestionar la gertificación</t>
  </si>
  <si>
    <r>
      <t xml:space="preserve">Average </t>
    </r>
    <r>
      <rPr>
        <b/>
        <sz val="11"/>
        <color rgb="FF000000"/>
        <rFont val="Calibri"/>
        <family val="2"/>
        <scheme val="minor"/>
      </rPr>
      <t>LABOR costs</t>
    </r>
    <r>
      <rPr>
        <sz val="11"/>
        <color theme="1"/>
        <rFont val="Calibri"/>
        <family val="2"/>
        <scheme val="minor"/>
      </rPr>
      <t xml:space="preserve"> for organic</t>
    </r>
    <r>
      <rPr>
        <sz val="11"/>
        <color rgb="FF000000"/>
        <rFont val="Calibri"/>
        <family val="2"/>
        <scheme val="minor"/>
      </rPr>
      <t xml:space="preserve"> tomato production</t>
    </r>
  </si>
  <si>
    <t>Average yield per hectare of ORGANICO tomato</t>
  </si>
  <si>
    <t>Tomato price Bs./kg conventional</t>
  </si>
  <si>
    <t>Organic tomato price Bs./kg</t>
  </si>
  <si>
    <t>Average total income for ORGANICO tomato production</t>
  </si>
  <si>
    <t>SIZE TOMATE FARM PLOT per family 1 ha</t>
  </si>
  <si>
    <t>Average tomato yield under CONVENTIONAL-SEMIMECANIZED system</t>
  </si>
  <si>
    <t>A patir del año 5 ban los rendimientos por pérdida de fertilidad del suelo a pesar del uso de abonos  fertilizantes.</t>
  </si>
  <si>
    <t>Tomato price Bs./kg</t>
  </si>
  <si>
    <t>Average LABOR costs for conventional-SEMI-MECANIZED tomato production</t>
  </si>
  <si>
    <t>Average organic tomato yield</t>
  </si>
  <si>
    <t>Average LABOR costs for organic tomato production</t>
  </si>
  <si>
    <t>Proposed investment Bs.  estimated at ORGANIC AGRICULTURE</t>
  </si>
  <si>
    <t>FVC investment per ha</t>
  </si>
  <si>
    <t>Scope with proposed FVC budget</t>
  </si>
  <si>
    <t>Investment required per ha (Bs./ha) for organic tomato production</t>
  </si>
  <si>
    <t>PRODUCER INVESTMENT</t>
  </si>
  <si>
    <t>Productive incorporation per year to the finish line</t>
  </si>
  <si>
    <t>NO PROJECT (Conventional Tomato Production)</t>
  </si>
  <si>
    <t>WITH PROJECT (Organic Tomato Production)</t>
  </si>
  <si>
    <t>Sale of organic tomato</t>
  </si>
  <si>
    <t>SIN PROYECTO (Producción de tomate convencional)</t>
  </si>
  <si>
    <t>Venta de tomate</t>
  </si>
  <si>
    <t>CON PROYECTO  (Producción de tomate orgánico)</t>
  </si>
  <si>
    <t>Captura de carbono</t>
  </si>
  <si>
    <t>Implementation of organic farming, conservation agriculture and agroforestry systems management practices</t>
  </si>
  <si>
    <r>
      <t>At least</t>
    </r>
    <r>
      <rPr>
        <b/>
        <sz val="10"/>
        <color theme="1"/>
        <rFont val="Calibri"/>
        <family val="2"/>
        <scheme val="minor"/>
      </rPr>
      <t xml:space="preserve"> 500 hectares with SAFs</t>
    </r>
    <r>
      <rPr>
        <sz val="11"/>
        <color theme="1"/>
        <rFont val="Calibri"/>
        <family val="2"/>
        <scheme val="minor"/>
      </rPr>
      <t xml:space="preserve"> </t>
    </r>
    <r>
      <rPr>
        <sz val="10"/>
        <color theme="1"/>
        <rFont val="Calibri"/>
        <family val="2"/>
        <scheme val="minor"/>
      </rPr>
      <t xml:space="preserve"> have been implemented by smallholder farmers, farmers and communities. Proposal: At least 500 hectares with SAFs have been implemented by smallholder farmers</t>
    </r>
  </si>
  <si>
    <t>Commonwealths: Alto Valley and Southern Cone, Cruceños Valleys, Chuquisaca Centro, Heroes of Independence, Los Cintis.</t>
  </si>
  <si>
    <t>Production  Peach  Way Traditional As Monoculture</t>
  </si>
  <si>
    <t>Agroforestry system with annual and perennial crops</t>
  </si>
  <si>
    <t xml:space="preserve">Description </t>
  </si>
  <si>
    <t>Peach performance</t>
  </si>
  <si>
    <t xml:space="preserve">Total costs production of peach </t>
  </si>
  <si>
    <t>Total revenue production of peach</t>
  </si>
  <si>
    <t>Average LABOR costs for peach production work YEAR 1</t>
  </si>
  <si>
    <t>Average LABOR costs for peach production work YEAR 2</t>
  </si>
  <si>
    <t>Average LABOR costs for peach production work YEAR 3</t>
  </si>
  <si>
    <t>Average LABOR costs for peach production work YEAR 4 A YEAR 10</t>
  </si>
  <si>
    <t>Agroforestry systems in the Bolivian Amazon: an assessment of its multiple functions from case studies / Editors: Vincent A. Vos; Olver Cow; Adrian Cruz. -- La Paz: Campesinado Research and Promotion Center, 2015.</t>
  </si>
  <si>
    <t>It was not possible to rescue the exact values of all costs and revenues in each year, but it was worked on from producer estimates. In this regard, the values of each year's revenue and costs were not used, but annual volumes and quantities were stowed, and the current values (of the evaluation year) were used to simplify economic analyses.</t>
  </si>
  <si>
    <t>Agroforestry systems in the Bolivian Amazon: an assessment of its multiple functions from case studies / Editors: Vincent A. Vos; Olver Cow; Adrian Cruz. -- La Paz: Campesinado Research and Promotion Center, 2015. 
196 p.; 15.5 x 21cm. – (Research Notebooks, No. 82)</t>
  </si>
  <si>
    <t>Average total production revenue SAF Year 1</t>
  </si>
  <si>
    <t>Average total production revenue SAF Year 2</t>
  </si>
  <si>
    <t>Average total production revenue SAF Year 3</t>
  </si>
  <si>
    <t>Average total production revenue SAF Year 4</t>
  </si>
  <si>
    <t>Average total production revenue SAF Year 5</t>
  </si>
  <si>
    <t>Average total production revenue SAF Year 6</t>
  </si>
  <si>
    <t>Average total production revenue SAF Year 7</t>
  </si>
  <si>
    <t>Total costs for SAFs production YEAR 1</t>
  </si>
  <si>
    <t>Total costs for SAFs production YEAR 2</t>
  </si>
  <si>
    <t>Total costs for SAFs production YEAR 3</t>
  </si>
  <si>
    <t>Total costs for SAFs production YEAR 4</t>
  </si>
  <si>
    <t>Total costs for SAFs production YEAR 5</t>
  </si>
  <si>
    <t>Total costs for SAFs production YEAR 6</t>
  </si>
  <si>
    <t>Total costs for SAFs production YEAR 7</t>
  </si>
  <si>
    <t>Total costs for SAFs production YEAR 8</t>
  </si>
  <si>
    <t>Labor costs for SAFs production YEAR 1</t>
  </si>
  <si>
    <t>Labor costs for SAFs production YEAR 2</t>
  </si>
  <si>
    <t>Labor costs for SAFs production YEAR 3</t>
  </si>
  <si>
    <t>Labor costs for SAFs production YEAR 4</t>
  </si>
  <si>
    <t>Labor costs for SAFs production YEAR 5</t>
  </si>
  <si>
    <t>Labor costs for SAFs production YEAR 6</t>
  </si>
  <si>
    <t>Labor costs for SAFs production YEAR 7</t>
  </si>
  <si>
    <t>Labor costs for SAFs production YEAR 8 A YEAR 10</t>
  </si>
  <si>
    <t>Costs WITHOUT labor for production of SAFs YEAR 1</t>
  </si>
  <si>
    <t>Costs WITHOUT labor for production of SAFs YEAR 2</t>
  </si>
  <si>
    <t>Costs WITHOUT labor for production of SAFs YEAR 3</t>
  </si>
  <si>
    <t>Costs WITHOUT labor for production of SAFs YEAR 4</t>
  </si>
  <si>
    <t>Costs WITHOUT labor for production of SAFs YEAR 5</t>
  </si>
  <si>
    <t>Non-labor costs for SAFs production YEAR 6</t>
  </si>
  <si>
    <t>Non-labor costs for SAFs production YEAR 7</t>
  </si>
  <si>
    <t>Non-labor costs for SAFs production YEAR 8 A YEAR 10</t>
  </si>
  <si>
    <t>Estimated price per tonne of CO2 equivalent (20 $us.)</t>
  </si>
  <si>
    <t>CO2 catch by peach plantation</t>
  </si>
  <si>
    <t>Ton CO2/ha-año</t>
  </si>
  <si>
    <t>http://bibliotecavirtual.aragon.es/bva/i18n/catalogo_imagenes/grupo.cmd?path=3707991</t>
  </si>
  <si>
    <t>CO2 capture by SAF</t>
  </si>
  <si>
    <t>Ton CO2/ha/año</t>
  </si>
  <si>
    <t>Sistemas agroforestales en la Amazonía boliviana: una valoración de sus múltiples funciones a partir de estudios de caso / Editores: Vincent A. Vos; Olver Vaca; Adrián Cruz. -- La Paz: Centro de Investigación y Promoción del Campesinado, 2015. 196 p.; 15,5 x 21cm. – (Cuadernos de Investigación, Nº 82)</t>
  </si>
  <si>
    <t>SAF plot size handled by family 1 ha</t>
  </si>
  <si>
    <t>The plots of crops for fruit trees per family vary from 0.5 ha to 2 ha on average.</t>
  </si>
  <si>
    <t xml:space="preserve">Annual peach production performance </t>
  </si>
  <si>
    <t>Average selling price of fresh peach at the site of production</t>
  </si>
  <si>
    <t>Total revenues traditional peach production</t>
  </si>
  <si>
    <t>Average LABOR costs for peach production</t>
  </si>
  <si>
    <t>Total SAF production income</t>
  </si>
  <si>
    <t>Total cost of SAF production without labor</t>
  </si>
  <si>
    <t>Total labor cost in SAF</t>
  </si>
  <si>
    <t>Total investment FVC</t>
  </si>
  <si>
    <t>FVC investment per</t>
  </si>
  <si>
    <t>FVC Investment (SaFs/Ha Installation and Management Training)</t>
  </si>
  <si>
    <t>Per year</t>
  </si>
  <si>
    <t>Accumulated</t>
  </si>
  <si>
    <t>Environmental externalities</t>
  </si>
  <si>
    <t>NO PROJECT (Traditional peach production as monoculture)</t>
  </si>
  <si>
    <t>WITH PROJECT (Production in SAFs)</t>
  </si>
  <si>
    <t>SIN PROYECTO (Producción tradicional de peach como monocultivo)</t>
  </si>
  <si>
    <t>Venta de peach fresco</t>
  </si>
  <si>
    <t>CON PROYECTO  (Producción en  SAFs)</t>
  </si>
  <si>
    <t>Ingreso total de producción SAF</t>
  </si>
  <si>
    <t>Captura de CO2 adicional por SAF en comparación con plantación de peach</t>
  </si>
  <si>
    <t>biodiversidad????</t>
  </si>
  <si>
    <t>Implementation of organic farming, conservation agriculture and agroforestry systems management practices.</t>
  </si>
  <si>
    <t>At least 1000 hectares with conservation farming practices are implemented (30% women and 10% young people from beneficiary producers) and receive training in conservation agriculture.</t>
  </si>
  <si>
    <t>1) Reduction of production costs and better net gains of farmers.3) Other benefits not included in the valuation: To value the figure of women within the family and social context with their participation in peach production 4) Valorization of the maintenance of environmental functions of the ecosystem, mainly soils</t>
  </si>
  <si>
    <t>Municipalities with soil degradation problems</t>
  </si>
  <si>
    <t>Semi-mecanized conventional corn production</t>
  </si>
  <si>
    <t>Corn production under conservation agriculture system</t>
  </si>
  <si>
    <r>
      <t xml:space="preserve">Average </t>
    </r>
    <r>
      <rPr>
        <b/>
        <sz val="11"/>
        <color theme="1"/>
        <rFont val="Calibri"/>
        <family val="2"/>
        <scheme val="minor"/>
      </rPr>
      <t>total production</t>
    </r>
    <r>
      <rPr>
        <sz val="11"/>
        <color theme="1"/>
        <rFont val="Calibri"/>
        <family val="2"/>
        <scheme val="minor"/>
      </rPr>
      <t xml:space="preserve">  costs per year for CONVENTIONAL MAIZ production</t>
    </r>
  </si>
  <si>
    <r>
      <t xml:space="preserve">Average LABOR </t>
    </r>
    <r>
      <rPr>
        <b/>
        <sz val="11"/>
        <color theme="1"/>
        <rFont val="Calibri"/>
        <family val="2"/>
        <scheme val="minor"/>
      </rPr>
      <t>costs for</t>
    </r>
    <r>
      <rPr>
        <sz val="11"/>
        <color theme="1"/>
        <rFont val="Calibri"/>
        <family val="2"/>
        <scheme val="minor"/>
      </rPr>
      <t xml:space="preserve"> labor in MAIZ'S CONVENTIONAL production</t>
    </r>
  </si>
  <si>
    <r>
      <t>Average MAIZ performance</t>
    </r>
    <r>
      <rPr>
        <b/>
        <sz val="11"/>
        <color theme="1"/>
        <rFont val="Calibri"/>
        <family val="2"/>
        <scheme val="minor"/>
      </rPr>
      <t xml:space="preserve"> under CONVENTIONAL system</t>
    </r>
  </si>
  <si>
    <t>Average total revenue for CONVENTIONAL MAIZ production</t>
  </si>
  <si>
    <r>
      <t>Total production</t>
    </r>
    <r>
      <rPr>
        <sz val="11"/>
        <color theme="1"/>
        <rFont val="Calibri"/>
        <family val="2"/>
        <scheme val="minor"/>
      </rPr>
      <t xml:space="preserve"> costs for MAIZ CONSERVATION AGRICULTURE production FROM YEAR 3</t>
    </r>
  </si>
  <si>
    <r>
      <t xml:space="preserve">Average LABOR </t>
    </r>
    <r>
      <rPr>
        <b/>
        <sz val="11"/>
        <color theme="1"/>
        <rFont val="Calibri"/>
        <family val="2"/>
        <scheme val="minor"/>
      </rPr>
      <t>costs for labor</t>
    </r>
    <r>
      <rPr>
        <sz val="11"/>
        <color theme="1"/>
        <rFont val="Calibri"/>
        <family val="2"/>
        <scheme val="minor"/>
      </rPr>
      <t xml:space="preserve"> in the production of MAIZ CONSERVATION AGRICULTURE APART FROM YEAR 3</t>
    </r>
  </si>
  <si>
    <t>Average yield per hectare of MAIZ CONSERVATION AGRICULTURE FROM YEAR 3 (Yield vary from the third year)</t>
  </si>
  <si>
    <t>Estimated yields based on estimates made in Dijkstra, 2000, for several consecutive years in maize cultivation under a conservation agriculture system</t>
  </si>
  <si>
    <t>However, yields increase year after year until they become stable: year 4 = 2417; year 5 = 2900; year six through year 10 = 3480</t>
  </si>
  <si>
    <t>Average yield per hectare of MAIZ CONSERVATION AGRICULTURE FROM YEAR 4 (Yield vary from the third year)</t>
  </si>
  <si>
    <t>Average yield per hectare of MAIZ CONSERVATION AGRICULTURE FROM YEAR 5 (Yield vary from the third year)</t>
  </si>
  <si>
    <t>Average yield per hectare of MAIZ CONSERVATION AGRICULTURE FROM YEAR6 to 10 (Yield vary from the third year)</t>
  </si>
  <si>
    <t>Price MAIZ Bs./kg CONVENSIONAL</t>
  </si>
  <si>
    <t>Average total revenue for MAIZ CONSERVATION AGRICULTURE production</t>
  </si>
  <si>
    <r>
      <t>Total production</t>
    </r>
    <r>
      <rPr>
        <sz val="11"/>
        <color theme="1"/>
        <rFont val="Calibri"/>
        <family val="2"/>
        <scheme val="minor"/>
      </rPr>
      <t xml:space="preserve"> costs for MAIZ PRODUCTION CONSERVATION AGRICULTURE YEAR 1 and 2</t>
    </r>
  </si>
  <si>
    <r>
      <t xml:space="preserve">Average LABOR </t>
    </r>
    <r>
      <rPr>
        <b/>
        <sz val="11"/>
        <color theme="1"/>
        <rFont val="Calibri"/>
        <family val="2"/>
        <scheme val="minor"/>
      </rPr>
      <t>costs for labor</t>
    </r>
    <r>
      <rPr>
        <sz val="11"/>
        <color theme="1"/>
        <rFont val="Calibri"/>
        <family val="2"/>
        <scheme val="minor"/>
      </rPr>
      <t xml:space="preserve"> in the production of MAIZ CONSERVATION AGRICULTURE YEARS 1 and 2</t>
    </r>
  </si>
  <si>
    <t>Average yield per hectare of MAIZ CONSERVATION AGRICULTURE YEARS 1 and 2</t>
  </si>
  <si>
    <t>Average total revenue for MAIZ PRODUCTION CONSERVATION AGRICULTURE FIRST AND SECOND YEAR</t>
  </si>
  <si>
    <t>MAIZ FARM PLOT size per family 1 ha</t>
  </si>
  <si>
    <t>Average MAIZ yield UNDER CONVENTIONAL AGRICULTURE</t>
  </si>
  <si>
    <t>Price MAIZ Bs./kg</t>
  </si>
  <si>
    <t>Average LABOR costs for labor in MAIZ'S CONVENTIONAL production</t>
  </si>
  <si>
    <t>Average yield per hectare of MAIZ CONSERVATION AGRICULTURE</t>
  </si>
  <si>
    <t>Price MAIZ Bs./kg CONSERVATION OR ECOLOGICAL AGRICULTURE</t>
  </si>
  <si>
    <t>Average LABOR costs for labor in the production of MAIZ CONSERVATION AGRICULTURE</t>
  </si>
  <si>
    <t>META: 1000 HA CON AGRICULTURA DE CONSERVACIÓN</t>
  </si>
  <si>
    <t>Estimated proposed investment in conservation agriculture</t>
  </si>
  <si>
    <t>Scope proposed in ha with conservation agriculture</t>
  </si>
  <si>
    <t>Estimated cost to cover 1000 ha with conservation agriculture</t>
  </si>
  <si>
    <t>Area in hectares that can be raised with the FVC budget</t>
  </si>
  <si>
    <t>Productive incorporation per year to the target (1000 HA)</t>
  </si>
  <si>
    <t>NO PROJECT (Production of convensional corn)</t>
  </si>
  <si>
    <t>Sale maiz</t>
  </si>
  <si>
    <t>WITH PROJECT (Production of corn farming conservation)</t>
  </si>
  <si>
    <t>Sale of corn farming conservation</t>
  </si>
  <si>
    <t>CON PROYECTO  (Producción de maiz)</t>
  </si>
  <si>
    <t>Venta de cebolla y papa</t>
  </si>
  <si>
    <t>Venta de maiz</t>
  </si>
  <si>
    <t xml:space="preserve">Identification and financing of agricultural and productive diversification activities of high socio-economic, cultural and environmental value according to the prioritized region (beekeeping, tourism, among others). </t>
  </si>
  <si>
    <r>
      <t>At least</t>
    </r>
    <r>
      <rPr>
        <b/>
        <sz val="12"/>
        <color theme="1"/>
        <rFont val="Calibri"/>
        <family val="2"/>
        <scheme val="minor"/>
      </rPr>
      <t xml:space="preserve"> 1,200 families </t>
    </r>
    <r>
      <rPr>
        <sz val="11"/>
        <color theme="1"/>
        <rFont val="Calibri"/>
        <family val="2"/>
        <scheme val="minor"/>
      </rPr>
      <t xml:space="preserve"> </t>
    </r>
    <r>
      <rPr>
        <sz val="12"/>
        <color theme="1"/>
        <rFont val="Calibri"/>
        <family val="2"/>
        <scheme val="minor"/>
      </rPr>
      <t>from 20 local honey producer and producer associations and 3 regional associations have been strengthened in honey production and marketing processes</t>
    </r>
  </si>
  <si>
    <t>Increased household income of 1,200 families (20 associations in Commonwealth Heroes of Independence, Valles Cruceños and ) for increased investments for honey production</t>
  </si>
  <si>
    <t>Municipalities (23): Mancomunidad Chuquisaca Centro (Alcalá, Azurduy, El Villar, Padilla, Sopachui, Tarvita, Tomina, Villa Serrano); Commonwealth Southern Cone (Aiquile, Mizque, Omereque, Pocona, Pojo, Totora, Vacas, Vila Vila); Commonwealth Valles Cruceños (Comarapa, Mairana, Pampa Grande, Quirusillas, Saipina, Samaipata, Vallegrande).</t>
  </si>
  <si>
    <t>15 boxes per producer</t>
  </si>
  <si>
    <t>30 boxes per producer (15 boxes and trainings increased)</t>
  </si>
  <si>
    <t>Honey Price Kg</t>
  </si>
  <si>
    <t>Average HONEY YEAR 1 Yield WITH 15 HIVES</t>
  </si>
  <si>
    <t>Average HONEY YEAR 2 Yield WITH 15 HIVES</t>
  </si>
  <si>
    <t>Average HONEY YEAR 3 Yield WITH 15 HIVES</t>
  </si>
  <si>
    <t>Average HONEY YIELD YEAR 4 TO 10 WITH 15 HIVES</t>
  </si>
  <si>
    <t>Total income honey production 15 HIVES_AÑO 1</t>
  </si>
  <si>
    <t>Total income honey production 15 HIVES_AÑO 2</t>
  </si>
  <si>
    <t>Total income honey production 15 HIVES_AÑO 3</t>
  </si>
  <si>
    <t>Total income honey production 15 HIVES_AÑO 4 TO 10</t>
  </si>
  <si>
    <t>Total LABOR costs for HONEY production 15 HIVES-YEAR 1</t>
  </si>
  <si>
    <t>Fautapo 2017</t>
  </si>
  <si>
    <t>Total LABOR costs for HONEY production 15 HIVES-YEAR 2</t>
  </si>
  <si>
    <t>Total LABOR costs for HONEY production 15 HIVES-YEAR 3</t>
  </si>
  <si>
    <t>Total LABOR costs for HONEY production 15 HIVES-YEAR 4</t>
  </si>
  <si>
    <t>Average HONEY YEAR 1 Yield WITH 30 HIVES</t>
  </si>
  <si>
    <t>Average HONEY YEAR 2 Yield WITH 30 HIVES</t>
  </si>
  <si>
    <t>Average HONEY YEAR 3 Yield WITH 30HIVES</t>
  </si>
  <si>
    <t>Average HONEY YIELD YEAR 4 TO 10 WITH 30 HIVES</t>
  </si>
  <si>
    <t>Total income honey production 30 HIVES_AÑO 1</t>
  </si>
  <si>
    <t>Total income honey production 30 HIVES_AÑO 2</t>
  </si>
  <si>
    <t>Total income honey production 30 HIVES_AÑO 3</t>
  </si>
  <si>
    <t>Total income honey production 30 HIVES_AÑO 4 TO 10</t>
  </si>
  <si>
    <t>Total LABOR costs for HONEY production 30 HIVES-YEAR 1</t>
  </si>
  <si>
    <t>Total LABOR costs for HONEY production 30 HIVES-YEAR 2</t>
  </si>
  <si>
    <t>Total LABOR costs for HONEY production 30 HIVES-YEAR 3</t>
  </si>
  <si>
    <t>Total LABOR costs for production HONEY 30 HIVES-YEAR 4</t>
  </si>
  <si>
    <t xml:space="preserve">Size plot honey production </t>
  </si>
  <si>
    <t>Average honey yield 15 HIVES</t>
  </si>
  <si>
    <t>Honey price Bs./kg</t>
  </si>
  <si>
    <t>COSTS WITHOUT WORKMANSHIP for honey production 15 HIVES</t>
  </si>
  <si>
    <t>Average LABOR costs for honey production 15 HIVES</t>
  </si>
  <si>
    <t>Average honey production yield with 30 HIVES</t>
  </si>
  <si>
    <t>Average costs of NO WORKMANSHIP for honey production 30 HIVES</t>
  </si>
  <si>
    <t>Average LABOR costs for honey production 30 HIVES</t>
  </si>
  <si>
    <t xml:space="preserve">Estimated FVC investment in beekeeping </t>
  </si>
  <si>
    <t>Total honey production units supported by 30 c/u hives</t>
  </si>
  <si>
    <t>ANNUAL FVC investment for honey</t>
  </si>
  <si>
    <t>Productive incorporation per year until reaching the goal (META 1200 FAMILY)</t>
  </si>
  <si>
    <t>NO PROJECT (Honey production with 15 HIVES)</t>
  </si>
  <si>
    <t>Honey sale</t>
  </si>
  <si>
    <t>Labor costs 15 HIVES</t>
  </si>
  <si>
    <t>Cost of production without labor 15 HIVES</t>
  </si>
  <si>
    <t>WITH PROJECT (Honey Production-30 HIVES AND TRAINING)</t>
  </si>
  <si>
    <t>Honey sale 30 HIVES</t>
  </si>
  <si>
    <t>Labor costs 30 HIVES</t>
  </si>
  <si>
    <t>Laborless production cost 30 HIVES</t>
  </si>
  <si>
    <t>CON PROYECTO  (Producción de miel 30 colmenas)</t>
  </si>
  <si>
    <t>Venta de miel</t>
  </si>
  <si>
    <t>COMPONENT 2: Revitalized and climate-resilient irrigation systems</t>
  </si>
  <si>
    <t>META: In five years it is planned to revitalize and implement technical and resilient irrigation systems on at least 5,000 hectares, in order to optimize the efficient use of water, reduce the risks of droughts and rain shortages generated by the effects of climate change.</t>
  </si>
  <si>
    <t>Strengthen and implement water reservoirs to optimize water harvesting activities articulated to resilient irrigation system.</t>
  </si>
  <si>
    <t>Strengthen and implement water reservoirs to optimize water harvesting activities linked to resilient irrigation systems.</t>
  </si>
  <si>
    <t xml:space="preserve">1,000 water reservoirs of different capacities have been implemented in municipalities with high and very high risk of drought. </t>
  </si>
  <si>
    <t>Municipalities Risk Very high to drought (11): Aiquile, Anzaldo, Tacopaya, Arque, Vitiche, Tapacarí, Puna, Poroma, Tacobamba, Mizque, CotagaitaMunicipios Risk High to drought (25): Alcalá, Capinota, Cochabamba, El Puente, Ocurí, Omereque, Pocona, Pojo, Potosí, Ravelo, San Lucas, Sicaya, Sipesipe, Sucre, Tinguipaya, Tomina, Totora, Tupiza, Vila Vila, Villa Rivero, Villa Serrano, Yamparáez, Yocalla, Yocalla, Yotala, Yunchará.</t>
  </si>
  <si>
    <t>Traditional potato crop without water reservoirs</t>
  </si>
  <si>
    <t>Potato cultivation with water reservoirs and technified irrigation system</t>
  </si>
  <si>
    <r>
      <t xml:space="preserve">Average </t>
    </r>
    <r>
      <rPr>
        <b/>
        <sz val="11"/>
        <color rgb="FF000000"/>
        <rFont val="Calibri"/>
        <family val="2"/>
        <scheme val="minor"/>
      </rPr>
      <t>total production</t>
    </r>
    <r>
      <rPr>
        <sz val="11"/>
        <color theme="1"/>
        <rFont val="Calibri"/>
        <family val="2"/>
        <scheme val="minor"/>
      </rPr>
      <t xml:space="preserve"> </t>
    </r>
    <r>
      <rPr>
        <sz val="11"/>
        <color rgb="FF000000"/>
        <rFont val="Calibri"/>
        <family val="2"/>
        <scheme val="minor"/>
      </rPr>
      <t xml:space="preserve"> costs per year for potato production under TRADITIONAL system</t>
    </r>
  </si>
  <si>
    <r>
      <t xml:space="preserve">Average LABOR </t>
    </r>
    <r>
      <rPr>
        <b/>
        <sz val="11"/>
        <color rgb="FF000000"/>
        <rFont val="Calibri"/>
        <family val="2"/>
        <scheme val="minor"/>
      </rPr>
      <t>costs for</t>
    </r>
    <r>
      <rPr>
        <sz val="11"/>
        <color theme="1"/>
        <rFont val="Calibri"/>
        <family val="2"/>
        <scheme val="minor"/>
      </rPr>
      <t xml:space="preserve"> </t>
    </r>
    <r>
      <rPr>
        <sz val="11"/>
        <color rgb="FF000000"/>
        <rFont val="Calibri"/>
        <family val="2"/>
        <scheme val="minor"/>
      </rPr>
      <t xml:space="preserve"> potato production under traditional system</t>
    </r>
  </si>
  <si>
    <r>
      <t xml:space="preserve">Average costs </t>
    </r>
    <r>
      <rPr>
        <b/>
        <sz val="11"/>
        <color rgb="FF000000"/>
        <rFont val="Calibri"/>
        <family val="2"/>
        <scheme val="minor"/>
      </rPr>
      <t>of NO WORKMANSHIP</t>
    </r>
    <r>
      <rPr>
        <sz val="11"/>
        <color theme="1"/>
        <rFont val="Calibri"/>
        <family val="2"/>
        <scheme val="minor"/>
      </rPr>
      <t xml:space="preserve"> </t>
    </r>
    <r>
      <rPr>
        <sz val="11"/>
        <color rgb="FF000000"/>
        <rFont val="Calibri"/>
        <family val="2"/>
        <scheme val="minor"/>
      </rPr>
      <t xml:space="preserve"> for potato production under traditional system</t>
    </r>
  </si>
  <si>
    <r>
      <t xml:space="preserve">Average potato yield per hectare under </t>
    </r>
    <r>
      <rPr>
        <b/>
        <sz val="11"/>
        <color rgb="FF000000"/>
        <rFont val="Calibri"/>
        <family val="2"/>
        <scheme val="minor"/>
      </rPr>
      <t>TRADITIONAL SYSTEM</t>
    </r>
  </si>
  <si>
    <t>Average total revenue for potato production under traditional system</t>
  </si>
  <si>
    <r>
      <t>Average total</t>
    </r>
    <r>
      <rPr>
        <sz val="11"/>
        <color rgb="FF000000"/>
        <rFont val="Calibri"/>
        <family val="2"/>
        <scheme val="minor"/>
      </rPr>
      <t xml:space="preserve"> production costs per year for technified low-irrigation potato production</t>
    </r>
  </si>
  <si>
    <r>
      <t xml:space="preserve">Average </t>
    </r>
    <r>
      <rPr>
        <b/>
        <sz val="11"/>
        <color rgb="FF000000"/>
        <rFont val="Calibri"/>
        <family val="2"/>
        <scheme val="minor"/>
      </rPr>
      <t>LABOR costs for</t>
    </r>
    <r>
      <rPr>
        <sz val="11"/>
        <color theme="1"/>
        <rFont val="Calibri"/>
        <family val="2"/>
        <scheme val="minor"/>
      </rPr>
      <t xml:space="preserve"> potato production under</t>
    </r>
    <r>
      <rPr>
        <sz val="11"/>
        <color rgb="FF000000"/>
        <rFont val="Calibri"/>
        <family val="2"/>
        <scheme val="minor"/>
      </rPr>
      <t xml:space="preserve"> technified irrigation</t>
    </r>
  </si>
  <si>
    <r>
      <t xml:space="preserve">Average costs </t>
    </r>
    <r>
      <rPr>
        <b/>
        <sz val="11"/>
        <color rgb="FF000000"/>
        <rFont val="Calibri"/>
        <family val="2"/>
        <scheme val="minor"/>
      </rPr>
      <t>of NO WORKMANSHIP</t>
    </r>
    <r>
      <rPr>
        <sz val="11"/>
        <color theme="1"/>
        <rFont val="Calibri"/>
        <family val="2"/>
        <scheme val="minor"/>
      </rPr>
      <t xml:space="preserve"> </t>
    </r>
    <r>
      <rPr>
        <sz val="11"/>
        <color rgb="FF000000"/>
        <rFont val="Calibri"/>
        <family val="2"/>
        <scheme val="minor"/>
      </rPr>
      <t xml:space="preserve"> for potato production under technified irrigation</t>
    </r>
  </si>
  <si>
    <t>Average potato yield per hectare under production with technified irrigation (Estimated to double production)</t>
  </si>
  <si>
    <t>Potato price Bs./kg</t>
  </si>
  <si>
    <t>Average total revenue for potato production with technified irrigation</t>
  </si>
  <si>
    <t>PAPA CULTURE plot size per family 1 ha</t>
  </si>
  <si>
    <t>Average potato yield per hectare under TRADITIONAL SYSTEM</t>
  </si>
  <si>
    <t>Potato/kg price</t>
  </si>
  <si>
    <t>Average LABOR costs for potato production under traditional system</t>
  </si>
  <si>
    <t>Average potato yield under technified irrigation</t>
  </si>
  <si>
    <t>Average LABOR costs for potato production under technified irrigation</t>
  </si>
  <si>
    <t>META 5000 HA CON RIEGO TECNIFICADO</t>
  </si>
  <si>
    <t>Estimated proposed investment in irrigation technology, and reservoirs</t>
  </si>
  <si>
    <t>Total investment for 1000 reservoirs</t>
  </si>
  <si>
    <t>Investment required by ha (Bs./ha) Technified irrigation, water tanks and Training in its handling</t>
  </si>
  <si>
    <t>Intervention hectares per year (META 5,000 HA WITH TECHNICAL RIEGO)</t>
  </si>
  <si>
    <t>NO PROJECT (Traditional Potato Production)</t>
  </si>
  <si>
    <t>Potato sale</t>
  </si>
  <si>
    <t>WITH PROJECT (Potato production with technified irrigation)</t>
  </si>
  <si>
    <t>Potato sales</t>
  </si>
  <si>
    <t>SIN PROYECTO (Producción de papa  tradicional)</t>
  </si>
  <si>
    <t>Venta de papa</t>
  </si>
  <si>
    <t>CON PROYECTO  (Producción de papa con riego tecnificado)</t>
  </si>
  <si>
    <t>Strengthen and implement community and family water reservoirs with geomembrane and/or water tanks to optimize water harvesting activities articulated to resilient irrigation system.</t>
  </si>
  <si>
    <t>Implement and revitalize technified and resilient irrigation systems</t>
  </si>
  <si>
    <t>5,000 family water tanks have been deployed in municipalities with high and very high risk of drought.</t>
  </si>
  <si>
    <t>5000 hectares with irrigation systems have been revitalized with technical irrigation in areas of very high and high risk of drought</t>
  </si>
  <si>
    <t>1) Increased potato yield per hectare with technified irrigation and tanks. Increased household income from use of potato culture-technified irrigation systems.2) Additional benefit: generation of local irrigation capacities, valorization of women and young people, Inventory of irrigation systems completed to guide the making of decisions of investments in irrigation</t>
  </si>
  <si>
    <t>5000 ha of traditional potato cultivation</t>
  </si>
  <si>
    <t>5000 has under watering technified by spray and with implementation and with water storage tanks per family.</t>
  </si>
  <si>
    <t>Estimated proposed investment in irrigation technology, water storage tanks and cacapaciation for (5000ha/5000 families)</t>
  </si>
  <si>
    <t>Total investment for 5000 has</t>
  </si>
  <si>
    <t>Economic analysis</t>
  </si>
  <si>
    <t>INCREMENTAL COSTS AND BENEFITS</t>
  </si>
  <si>
    <t>Added Economic Benefits Flow</t>
  </si>
  <si>
    <t>Incremental benefits</t>
  </si>
  <si>
    <t>Agricultural benefits</t>
  </si>
  <si>
    <t>Sale of agricultural products</t>
  </si>
  <si>
    <t>Ecosystem services</t>
  </si>
  <si>
    <t>Carbon capture</t>
  </si>
  <si>
    <t>TOTAL BENEFIT</t>
  </si>
  <si>
    <t>Economic Indicators</t>
  </si>
  <si>
    <t>WITH PROJECT: 2000 HA OF WETLANDS ARE PRESERVED</t>
  </si>
  <si>
    <t>wetlands surface has</t>
  </si>
  <si>
    <t>Annual CO2 catch by wetlands preserved by the project</t>
  </si>
  <si>
    <t>Estimate of annual value by preserved bofedales</t>
  </si>
  <si>
    <t>Bs./año</t>
  </si>
  <si>
    <t>No project</t>
  </si>
  <si>
    <t>Perdida  (ha) en 5 años</t>
  </si>
  <si>
    <t>With project</t>
  </si>
  <si>
    <t>Total</t>
  </si>
  <si>
    <t>Hectares to be protected with enclosure</t>
  </si>
  <si>
    <t>Cost per hectare of wiring (Bs.) (*)</t>
  </si>
  <si>
    <t>Total cost according to proposed goal per Project</t>
  </si>
  <si>
    <t>Estimated budget by Project</t>
  </si>
  <si>
    <t>Difference</t>
  </si>
  <si>
    <t>Observation</t>
  </si>
  <si>
    <t>It is suggested to accommodate the budget and use this difference for reforestation activity</t>
  </si>
  <si>
    <t>Annual change in forested coverage</t>
  </si>
  <si>
    <t>Deforested area annually (ha)</t>
  </si>
  <si>
    <t>Remaining wooded cover (ha)</t>
  </si>
  <si>
    <t>Current forest coverage (ha)</t>
  </si>
  <si>
    <t>Annual deforestation rate (%)</t>
  </si>
  <si>
    <t>Loss of forest coverage in 5 years (ha)</t>
  </si>
  <si>
    <t>Remaining forest area in 5 years (ha)</t>
  </si>
  <si>
    <t>Wire fence enclosure (*)</t>
  </si>
  <si>
    <t>Wiring cost (Bs./ha)</t>
  </si>
  <si>
    <t>Estimated total cost (Bs.)</t>
  </si>
  <si>
    <t>Support for the management and implementation of water source/wetland conservation programs in municipal APs.</t>
  </si>
  <si>
    <t>Hectares to be supported</t>
  </si>
  <si>
    <t>Number of protected areas</t>
  </si>
  <si>
    <t>Estimated cost per AP (Bs.)</t>
  </si>
  <si>
    <t>Estimated total cost Bs.</t>
  </si>
  <si>
    <t>Support for development projects related to the conservation of forests and water sources in departmental and national APs.</t>
  </si>
  <si>
    <t>Creation of communal and/or municipal protection areas for the conservation of water sources and ecological easements.</t>
  </si>
  <si>
    <t>Intervention in areas of water sources</t>
  </si>
  <si>
    <t>Captura de CO2</t>
  </si>
  <si>
    <t>Enclosure with wire fences</t>
  </si>
  <si>
    <t>Support for the management and implementation of water source/wetland conservation programs in municipal APs</t>
  </si>
  <si>
    <t>Development support projects related to forest conservation and water sources</t>
  </si>
  <si>
    <t>Creation of communal and/or municipal Protected Area for the protection of water sources and ecological easements</t>
  </si>
  <si>
    <t>Component 3: Preserving and restoring environmental functions for climate change adaptation</t>
  </si>
  <si>
    <t>Component 3 target, five years includes the development of environmental function preservation and restoration practices with a micro-water approach to water safety in 17,510 hectares and 1.3 million hectares of forests and forest land. Interventions are detailed in Table 25.</t>
  </si>
  <si>
    <t>Implement afforestation and reforestation processes for protection and restoration purposes to recover water sources and degraded soils.</t>
  </si>
  <si>
    <t>15,558 has been reforested and forested for the protection and restoration of water sources, recovery of degraded soils and improvement of other environmental functions.</t>
  </si>
  <si>
    <t>CO2 Capture, Water Production, Biodiversity</t>
  </si>
  <si>
    <t xml:space="preserve">Municipalities with water sources (water recharge zones) degraded, with little or no plant cover. </t>
  </si>
  <si>
    <t>No afforestation/reforestation</t>
  </si>
  <si>
    <t>Afforestation/reforestation: 15,558 has been reforested and forested</t>
  </si>
  <si>
    <t>Average total costs of afforestation per</t>
  </si>
  <si>
    <r>
      <t xml:space="preserve">COSTS </t>
    </r>
    <r>
      <rPr>
        <b/>
        <sz val="11"/>
        <color rgb="FF000000"/>
        <rFont val="Calibri"/>
        <family val="2"/>
        <scheme val="minor"/>
      </rPr>
      <t xml:space="preserve"> ONLY WORK HAND with afforestation</t>
    </r>
  </si>
  <si>
    <r>
      <t xml:space="preserve">COSTS </t>
    </r>
    <r>
      <rPr>
        <b/>
        <sz val="11"/>
        <color rgb="FF000000"/>
        <rFont val="Calibri"/>
        <family val="2"/>
        <scheme val="minor"/>
      </rPr>
      <t xml:space="preserve"> WITHOUT WORK MAN with afforestation</t>
    </r>
  </si>
  <si>
    <t>Performance With afforestation</t>
  </si>
  <si>
    <t>Income without Afforestation</t>
  </si>
  <si>
    <r>
      <t>Total costs</t>
    </r>
    <r>
      <rPr>
        <b/>
        <sz val="11"/>
        <color rgb="FF000000"/>
        <rFont val="Calibri"/>
        <family val="2"/>
        <scheme val="minor"/>
      </rPr>
      <t xml:space="preserve"> WITHOUT afforestation</t>
    </r>
  </si>
  <si>
    <r>
      <t xml:space="preserve">LABOR </t>
    </r>
    <r>
      <rPr>
        <b/>
        <sz val="11"/>
        <color rgb="FF000000"/>
        <rFont val="Calibri"/>
        <family val="2"/>
        <scheme val="minor"/>
      </rPr>
      <t xml:space="preserve">COSTS Without </t>
    </r>
    <r>
      <rPr>
        <sz val="11"/>
        <color theme="1"/>
        <rFont val="Calibri"/>
        <family val="2"/>
        <scheme val="minor"/>
      </rPr>
      <t xml:space="preserve"> </t>
    </r>
    <r>
      <rPr>
        <sz val="11"/>
        <color rgb="FF000000"/>
        <rFont val="Calibri"/>
        <family val="2"/>
        <scheme val="minor"/>
      </rPr>
      <t>afforestation</t>
    </r>
  </si>
  <si>
    <t>Performance without afforestation</t>
  </si>
  <si>
    <t>Price selling products</t>
  </si>
  <si>
    <t>Average peach sale price at the site of production Wholesale price</t>
  </si>
  <si>
    <t>CO2 capture</t>
  </si>
  <si>
    <t>Total revenues peach production without hydrogel</t>
  </si>
  <si>
    <t>Annual yield WITHOUT afforestation</t>
  </si>
  <si>
    <t>Total revenue WITHOUT FORESTATION</t>
  </si>
  <si>
    <r>
      <t>Costs WITHOUT</t>
    </r>
    <r>
      <rPr>
        <b/>
        <sz val="11"/>
        <color rgb="FF000000"/>
        <rFont val="Calibri"/>
        <family val="2"/>
        <scheme val="minor"/>
      </rPr>
      <t xml:space="preserve"> FORESTATION WITHOUT counting labor</t>
    </r>
  </si>
  <si>
    <r>
      <t xml:space="preserve">Average labour </t>
    </r>
    <r>
      <rPr>
        <b/>
        <sz val="11"/>
        <color rgb="FF000000"/>
        <rFont val="Calibri"/>
        <family val="2"/>
        <scheme val="minor"/>
      </rPr>
      <t>costs without</t>
    </r>
    <r>
      <rPr>
        <sz val="11"/>
        <color theme="1"/>
        <rFont val="Calibri"/>
        <family val="2"/>
        <scheme val="minor"/>
      </rPr>
      <t xml:space="preserve"> </t>
    </r>
    <r>
      <rPr>
        <sz val="11"/>
        <color rgb="FF000000"/>
        <rFont val="Calibri"/>
        <family val="2"/>
        <scheme val="minor"/>
      </rPr>
      <t xml:space="preserve"> afforestation</t>
    </r>
  </si>
  <si>
    <t>Total cost WITHOUT WORKMANSHIP WITH FORESTATION</t>
  </si>
  <si>
    <r>
      <t xml:space="preserve">Total cost </t>
    </r>
    <r>
      <rPr>
        <b/>
        <sz val="11"/>
        <color rgb="FF000000"/>
        <rFont val="Calibri"/>
        <family val="2"/>
        <scheme val="minor"/>
      </rPr>
      <t>of labor</t>
    </r>
    <r>
      <rPr>
        <sz val="11"/>
        <color theme="1"/>
        <rFont val="Calibri"/>
        <family val="2"/>
        <scheme val="minor"/>
      </rPr>
      <t xml:space="preserve"> WITH</t>
    </r>
    <r>
      <rPr>
        <sz val="11"/>
        <color rgb="FF000000"/>
        <rFont val="Calibri"/>
        <family val="2"/>
        <scheme val="minor"/>
      </rPr>
      <t xml:space="preserve"> FORESTATION</t>
    </r>
  </si>
  <si>
    <t>Social discount rate FOR ECONOMICO</t>
  </si>
  <si>
    <t xml:space="preserve">Reason price counts unqualified labor according to official data for Bolivia. </t>
  </si>
  <si>
    <t>Productive incorporation in ha META 1824 HA</t>
  </si>
  <si>
    <t xml:space="preserve">Budget to reach 15,558 </t>
  </si>
  <si>
    <t>Scope of the FVC project (Reached only to cover 1,824 ha)</t>
  </si>
  <si>
    <t xml:space="preserve">Investment required per ha (Bs./ha)  </t>
  </si>
  <si>
    <t>Annual maintenance carried out by beneficiaries</t>
  </si>
  <si>
    <t>NO PROJECT (no reforestation)</t>
  </si>
  <si>
    <t>Sale</t>
  </si>
  <si>
    <t>WITH PROJECT (With reforestation)</t>
  </si>
  <si>
    <t>Sale of PRODUCT</t>
  </si>
  <si>
    <t>Labor costs afforestation</t>
  </si>
  <si>
    <t>Cost of LABORless FORESTATION</t>
  </si>
  <si>
    <t xml:space="preserve">Sales </t>
  </si>
  <si>
    <t>SIN PROYECTO (Sin Reforestación)</t>
  </si>
  <si>
    <t xml:space="preserve">Venta </t>
  </si>
  <si>
    <t>CON PROYECTO  (Con reforestación)</t>
  </si>
  <si>
    <t>Venta</t>
  </si>
  <si>
    <t>Ventas productos</t>
  </si>
  <si>
    <t>ESTO ES A NIVEL DE TODO EL PROYECTO</t>
  </si>
  <si>
    <t xml:space="preserve"> BENEFICIO INCREMENTAL POR LAS HECTAREAS INCORPORADAS POR AÑO</t>
  </si>
  <si>
    <t>Beneficio neto del  PROYECTO A NIVEL DE TODA LA INTERVENCION</t>
  </si>
  <si>
    <t>ES EL VALOR TOTAL DE TODA LA INTERVENCION DE LAS 1824 HAS</t>
  </si>
  <si>
    <t xml:space="preserve">L QUE INVIERTE EL PROYECTO EN EL TOTAL DE HAS </t>
  </si>
  <si>
    <t>ULTIMA MATRIZ AGREGANDO TODAS LAS INTERVENCIONES</t>
  </si>
  <si>
    <r>
      <t>FLU</t>
    </r>
    <r>
      <rPr>
        <b/>
        <sz val="11"/>
        <color rgb="FFFF0000"/>
        <rFont val="Arial Narrow"/>
        <family val="2"/>
      </rPr>
      <t>j</t>
    </r>
    <r>
      <rPr>
        <b/>
        <sz val="11"/>
        <color rgb="FFFF0000"/>
        <rFont val="Calibri"/>
        <family val="2"/>
      </rPr>
      <t>O ECONOMICO TOTAL</t>
    </r>
  </si>
  <si>
    <t>Componente 1</t>
  </si>
  <si>
    <t>HIDROEGEL TOTAL</t>
  </si>
  <si>
    <t>CARPAS TOTAL</t>
  </si>
  <si>
    <t>component2 2</t>
  </si>
  <si>
    <t>riego</t>
  </si>
  <si>
    <t>reservorios</t>
  </si>
  <si>
    <t>Componennte 3</t>
  </si>
  <si>
    <t>Component 3 - Wetlands</t>
  </si>
  <si>
    <t>Component 3 - Forest management</t>
  </si>
  <si>
    <t>Component 3 - Reforestation</t>
  </si>
  <si>
    <t>Adaptation investment</t>
  </si>
  <si>
    <t>Net benefit without GCF support</t>
  </si>
  <si>
    <t>Net benefit including GCF support</t>
  </si>
  <si>
    <t>Net incremental benefit without GCF support</t>
  </si>
  <si>
    <t>Net incremental benefit including GCF support</t>
  </si>
  <si>
    <t>Financial Indicators, Bs.</t>
  </si>
  <si>
    <t>.</t>
  </si>
  <si>
    <t>Incremental net benefit without GCF support</t>
  </si>
  <si>
    <t>Incremental net benefit including GCF support</t>
  </si>
  <si>
    <t>Financial discount rate</t>
  </si>
  <si>
    <t>NPV  - project without GCF support</t>
  </si>
  <si>
    <t>NPV - project with GCF support</t>
  </si>
  <si>
    <t>1200 solar tents</t>
  </si>
  <si>
    <t>600 anti-hail nets</t>
  </si>
  <si>
    <t>1,000 thermal blankets</t>
  </si>
  <si>
    <t>5,200 producers with hydrogel</t>
  </si>
  <si>
    <t>500 ha</t>
  </si>
  <si>
    <t>1,000 ha conservation agriculture</t>
  </si>
  <si>
    <t>500 ha organic agriculture</t>
  </si>
  <si>
    <t>500 ha sustainable agroforestry</t>
  </si>
  <si>
    <t>2 collection centers</t>
  </si>
  <si>
    <t>20 local honey producer associations</t>
  </si>
  <si>
    <t>Targets</t>
  </si>
  <si>
    <t>1,000 community reservoirs / 5,000 family tanks</t>
  </si>
  <si>
    <t>5,000 ha with irrigation systems revitalized</t>
  </si>
  <si>
    <t>120 associations</t>
  </si>
  <si>
    <t>20 local associations of honey producers</t>
  </si>
  <si>
    <t>3 Regional associations</t>
  </si>
  <si>
    <t>At least 600 anti-hail nets have been installed to protect fruit crops in municipalities under a high risk of hail.</t>
  </si>
  <si>
    <t>At least 1,000 thermal blankets have been implemented in vegetable crops in municipalities under a high and very high risk of frost.</t>
  </si>
  <si>
    <t>At least 5,200 small farmers (30% women and 10% young) have incorporated the hydrogel in their fruit plantations in municipalities under a high and very high risk of drought.</t>
  </si>
  <si>
    <t>At least 500 hectares are implementing organic agriculture by small farmers and communities are trained.</t>
  </si>
  <si>
    <t>At least 1000 hectares of conservation agriculture practices are implemented (30% women and 10% young farmers beneficiaries) and receive training in conservation agriculture.</t>
  </si>
  <si>
    <t xml:space="preserve">At least 500 hectares with SAFs have been implemented by small farmers, women farmers and communities. </t>
  </si>
  <si>
    <t>Organic and/or ecological certification processes are managed by at least 120 producer associations (at least 40 of them led by women) who have received environmental and organic production training.</t>
  </si>
  <si>
    <t>At least 2 collection centres implemented.</t>
  </si>
  <si>
    <t>At least 20 associations of honey producers at the local level and three regional associations have been strengthened in production and marketing processes.</t>
  </si>
  <si>
    <t>Goal</t>
  </si>
  <si>
    <t>Total Cost in Bs.</t>
  </si>
  <si>
    <t>At least 12 land use planning plans at the community level (POTM) of municipalities and at least 10 community land management plans (PTGC) prepared and under implementation.</t>
  </si>
  <si>
    <t>12 POTM</t>
  </si>
  <si>
    <t>10 PTGC</t>
  </si>
  <si>
    <t>At least 5,200 smallholders (30% women and 10% young) receive organic and inorganic agricultural inputs adapted to agronomic and environmental needs.</t>
  </si>
  <si>
    <t>At least 20,000 smallholders (30% women and 10% young) receive training in managing and applying organic and inorganic inputs.</t>
  </si>
  <si>
    <t>At least 1 study of products of high socioeconomic, cultural and environmental value for financing.</t>
  </si>
  <si>
    <t>1 study</t>
  </si>
  <si>
    <t>At least 3 nature/eco tourism initiatives (considering the participation of women) have been strengthened and developed.</t>
  </si>
  <si>
    <t>3 initiatives</t>
  </si>
  <si>
    <t>Participate in at least four national fairs per year to promote and commercialise products, guaranteeing the participation of women and young people.</t>
  </si>
  <si>
    <t>16 fairs</t>
  </si>
  <si>
    <t>One fair per year organized for the promotion and commercialization of organic production; and at least 12 regional fairs from the second year of the project, guaranteeing women and young people's presence.</t>
  </si>
  <si>
    <t>4 fairs</t>
  </si>
  <si>
    <t>36 fairs</t>
  </si>
  <si>
    <t>At least three markets (national and local) for commercialising ecological and/or organic products identified and opened.</t>
  </si>
  <si>
    <t>3 opened markets</t>
  </si>
  <si>
    <t>An incubation methodology designed and implemented whereby 120 productive community enterprises are created and at least 40 are run by women, and 20 are run by young people.</t>
  </si>
  <si>
    <t>1 methodology</t>
  </si>
  <si>
    <t>120 entrepreneurs</t>
  </si>
  <si>
    <t>At least 24 productive community and associative enterprises, with the participation of women and young people; they receive technical and financial assistance.</t>
  </si>
  <si>
    <t>24 entrepreneurs</t>
  </si>
  <si>
    <t>1,200 solar tents</t>
  </si>
  <si>
    <t>5,200 producers with hydrogel in crops</t>
  </si>
  <si>
    <t>1,000 ha</t>
  </si>
  <si>
    <t>5,200 smallholders</t>
  </si>
  <si>
    <t>20,000 smallholders</t>
  </si>
  <si>
    <t>Total cost in USD</t>
  </si>
  <si>
    <t>Goal Description</t>
  </si>
  <si>
    <t>1,000 community reservoirs and 5,000 family water tanks have been implemented in municipalities under high and very high risk of drought.</t>
  </si>
  <si>
    <t>Implement and revitalize technified and resilient irrigation systems, differentiating seasonal and perennial crops.</t>
  </si>
  <si>
    <t>At least 4,448 hectares with technified and resilient irrigation systems have been revitalized and / or implemented.</t>
  </si>
  <si>
    <t>5,000 hectares with irrigation systems have been revitalized with modernized irrigation in areas of very high and high risk of drought</t>
  </si>
  <si>
    <t>Update the inventory of irrigation systems implemented, according to ecoregion and intervention area, to carry out later corrective measures that revitalize and establish irrigation systems that are resilient to climate variability and communities and small producers' vulnerability.</t>
  </si>
  <si>
    <t>One inventory of irrigation systems for revitalization is carried out.</t>
  </si>
  <si>
    <t>Train community promoters in climate-resilient irrigation systems to strengthen their capacities within the framework of the dialogue of local and technical knowledge.</t>
  </si>
  <si>
    <t>At least 5 field schools have trained 448 (30% women and 10% youth) community promoters for the implementation of climate-resilient irrigation systems.</t>
  </si>
  <si>
    <t>Field schools implemented</t>
  </si>
  <si>
    <t>Promote training processes and permanent updating of technicians and professionals, respectively, to develop irrigation systems with technological innovation processes, seeking to use water in a context of climate change rationally.</t>
  </si>
  <si>
    <t>At least 3 strategic alliances between the National Irrigation School and Universities in the project intervention area have trained 120 technicians and 120 professionals (30% women and 10% young people).</t>
  </si>
  <si>
    <t>Develop and implement tools for the consolidation of a Climate-Resilient Technified Irrigation Information and Monitoring System.</t>
  </si>
  <si>
    <t>A Technified and Climate-Resilient Irrigation Information and Monitoring System has been designed and implemented.</t>
  </si>
  <si>
    <t>Develop and implement the program for calculating the water footprint in agricultural practices under conventional and technical irrigation</t>
  </si>
  <si>
    <t>At least 50% of the municipal associations have participated in the design and implementation of the water footprint calculation by direct use of irrigation systems for agricultural production.</t>
  </si>
  <si>
    <t>1,000 reservoirs/Bs, 100,000/built reservoir</t>
  </si>
  <si>
    <t>5,000 elevated tanks / Bs, 5,000 family water tanks have been implemented in municipalities under high and very high risk of drought,</t>
  </si>
  <si>
    <t>1 inventory (Bs, 3,500,000) includes the entire territory of the Project, Full consulting</t>
  </si>
  <si>
    <t>1 technical course / year / department / 3 years / Bs, 300,000 / course</t>
  </si>
  <si>
    <t>1 System /Bs, 700,000</t>
  </si>
  <si>
    <t>6 associations with water footprint / Bs, 350,000 / community</t>
  </si>
  <si>
    <t>Design, construction and management of solar tents for vegetable production.</t>
  </si>
  <si>
    <t>Provision and implementation of anti-hail nets.</t>
  </si>
  <si>
    <t>Provision and implementation of thermal blankets to deal with frost.</t>
  </si>
  <si>
    <t>Provision and implementation of technologies to maintain soil moisture, such as hydrogel in fruit trees in areas with high vulnerability to droughts</t>
  </si>
  <si>
    <t>Implementation of organic agriculture practices, conservation agriculture and management of agroforestry systems.</t>
  </si>
  <si>
    <t>Promote and strengthen ecological and organic production according to national and international standards and guidelines.</t>
  </si>
  <si>
    <t>Technical support and implementation of collection and marketing centers for organic and / or ecological products.</t>
  </si>
  <si>
    <t>Identification and financing of agricultural activities and productive diversification of high socioeconomic, cultural and environmental value according to the prioritized region (beekeeping, tourism, among others) (*)</t>
  </si>
  <si>
    <t>Develop and implement a strategy for adaptation to climate change focusing on conserving forests, wetlands and native grasslands that regulate the hydrological cycle in communal and/or municipal areas.</t>
  </si>
  <si>
    <t>At least 1,952 ha of wetlands and native grasslands conserved in areas of hydrological importance</t>
  </si>
  <si>
    <t>2000 ha of wetlands / Bs. 7,000 / ha enclosure and maintenance</t>
  </si>
  <si>
    <r>
      <t xml:space="preserve">At least </t>
    </r>
    <r>
      <rPr>
        <b/>
        <sz val="11"/>
        <color theme="1"/>
        <rFont val="Times New Roman"/>
        <family val="1"/>
      </rPr>
      <t>1.3 million hectares</t>
    </r>
    <r>
      <rPr>
        <sz val="11"/>
        <color theme="1"/>
        <rFont val="Times New Roman"/>
        <family val="1"/>
      </rPr>
      <t xml:space="preserve"> of forests and forest lands are under management for the conservation of water sources.</t>
    </r>
  </si>
  <si>
    <t>1.3 million hectares of forests and forest lands under management</t>
  </si>
  <si>
    <t>15,558 hectares reforested and afforested for the protection and restoration of water sources, recovery of degraded soils and improvement of other environmental functions.</t>
  </si>
  <si>
    <t>15,558 ha reforested and afforested</t>
  </si>
  <si>
    <t>Prepare the inventory of water sources in the Valleys Macroregion, which is integrated into sub-national and community territorial management, as well as ecoregions and agroecosystems.</t>
  </si>
  <si>
    <t>An inventory of water sources for the municipalities prioritized by the project.</t>
  </si>
  <si>
    <t>1 inventory, inclues all technical studies</t>
  </si>
  <si>
    <t>Develop and implement a strategy for adaptation to climate change, focusing on forest conservation, wetlands, and native grasslands that regulate the hydrological cycle in communal and/or municipal areas in the Valleys Macroregion.</t>
  </si>
  <si>
    <t>A strategy for conserving forests, wetlands and native grasslands for adaptation to climate change has been developed</t>
  </si>
  <si>
    <t>1 Strategy Document</t>
  </si>
  <si>
    <t>At least 70% of the forest and wetland area, respectively, have complementary agreements signed with producers, indigenous communities, and/or small farmers to preserve and restore environmental functions.</t>
  </si>
  <si>
    <t>2,000 ha of wetlands and at least 855,000 ha forests.</t>
  </si>
  <si>
    <t>Develop and implement tools to consolidate an Information and Monitoring System for Water Sources and Instruments for local water use (quality and quantity).</t>
  </si>
  <si>
    <t>An Information and Monitoring System for Water Sources and Instruments for local water use.</t>
  </si>
  <si>
    <t>1 Information and Monitoring System / Bs. 350.000</t>
  </si>
  <si>
    <t>Prepare the water balances of strategic basins and/or micro-basins by community and/or prioritized region.</t>
  </si>
  <si>
    <t>8 water balances in strategic basins of the prioritized project intervention area.</t>
  </si>
  <si>
    <t>8 Water Balance studies[1]</t>
  </si>
  <si>
    <t>Prepare and implement joint water use plans to strengthen diversified and resilient agricultural production systems of communities and small producers.</t>
  </si>
  <si>
    <t>12 joint water use plans throughout the Macroregion</t>
  </si>
  <si>
    <t>12 Water Use plans</t>
  </si>
  <si>
    <t>At least 5,200 rural owners receive technical assistance in relation to the use of water in productive systems</t>
  </si>
  <si>
    <t>5.200 property owners /Bs. 2000 in 3 years</t>
  </si>
  <si>
    <t>Carry out the inventory of the Valleys Macroregion's environmental functions linked to water recharge areas or sources of water, organic matter, biodiversity, among others provided by the NDC accredited to the GCF.</t>
  </si>
  <si>
    <t>An inventory of environmental functions linked to water recharge zones or water sources, organic matter, and biodiversity.</t>
  </si>
  <si>
    <t>1 inventory, full study</t>
  </si>
  <si>
    <t>[1] The study on Water Balance has an approximate cost of Bs. 140,000 for a basin with an area between 5,000 and 20,000 km2 (Com. pers. Técnico Cuencas MMAyA, 2019).</t>
  </si>
  <si>
    <t xml:space="preserve">Total Cost </t>
  </si>
  <si>
    <t>Carry out follow-up processes for the design and implementation of national and sub-national policies and regulations that contribute to the adaptation and mitigation processes of CC linked to water sources conservation, resilient irrigation systems and product diversification.</t>
  </si>
  <si>
    <t>At least 2 technical standards for responsible use of water resources in irrigation systems and conservation of water sources have been designed and implemented</t>
  </si>
  <si>
    <t>1 Policy and Norms Information and Monitoring System has been implemented.</t>
  </si>
  <si>
    <t>3 national institutions have been trained in the design and implementation of policies and regulations.</t>
  </si>
  <si>
    <t>63 subnational institutions have been trained in the design and implementation of policies and regulations.</t>
  </si>
  <si>
    <t>Strengthen the PTDI design and implementation processes for land use planning and prioritization of productive activities appropriate to the aptitude for land use, resilience practices, and conservation of water sources, among others.</t>
  </si>
  <si>
    <t>At least 24 PTDIs have been designed and the implementation process is monitored</t>
  </si>
  <si>
    <t>325 people (30% women and 10% youth) have been trained in the design and implementation of PTDI within the framework of the SPIE.</t>
  </si>
  <si>
    <t>Support at the national and sub-national level in the implementation of Watershed Master Plans in the project intervention area (Master Plan of the Río Grande Basin, PDC Guadalquivir, and others).</t>
  </si>
  <si>
    <t>At least 5 basin master plans have been supported in their implementation for adaptation to climate change.</t>
  </si>
  <si>
    <t>Promote meetings between the municipal, sub-national and national associative level for the application of regulations in environmental management (mining environmental mitigation plans, conservation of water sources, etc.).</t>
  </si>
  <si>
    <t>10 meetings for dialogue and dissemination of environmental regulations in vulnerable areas.</t>
  </si>
  <si>
    <t>The BDP, FONDESIF, FIE, FINRURAL and others consolidate the policy of reimbursable financial development with unconventional guarantees, from the implementation of new financing portfolios in irrigation and productive systems for communities, small producers and associations.</t>
  </si>
  <si>
    <t>At least 10% of the productive and irrigation loan portfolio has been reactivated and / or increased.</t>
  </si>
  <si>
    <t>At least 1 financial mechanism for productive and irrigation credits for women and young producers has been designed and implemented.</t>
  </si>
  <si>
    <t>10% increase in BDP credit for the “Heads of household” program for rural areas.</t>
  </si>
  <si>
    <t>Non-reimbursable financing institutions (eg FDI, FONABOSQUE, and others) support productive diversification, conservation of water sources, and resilient irrigation systems, among others.</t>
  </si>
  <si>
    <t>12 projects for productive diversification, conservation of water sources and irrigation systems have been designed, approved and implemented</t>
  </si>
  <si>
    <t>Expand the coverage of agricultural insurance to crops with high levels of ris</t>
  </si>
  <si>
    <t>k and vulnerability to climate change: "Agricultural insurance for all crops"</t>
  </si>
  <si>
    <t>A feasibility study on the extension of agricultural insurance for crops with high levels of risk and vulnerability</t>
  </si>
  <si>
    <t>6 Commonwealths (15 municipalities) of the Valleys Macroregion have agricultural insurance extended to other crops.</t>
  </si>
  <si>
    <t>Comprehensive training and strengthening of indigenous and / or small farmers communities for governance and community resilience to climatic phenomena</t>
  </si>
  <si>
    <t>At least 60% of the target indigenous and / or small farmers communities participate in training processes (30% women and 10% youth) for climate-resilient community management.</t>
  </si>
  <si>
    <t>At least 50% of the indigenous and small farmers communities in the project intervention area have governance systems that contribute to their local resilience.</t>
  </si>
  <si>
    <t>Strengthening of irrigation associations in aspects of climate change and resilient and technified irrigation systems.</t>
  </si>
  <si>
    <t xml:space="preserve">Irrigation associations in 12 commonwealths have been strengthened to self-manage their climate-resilient irrigation systems. </t>
  </si>
  <si>
    <t>At least 30% of the irrigation associations are led by women.</t>
  </si>
  <si>
    <t>Strengthen the capacities of communities, small producers and associations in productive and irrigation credits.</t>
  </si>
  <si>
    <t>A training program in productive credits and irrigation systems for communities, small farmers, producers and associations designed and implemented.</t>
  </si>
  <si>
    <t>Communities, small farmers and associations have access to 10% of the productive and irrigation loan portfolio reactivated and / or increased.</t>
  </si>
  <si>
    <t>Establish territorial consultative platforms to design norms, policies and strategies to combat climate change and food insecurity.</t>
  </si>
  <si>
    <t>At least 6 territorial consultative platforms for comprehensive and resilient water management and sustainable production systems have been strengthened and / or constituted.</t>
  </si>
  <si>
    <t>Implementation and start-up of Meteorological/Weather and Hydrological Stations.</t>
  </si>
  <si>
    <t>Number of Meteorological/Weather and Hydrological Stations implemented.</t>
  </si>
  <si>
    <t>Number of trained personnel for managing Weather Stations (30% women and 10% youth) in the DEWETRA system.</t>
  </si>
  <si>
    <t>Establish Agroclimatic Tables for the implementation of early warning systems for agricultural risks</t>
  </si>
  <si>
    <t>12 agroclimatic tables formed and implemented (30% women and 10% youth) providing timely information to local producers.</t>
  </si>
  <si>
    <t>Design and implementation of a common methodology for the systematic evaluation of damages and losses due to disasters in agriculture in the Valleys Macroregion.</t>
  </si>
  <si>
    <t>At least 1 methodology developed and implemented for the evaluation of damages and losses due to disasters in agriculture.</t>
  </si>
  <si>
    <t>Component subtotals</t>
  </si>
  <si>
    <t>Component 1</t>
  </si>
  <si>
    <t>Component 2</t>
  </si>
  <si>
    <t>Component 3</t>
  </si>
  <si>
    <t>Component 4</t>
  </si>
  <si>
    <t>From technical studies</t>
  </si>
  <si>
    <t>Co-finance</t>
  </si>
  <si>
    <t xml:space="preserve">Component 1 </t>
  </si>
  <si>
    <t xml:space="preserve">Component 2 </t>
  </si>
  <si>
    <t xml:space="preserve">Component 3 </t>
  </si>
  <si>
    <t xml:space="preserve">Component 4 </t>
  </si>
  <si>
    <t>Budget required for implementation, USD</t>
  </si>
  <si>
    <t>GCF request, USD</t>
  </si>
  <si>
    <t>Co-financing required to fill the gap, USD</t>
  </si>
  <si>
    <t>Budget required for implementation, Bs.</t>
  </si>
  <si>
    <t>GCF request, Bs.</t>
  </si>
  <si>
    <t>Co-financing required to fill the gap, Bs.</t>
  </si>
  <si>
    <t xml:space="preserve">1. Climate-resilient agriculture implemented and managed by smallholders for increasing the productivity and sustainability of their agroecosystems </t>
  </si>
  <si>
    <t>2.	On-farm climate-proofing management systems for securing water to smallholders</t>
  </si>
  <si>
    <t xml:space="preserve">3. Restored and conserved micro-watersheds and ecosystem functions and services, managed through an integral and participatory approach </t>
  </si>
  <si>
    <t xml:space="preserve">4. Strengthening institutional and governance capacities to effectively support climate risk management </t>
  </si>
  <si>
    <t>Check whether this already includes "soft" expenses - staff, travel, workshops, consultants</t>
  </si>
  <si>
    <t>FROM NEW CONCEPT NOTE 10 March 2021</t>
  </si>
  <si>
    <t xml:space="preserve">Component 1. Climate-resilient agriculture implemented and managed by smallholders for increasing the productivity and sustainability of their agroecosystems </t>
  </si>
  <si>
    <t>Component 2. On-farm climate-proofing management systems for securing water to smallholders</t>
  </si>
  <si>
    <t xml:space="preserve">Component 4. Strengthening institutional and governance capacities to effectively support climate risk management </t>
  </si>
  <si>
    <t xml:space="preserve">Component 3. Restored and conserved micro-watersheds and ecosystem functions and services, managed through an integral and participatory approach </t>
  </si>
  <si>
    <t>5-YEAR TOTAL</t>
  </si>
  <si>
    <t>5 YEARS</t>
  </si>
  <si>
    <t>Estimated area (ha)</t>
  </si>
  <si>
    <t>Valor económico (Bs.)</t>
  </si>
  <si>
    <t>Economic value, USD</t>
  </si>
  <si>
    <t>https://journals.plos.org/plosone/article?id=10.1371/journal.pone.0151241</t>
  </si>
  <si>
    <t>Net Carbon Emissions from Deforestation in Bolivia during 1990-2000 and 2000-2010: Results from a Carbon Bookkeeping Model</t>
  </si>
  <si>
    <t>Lykke E. Andersen ,Anna Sophia Doyle,Susana del Granado,Juan Carlos Ledezma,Agnes Medinaceli,Montserrat Valdivia,Diana Weinhold</t>
  </si>
  <si>
    <t>Published: March 18, 2016    https://doi.org/10.1371/journal.pone.0151241</t>
  </si>
  <si>
    <t>Average above ground carbon contents (weighted by the forest shares presented in Table A of the S1 Supporting Information file) is 114 tC/ha.</t>
  </si>
  <si>
    <t>Phillips et al. [35] suggests that mature forests across the basin added about 0.62 tC/ha/year to aboveground biomass during the last decades of the 20th century.</t>
  </si>
  <si>
    <r>
      <t>Net CO2 loss</t>
    </r>
    <r>
      <rPr>
        <sz val="11"/>
        <color theme="1"/>
        <rFont val="Calibri"/>
        <family val="2"/>
        <scheme val="minor"/>
      </rPr>
      <t xml:space="preserve"> </t>
    </r>
    <r>
      <rPr>
        <sz val="9"/>
        <color rgb="FF000000"/>
        <rFont val="Calibri"/>
        <family val="2"/>
        <scheme val="minor"/>
      </rPr>
      <t>/ha Forest converted to farm or pasture: 97.68 Ton CO</t>
    </r>
    <r>
      <rPr>
        <vertAlign val="subscript"/>
        <sz val="9"/>
        <color rgb="FF000000"/>
        <rFont val="Calibri"/>
        <family val="2"/>
        <scheme val="minor"/>
      </rPr>
      <t>2</t>
    </r>
    <r>
      <rPr>
        <sz val="9"/>
        <color rgb="FF000000"/>
        <rFont val="Calibri"/>
        <family val="2"/>
        <scheme val="minor"/>
      </rPr>
      <t>/ha/year.</t>
    </r>
  </si>
  <si>
    <t>Annual forest protected, ha</t>
  </si>
  <si>
    <t>Annual economic value, Bs.</t>
  </si>
  <si>
    <t>Annual economic value, USD</t>
  </si>
  <si>
    <t>TOTAL</t>
  </si>
  <si>
    <t>Hecratres reforested</t>
  </si>
  <si>
    <t>Sequestration, at 1.5 t/ha per year</t>
  </si>
  <si>
    <t>Output 1.1 Climate-resilient agriculture implemented and managed by smallholders for increasing the productivity and sustainability of their agroecosystems</t>
  </si>
  <si>
    <t>Activity 1.1.2 Design, construction, technical assistance and management of artisanal greenhouses for diversified vegetable production.</t>
  </si>
  <si>
    <t>Activity 1.1.5 Provision and implementation of technologies to maintain soil moisture (eg hydrogel in fruit trees) in areas with high vulnerability to droughts</t>
  </si>
  <si>
    <t>Activity 1.1.7 Implementation of agroecological management, conservation agriculture and management of agroforestry systems.</t>
  </si>
  <si>
    <t>Output 1.2 Support on market access and development</t>
  </si>
  <si>
    <t>Activity 1.2.1 Promote and strengthen agroecological and organic production according to national regulation, and international standards and guidelines when applicable</t>
  </si>
  <si>
    <t>Activity 1.2.2 Organize and/or participate in fairs to promote and market organic and/or agroecological products at the municipal, departmental, national and international levels, including the participation of the private sector</t>
  </si>
  <si>
    <t>Output 1.3 Community and associative productive enterprises that encourage implementation of climate-resilient agriculture</t>
  </si>
  <si>
    <t>Activity 1.3.1 Market analysis to define the actual income, barriers to access micro finance, incentives and opportunities to  market access, to smallholders of the Valleys Macroregion</t>
  </si>
  <si>
    <t>Activity 1.3.3 Technical and financial assistance to communities in productive enterprises and climate-resilient agricultural management.</t>
  </si>
  <si>
    <t>Activitiy 1.3.2 Development and implementation of an incubation methodology for community and associative productive enterprises</t>
  </si>
  <si>
    <t>Activity 1.3.4 Technical support and implementation of collection and marketing centers for organic and / or agroecological products.</t>
  </si>
  <si>
    <t xml:space="preserve">Output 2.1 Enhanced and modernized on-farm climate-proofing irrigation systems </t>
  </si>
  <si>
    <t>Activity 2.1.1 Strengthening and implementation of water reservoirs to optimize water harvesting activities linked to on-farm climate-proofing irrigation systems</t>
  </si>
  <si>
    <t>Activity 2.1.2 Implement and revitalize technified and on-farm climate-proofing irrigation systems, differentiating seasonal and perennial crops.</t>
  </si>
  <si>
    <t>Output 2.2 Capacity building for the management of on-farm climate-proofing irrigation systems</t>
  </si>
  <si>
    <t>Activity 2.2.1 Train community promoters in on-farm climate-proofing resilient irrigation systems to strengthen their capacities within the framework of the dialogue of local and technical knowledge.</t>
  </si>
  <si>
    <t>Activity 2.2.2 Promote training processes and permanent updating of technicians and professionals to develop on-farm climate proofing irrigation systems with technological innovation , seeking to use water in a context of increased climate variability.</t>
  </si>
  <si>
    <t>Output 2.3 Climate-Resilient Technified Irrigation Information and Monitoring System for decision-making.</t>
  </si>
  <si>
    <t>Activity 2.3.2 Development and implementation of a program for calculating the water footprint in agricultural practices under conventional, agroecological and technical climate-proofing irrigation.</t>
  </si>
  <si>
    <t>Output 3.1 Sustainable watershed management</t>
  </si>
  <si>
    <t>Activity 3.1.1 Development and implementation of a strategy for adaptation to climate change focusing on integral watershed management (i.e. conserving forests, wetlands and native grasslands that regulate the hydrological cycle) in communal and/or municipal areas</t>
  </si>
  <si>
    <t>Output 3.2 Afforestation and reforestation for the conservation and/or restoration of watersheds</t>
  </si>
  <si>
    <t>Activity 3.2.1 Implement afforestation and reforestation processes for protection and restoration of watersheds and degraded soils.</t>
  </si>
  <si>
    <t>Output 3.3 Information and Monitoring System for Water Sources</t>
  </si>
  <si>
    <t>Activity 3.3.2 Water balances of strategic basins and/or micro-basins by community and/or prioritized region.</t>
  </si>
  <si>
    <t>Activity 3.3.3 Preparation and implementation of joint integral water use plans to strengthen diversified and climate-resilient agricultural production systems of communities and smallholders.</t>
  </si>
  <si>
    <t>Activity 3.3.4 Inventory of the Valleys Macroregion's watersheds’ and agroecosystems’ ecosystem functions linked to water.</t>
  </si>
  <si>
    <t xml:space="preserve">Output 4.1 Strengthening capacities of national and sub-national government entities to implement policies and norms for the climate-resilient production of food under irrigation systems, integral watershed management, and monitoring of ecosystem functions and services </t>
  </si>
  <si>
    <t>Activity 4.1.1 Follow-up processes for the design and implementation of national and sub-national policies and regulations that contribute to the adaptation and mitigation processes of climate change linked to integral watershed management and conservation; monitoring of ecosystem functions and services; and on-farm climate-proofing irrigation systems and production diversification.</t>
  </si>
  <si>
    <t>Activity 4.1.2 Support the PTDI design and implementation processes for land use planning and prioritization of production activities appropriate to the aptitude for land use, resilience management, and integral watershed management and conservation, among others.</t>
  </si>
  <si>
    <t>Activity 4.1.3 Support at the national and sub-national level in the implementation of the Comprehensive Management Plan for Watershed Resources and Integrated Watershed Management in the project intervention area (e.g. Master Plan of the Río Grande Basin, PDC Guadalquivir, and others).</t>
  </si>
  <si>
    <t>Activity 4.1.4 Promote meetings between the municipal, sub-national and national associative levels for the application of watershed-relevant management (e.g. conservation of watersheds, etc.).</t>
  </si>
  <si>
    <t xml:space="preserve">Output 4.2 Financial mechanisms for the climate-resilient production of food, installation and maintenance of on-farm climate-proofing irrigation systems </t>
  </si>
  <si>
    <t>Activity 4.2.1 Lobby to the BDP, FONDESIF, FIE, FINRURAL and others, to consolidate policy options of reimbursable financial development with unconventional guarantees, from the implementation of new financing portfolios in irrigation and productive systems for communities, smallholders and associations.</t>
  </si>
  <si>
    <t>Activity 4.2.2 Facilitate that non-reimbursable financing institutions (e.g. FDI, FONABOSQUE, and others) support production diversification, conservation of watersheds, and on-farm climate-proofing irrigation systems, among others.</t>
  </si>
  <si>
    <t>Activity 4.2.3 Strengthen the capacities of communities, smallholders and associations in production and irrigation credits.</t>
  </si>
  <si>
    <t>Output 4.3 Training and organization of communities for local governance of production systems and climate-proofing irrigation</t>
  </si>
  <si>
    <t>Activity 4.3.2 Strengthening of irrigation associations in climate change  and on-farm climate-proofing technified irrigation systems.</t>
  </si>
  <si>
    <t>Activity 4.3.3  Establish territorial consultative platforms to design norms, policies and strategies to combat climate change and food insecurity.</t>
  </si>
  <si>
    <t xml:space="preserve">Output 4.4 Strengthening local participatory planning and early warning system for agricultural risks </t>
  </si>
  <si>
    <t xml:space="preserve">Activity 4.4.1 Institutional strengthening of SENAMHI and MDRyT to generate and timely disseminate locally-adapted information to smallholders and decision makers on meteorological/weather, hydrological, hotspots and forest fires. </t>
  </si>
  <si>
    <t>Activity 4.4.3 Design and implementation of a common methodologies for the systematic evaluation of damages and losses due to natural disasters in agriculture in the Valleys Macroregion.</t>
  </si>
  <si>
    <t>Activity 4.4.2 Establish Territorial Coordination and Consultation Platforms for participatory planning and implementation, and Agroclimatic Platforms to implement early warning systems for agricultural risks.</t>
  </si>
  <si>
    <t>Activity 4.3.1 Comprehensive training and strengthening of small farmers smallholders' communities for governance and community resilience to climatic change.</t>
  </si>
  <si>
    <t>Output budget GCF</t>
  </si>
  <si>
    <t>Output budget Co-finance</t>
  </si>
  <si>
    <t>Activity budget GCF</t>
  </si>
  <si>
    <t>Activity budget co-finance</t>
  </si>
  <si>
    <t>Activity 3.3.1 Development and implementation of tools to consolidate an Information and Monitoring System for Watersheds Sources and Instruments for local water use (quality and quantity).</t>
  </si>
  <si>
    <t>Activity 4.4.4 Evaluation, monitoring and knowledge management</t>
  </si>
  <si>
    <t>Discount rate increase</t>
  </si>
  <si>
    <t>5  YEARS</t>
  </si>
  <si>
    <t>Sensitivity analysis dashboard</t>
  </si>
  <si>
    <t>Base case no reduction</t>
  </si>
  <si>
    <t>NPV marketable benefits, 5 years</t>
  </si>
  <si>
    <t>NPV marketable and non-marketable benefits, 5 years</t>
  </si>
  <si>
    <t>Activity 1.3.1 Market analysis to define the actual income, barriers to access micro finance, incentives and opportunities to market access, to smallholders of the Valleys Macroregion</t>
  </si>
  <si>
    <t>Activity 1.3.2 Development and implementation of an incubation methodology for community and associative productive enterprises</t>
  </si>
  <si>
    <t>Output 2.1 Enhanced and modernized on-farm climate-proofing irrigation systems</t>
  </si>
  <si>
    <t>Activity 3.3.4 Inventory of the Valleys Macroregion's watershed and agroecosystem ecosystem functions linked to water.</t>
  </si>
  <si>
    <t>Component 4. Strengthening institutional and governance capacities to effectively support climate risk management</t>
  </si>
  <si>
    <t>Output 4.1 Strengthening capacities of national and sub-national government entities to implement policies and norms for the climate-resilient production of food under irrigation systems, integral watershed management, and monitoring of ecosystem functions and services</t>
  </si>
  <si>
    <t>Output 4.2 Financial mechanisms for the climate-resilient production of food, installation and maintenance of on-farm climate-proofing irrigation systems</t>
  </si>
  <si>
    <t>Output 4.4 Strengthening local participatory planning and early warning system for agricultural risks</t>
  </si>
  <si>
    <t>Component 1. Climate-resilient agriculture implemented and managed by smallholders for increasing the productivity and sustainability of their agroecosystems</t>
  </si>
  <si>
    <t>Component 3. Restored and conserved micro-watersheds and ecosystem functions and services, managed through an integral and participatory approach</t>
  </si>
  <si>
    <t>TOTAL PROGRAM BUDGET</t>
  </si>
  <si>
    <t>Activity 1.1.1 Provision of climate technologies to address vulnerability and increase resilience in the Valles Macro-region</t>
  </si>
  <si>
    <t>Activity 1.1.2 Support production and delivery of agricultural inputs to improve and increase productivity.</t>
  </si>
  <si>
    <t>Activity 1.1.3 Implementation of climate resilient agricultural practices and management systems.</t>
  </si>
  <si>
    <t>Output 1.2 Support on market access and development for climate resilient agricultural products</t>
  </si>
  <si>
    <t>Activity 1.2.1 Development and implementation of community and associative productive enterprises</t>
  </si>
  <si>
    <t>Activity 1.2.2 Technical support and implementation of collection and marketing centres for organic and / or agroecological products.</t>
  </si>
  <si>
    <t>Activity 1.2.3 Promoting climate resilient value chains for livelihood diversification according to the prioritised region (beekeeping, agrotourism, among others).</t>
  </si>
  <si>
    <t xml:space="preserve">Component 2. On-farm climate-proofed irrigation management systems for improved resilience of smallholders´ agricultural production </t>
  </si>
  <si>
    <t>Output 2.1 Enhanced and modernized on-farm climate-proofed irrigation systems</t>
  </si>
  <si>
    <t>Activity 2.1.1 Improve and expand the water reservoirs network to optimize water harvesting activities linked to on-farm climate-proofed irrigation systems</t>
  </si>
  <si>
    <t>Activity 2.1.2. Update the inventory of irrigation systems implemented, to enable the implementation and revitalization of climate-proofed on-farm irrigation systems</t>
  </si>
  <si>
    <t>Activity 2.1.3. Implement, revitalize and technify, on-farm climate-proofed irrigation systems.</t>
  </si>
  <si>
    <t>Output 2.2 Capacity building for the management of on-farm climate-proofed irrigation systems</t>
  </si>
  <si>
    <t>Activity 2.2.1 Strengthen capacities of key stakeholders (including community promoters, technicians and professionals) to enable locally-owned technological innovation processes related to on-farm climate-proofed irrigation systems.</t>
  </si>
  <si>
    <t>Component 3. Enhance climate-resilience of the Valles Macro-region through the restoration and conservation of micro-watersheds ecosystem functions and services</t>
  </si>
  <si>
    <t>Output 3.1 Sustainable micro-watershed management for enhanced climate resilience</t>
  </si>
  <si>
    <t>Activity 3.1.1 Development and implementation of integral micro-watershed management and water use plans to enhance climate change adaptation.</t>
  </si>
  <si>
    <t>Activity 3.1.2 Implement afforestation and reforestation processes in micro-watersheds, to increase resilience and climate adaptation by enhancing ecosystems functions and services.</t>
  </si>
  <si>
    <t>Output 3.2. Information and Monitoring System for Water Sources</t>
  </si>
  <si>
    <t>Activity 3.2.1 Develop and implement an online tool for monitoring, consolidation and dissemination of information (on climate, weather conditions, food production, water availability and others) relevant for informed climate-sensitive planning and decision-making processes related to sustainable water use.</t>
  </si>
  <si>
    <t>Activity 3.2.2 Development and implementation of an assessment methodology to calculate the climate footprint (water and energy use) of traditional and climate-proofed irrigation systems in conventional and agroecological production systems.</t>
  </si>
  <si>
    <t>Activity 4.1.1 Facilitate capacity development and consultation processes to enable the design and implementation of national and sub-national policies, regulations and plans (including PTDIs) that contribute to climate change adaptation and mitigation processes.</t>
  </si>
  <si>
    <t>Output 4.2 Financial mechanisms for supporting climate-resilient agricultural production and irrigation systems</t>
  </si>
  <si>
    <t>Activity 4.2.1 Partner with existing domestic funders (FDI, FONABOSQUE, Etc.) and financial institutions (BDP, FONDESIF, FIE, FINRURAL) to develop innovative financial instruments that enable the implementation of climate-proofed irrigation and ecosystems restoration investments.</t>
  </si>
  <si>
    <t>Activity 4.2.2 Strengthen the capacities of communities, smallholders and associations on financial management and access to innovative financial instruments relevant for climate resilient agriculture.</t>
  </si>
  <si>
    <t xml:space="preserve">Output 4.3 Strengthening local governance in participatory climate adaptation and early warning systems </t>
  </si>
  <si>
    <t>Activity 4.3.1 Comprehensive training and capacity strengthening for local stakeholders (including smallholders, public officers, local CSOs and relevant academia and private sector) on climate resilient agriculture, climate-proofed irrigation and watershed management for climate adaptation and resilience</t>
  </si>
  <si>
    <t>Activity 4.3.2 Institutional strengthening of SENAMHI and MDRyT to generate and timely disseminate locally-adapted information to smallholders and decision makers on meteorological/weather, hydrological, hotspots and forest fires.</t>
  </si>
  <si>
    <t>Activity 4.3.3. Establish coordination and consultative territorial platforms (to facilitate climate change adaptation mainstreaming into the participatory design of norms, policies and strategies), and agroclimatic platforms (to implement early warning systems for agricultural risks), in accordance with the Comprehensive Management Plan for Watershed Resources and Integrated Watershed Management.</t>
  </si>
  <si>
    <t>Activity 4.3.4. Enhance capacity to collect, store and analyse data that can be used to monitor activities, develop knowledge management products and strengthen the evidence base for climate adaptation and early warning</t>
  </si>
  <si>
    <t>Activity 4.3.5 Develop and implement effective monitoring and impact evaluation systems</t>
  </si>
  <si>
    <t>Project Activity Total</t>
  </si>
  <si>
    <t>Project Management</t>
  </si>
  <si>
    <t>2658 hectares reforested</t>
  </si>
  <si>
    <t>Estimated effectiveness of forest management activities</t>
  </si>
  <si>
    <t>Reduced project benefits - marketable, 5 years</t>
  </si>
  <si>
    <t>Reduced project benefits - non marketable, 5 years</t>
  </si>
  <si>
    <t>IRR - BAU</t>
  </si>
  <si>
    <t>IRR - project without GCF support</t>
  </si>
  <si>
    <t>IRR - project with GCF support</t>
  </si>
  <si>
    <r>
      <t xml:space="preserve">Average production costs </t>
    </r>
    <r>
      <rPr>
        <b/>
        <sz val="11"/>
        <color rgb="FF000000"/>
        <rFont val="Calibri"/>
        <family val="2"/>
        <scheme val="minor"/>
      </rPr>
      <t xml:space="preserve">WITH solar tents ONLY LABOR </t>
    </r>
  </si>
  <si>
    <t>WITH PROJECT (Traditional production of peach with anti-hail meshes)</t>
  </si>
  <si>
    <t>Total costs OTHER COSTS (WITHOUT LABOR), WITH ANTI-GRANIZO MALLAS</t>
  </si>
  <si>
    <t>Average production costs pea with thermal blanket ONLY LABOR</t>
  </si>
  <si>
    <t>Average yield of peach production under cultivation WITHOUT Hydrogel in municipalities of the project intervention area</t>
  </si>
  <si>
    <t>Achievable surface (ha) with 600 rolls of anti-hail meshes</t>
  </si>
  <si>
    <t>Assume yields decrease 30% every 3 years due to drought</t>
  </si>
  <si>
    <r>
      <t xml:space="preserve">Implementation of organic </t>
    </r>
    <r>
      <rPr>
        <b/>
        <sz val="12"/>
        <color theme="1"/>
        <rFont val="Calibri"/>
        <family val="2"/>
        <scheme val="minor"/>
      </rPr>
      <t>farming,</t>
    </r>
    <r>
      <rPr>
        <sz val="12"/>
        <color theme="1"/>
        <rFont val="Calibri"/>
        <family val="2"/>
        <scheme val="minor"/>
      </rPr>
      <t>conservation agriculture and agroforestry systems management practices to combat decreasing yields as a result of climate change.</t>
    </r>
  </si>
  <si>
    <t>Average costs WITHOUT LABOR for conventional-SEMI-MECANIZED tomato production</t>
  </si>
  <si>
    <t>Average costs WITHOUT LABOR for organic tomato production</t>
  </si>
  <si>
    <r>
      <t xml:space="preserve">Average costs </t>
    </r>
    <r>
      <rPr>
        <b/>
        <sz val="11"/>
        <color rgb="FF000000"/>
        <rFont val="Calibri"/>
        <family val="2"/>
        <scheme val="minor"/>
      </rPr>
      <t>of WITHOUT LABOR</t>
    </r>
    <r>
      <rPr>
        <sz val="11"/>
        <color theme="1"/>
        <rFont val="Calibri"/>
        <family val="2"/>
        <scheme val="minor"/>
      </rPr>
      <t xml:space="preserve"> </t>
    </r>
    <r>
      <rPr>
        <sz val="11"/>
        <color rgb="FF000000"/>
        <rFont val="Calibri"/>
        <family val="2"/>
        <scheme val="minor"/>
      </rPr>
      <t xml:space="preserve"> for conventional-SEMI-MECANIZED tomato production</t>
    </r>
  </si>
  <si>
    <r>
      <t>Average costs WITHOUT LABOR for organic tomato production</t>
    </r>
    <r>
      <rPr>
        <sz val="11"/>
        <color theme="1"/>
        <rFont val="Calibri"/>
        <family val="2"/>
        <scheme val="minor"/>
      </rPr>
      <t xml:space="preserve"> </t>
    </r>
  </si>
  <si>
    <t>1.7. Labor for the installation of meshes (5 people per hectare for 3 days)</t>
  </si>
  <si>
    <t>Average costs WITHOUT LABOR for labor in the production of peach YEAR 1</t>
  </si>
  <si>
    <t>Average costs WITHOUT LABOR for labor in the production of peach YEAR 2</t>
  </si>
  <si>
    <t>Average costs WITHOUT LABOR for labor in the production of peach YEAR 3</t>
  </si>
  <si>
    <t>Average costs WITHOUT LABOR for labor in the production of peach YEAR 4 TO YEAR 10</t>
  </si>
  <si>
    <t>Total costs traditional production of peach WITHOUT LABOR</t>
  </si>
  <si>
    <t>1) Increased household income per SAF implementation. Producers pool their household income by implementing plots with SAFs producing peach monocultures.2) Improving environmental CO2 storage functions) Other benefits not included in the valuation: and improving the figure of women within the family and social context with the implementation and management of SAFs.</t>
  </si>
  <si>
    <t>Average total production revenue SAF Year 8 to YEAR 10</t>
  </si>
  <si>
    <t>Average costs WITHOUT LABOR  for labor in MAIZ'S CONVENTIONAL production</t>
  </si>
  <si>
    <t>Average costs WITHOUT LABOR  for labor in the production of MAIZ CONSERVATION AGRICULTURE</t>
  </si>
  <si>
    <t>Average costs WITHOUT LABOR  for labor in the production of MAIZ CONSERVATION AGRICULTURE YEARS 1 AND 2</t>
  </si>
  <si>
    <t>Average costs WITHOUT LABOR for labor in MAIZ'S CONVENTIONAL production</t>
  </si>
  <si>
    <t>Average costs WITHOUT LABOR for labor in the production of MAIZ CONSERVATION AGRICULTURE</t>
  </si>
  <si>
    <t>Assume 1% annual production loss due to temperature and precipitation changes</t>
  </si>
  <si>
    <t>Total costs WITHOUT LABOR for production HONEY 15 HIVES-YEAR 1</t>
  </si>
  <si>
    <t>Total costs WITHOUT LABOR for production HONEY 15 HIVES-YEAR 2</t>
  </si>
  <si>
    <t>Total costs WITHOUT LABOR for production HONEY 15 HIVES-YEAR 3</t>
  </si>
  <si>
    <t>Total costs WITHOUT LABOR for production HONEY 15 HIVES-YEAR 4</t>
  </si>
  <si>
    <t>Total costs WITHOUT LABOR for production HONEY 30 HIVES-YEAR 1</t>
  </si>
  <si>
    <t>Total costs WITHOUT LABOR for production HONEY 30 HIVES-YEAR 2</t>
  </si>
  <si>
    <t>Total costs WITHOUT LABOR for production HONEY 30 HIVES-YEAR 3</t>
  </si>
  <si>
    <t>Total costs WITHOUT LABOR for production HONEY 30 HIVES-YEAR 4</t>
  </si>
  <si>
    <t>1) Avoidance of drought-related losses or manual irrigation and increased potato yield thanks to water availability (16.67% of 10tm/ha is increased to 12 TM/ha)</t>
  </si>
  <si>
    <t>Assume 10% decrease in yield during drought period every 3 years despite manual watering</t>
  </si>
  <si>
    <t>Assume 10% increase in labor for manual watering during drought period every 3 years</t>
  </si>
  <si>
    <t>Average costs WOTHOUT LABOR for potato production under traditional system</t>
  </si>
  <si>
    <t>Average costs WITHOUT LABOR for potato production under technified irrigation</t>
  </si>
  <si>
    <t>Average costs WITHOUT LABOR  for potato production under traditional system</t>
  </si>
  <si>
    <t>Average costs WITHOUT LABOR  for potato production under technified irrigation</t>
  </si>
  <si>
    <t>Average costs WITHOUT LABOR for potato production under traditional system</t>
  </si>
  <si>
    <t>Annual loss of wetland surface</t>
  </si>
  <si>
    <t>Net avoided emissions with project</t>
  </si>
  <si>
    <t>Net CO2 savings, tCO2</t>
  </si>
  <si>
    <t>Sensitivity dashboard</t>
  </si>
  <si>
    <t>10 yr NPV w/o GCF</t>
  </si>
  <si>
    <t>10 yr NPV w/ GCF</t>
  </si>
  <si>
    <t>Reduction in cash flows</t>
  </si>
  <si>
    <t>Economic results, severe delay</t>
  </si>
  <si>
    <t>Economic results, pessimistic delay</t>
  </si>
  <si>
    <t>Scenario: BAU</t>
  </si>
  <si>
    <t>Year 11</t>
  </si>
  <si>
    <t>Year 12</t>
  </si>
  <si>
    <t>Year 13</t>
  </si>
  <si>
    <t>Year 14</t>
  </si>
  <si>
    <t>Year 15</t>
  </si>
  <si>
    <t>Year 16</t>
  </si>
  <si>
    <t>Year 17</t>
  </si>
  <si>
    <t>Year 18</t>
  </si>
  <si>
    <t>Year 19</t>
  </si>
  <si>
    <t>Year 20</t>
  </si>
  <si>
    <t>Costs (BOB)</t>
  </si>
  <si>
    <t>% of expected costs</t>
  </si>
  <si>
    <t>Total costs - BAU</t>
  </si>
  <si>
    <t>Revenue</t>
  </si>
  <si>
    <t>% of expected yield or price</t>
  </si>
  <si>
    <t>Marketable yield, kg</t>
  </si>
  <si>
    <t>Market price / kg (BOB)</t>
  </si>
  <si>
    <t>Total revenue - BAU</t>
  </si>
  <si>
    <t>Net revenue - BAU</t>
  </si>
  <si>
    <t>NPV - BAU</t>
  </si>
  <si>
    <t>Scenario: Adaptation without GCF</t>
  </si>
  <si>
    <t>Total costs - adaptation without GCF</t>
  </si>
  <si>
    <t>Total revenue - adaptation without GCF</t>
  </si>
  <si>
    <t>Net revenue after repayments - adaptation without GCF</t>
  </si>
  <si>
    <t>NPV - adaptation without GCF</t>
  </si>
  <si>
    <t>IRR - adaptation without GCF</t>
  </si>
  <si>
    <t>Scenario: Adaptation with GCF loans</t>
  </si>
  <si>
    <t>Total costs - adaptation with GCF support</t>
  </si>
  <si>
    <t>Total revenue - adaptation with GCF support</t>
  </si>
  <si>
    <t>Loan tenor, years</t>
  </si>
  <si>
    <t>Loan interest rate</t>
  </si>
  <si>
    <t>Expected default rate per year</t>
  </si>
  <si>
    <t>Loan disbursement, beginning of year</t>
  </si>
  <si>
    <t>Loan repayment, end of year</t>
  </si>
  <si>
    <t>End of year loan balance</t>
  </si>
  <si>
    <t>Net revenue after repayments - adaptation with GCF loans</t>
  </si>
  <si>
    <t>NPV - adaptation with GCF loans</t>
  </si>
  <si>
    <t>IRR - adaptation with GCF loans</t>
  </si>
  <si>
    <t>Scenario: Adaptation with GCF grants</t>
  </si>
  <si>
    <t>Total costs - adaptation with GCF grants</t>
  </si>
  <si>
    <t>Total revenue - adaptation with GCF grants</t>
  </si>
  <si>
    <t>Net revenue after repayments - adaptation with GCF support</t>
  </si>
  <si>
    <t>Scenario</t>
  </si>
  <si>
    <t>NAME</t>
  </si>
  <si>
    <t>Units</t>
  </si>
  <si>
    <t>Adjusted value per ha</t>
  </si>
  <si>
    <t>UNIT</t>
  </si>
  <si>
    <t>Solar Tents</t>
  </si>
  <si>
    <t>Baseline</t>
  </si>
  <si>
    <t>Labor cost</t>
  </si>
  <si>
    <t>Prefeasibility study / Observatorio agroambiental 2013</t>
  </si>
  <si>
    <t>Bs./ha-year</t>
  </si>
  <si>
    <t>Seeds and other inputs</t>
  </si>
  <si>
    <t>Prefeasibility study</t>
  </si>
  <si>
    <t>Average yield</t>
  </si>
  <si>
    <t>Prefeasibility study / Observatorio agroambiental 2014</t>
  </si>
  <si>
    <t>kg/tent (190m2)</t>
  </si>
  <si>
    <t>kg/ha-year</t>
  </si>
  <si>
    <t>Revenue from vegetable sales, assuming no losses</t>
  </si>
  <si>
    <t>Adaptation</t>
  </si>
  <si>
    <t>Initial solar tent cost</t>
  </si>
  <si>
    <t>Solar tent repair &amp; maintenance in years 3, 6, 9</t>
  </si>
  <si>
    <t>Anti-hail Nets</t>
  </si>
  <si>
    <t>Labor cost for peach production</t>
  </si>
  <si>
    <t>Cost of standard equipment and agricultural inputs</t>
  </si>
  <si>
    <t>Average yield - assuming no losses</t>
  </si>
  <si>
    <t>Yield after hard frost - 75% loss once every 3-4 years</t>
  </si>
  <si>
    <t>Yield after soft frost - 40% loss once every 3-4 years</t>
  </si>
  <si>
    <t>Revenue from peach sales - no losses</t>
  </si>
  <si>
    <t>Prefeasibility study / calculation</t>
  </si>
  <si>
    <t>Bs/kg</t>
  </si>
  <si>
    <t>Revenue from peach sales, hard frost (75% loss)</t>
  </si>
  <si>
    <t>Revenue from peach sales, soft frost (40% loss)</t>
  </si>
  <si>
    <t>Revenue from peach sales</t>
  </si>
  <si>
    <t>Thermal blankets</t>
  </si>
  <si>
    <t>Labor cost for pea production</t>
  </si>
  <si>
    <t>Yield after hard frost - 80% loss once every 3 years</t>
  </si>
  <si>
    <t>Yield after soft frost - 40% loss once every 10 years</t>
  </si>
  <si>
    <t>Revenue from pea sales - no losses</t>
  </si>
  <si>
    <t>Revenue from pea sales, hard frost (75% loss)</t>
  </si>
  <si>
    <t>Revenue from pea sales, soft frost (40% loss)</t>
  </si>
  <si>
    <t>Thermal blanket investment cost, year 1</t>
  </si>
  <si>
    <t>Thermal blanket replacement cost, years 4, 7 and 10</t>
  </si>
  <si>
    <t>Revenue from pea sales</t>
  </si>
  <si>
    <t>Hydrogel</t>
  </si>
  <si>
    <t>Labor cost for fruit tree production</t>
  </si>
  <si>
    <t>Yield after drought - 15% reduction every 3 years</t>
  </si>
  <si>
    <t>Revenue from fruit tree sales - no losses</t>
  </si>
  <si>
    <t>Revenue from fruit tree sales, drought (15% loss)</t>
  </si>
  <si>
    <t>Labor cost for fruit tree production with hydrogel</t>
  </si>
  <si>
    <t>Hydrogel investment cost, year 1</t>
  </si>
  <si>
    <t>Hydrogel reapplication, year 4</t>
  </si>
  <si>
    <t>Revenue from fruit tree sales</t>
  </si>
  <si>
    <t>Organic agriculture</t>
  </si>
  <si>
    <t>Labor cost for semi-mechanized tomato production</t>
  </si>
  <si>
    <t>Annual yield reduction due to climate change</t>
  </si>
  <si>
    <t>percent below baseline</t>
  </si>
  <si>
    <t>N/A</t>
  </si>
  <si>
    <t>Revenue from tomato sales - no losses</t>
  </si>
  <si>
    <t>Labor cost for organic tomato production</t>
  </si>
  <si>
    <t>Organic agriculture setup and certification, year 1</t>
  </si>
  <si>
    <t>Organic agriculture setup and certification, years 2-5</t>
  </si>
  <si>
    <t>Organic agriculture setup and certification, years 6+</t>
  </si>
  <si>
    <t>Revenue from organic tomato sales</t>
  </si>
  <si>
    <t>Sustainable agroforestry</t>
  </si>
  <si>
    <t>Traditional labor costs Year 1</t>
  </si>
  <si>
    <t>Traditional labor costs Year 2</t>
  </si>
  <si>
    <t>Traditional labor costs Year 3</t>
  </si>
  <si>
    <t>Prefeasibility study / Observatorio agroambiental 2015</t>
  </si>
  <si>
    <t>Traditional labor costs Years 4-10</t>
  </si>
  <si>
    <t>Prefeasibility study / Observatorio agroambiental 2016</t>
  </si>
  <si>
    <t>Other agricultural input costs Year 1</t>
  </si>
  <si>
    <t>Other agricultural input costs Year 2</t>
  </si>
  <si>
    <t>Other agricultural input costs Year 3</t>
  </si>
  <si>
    <t>Other agricultural input costs Years 4-10</t>
  </si>
  <si>
    <t>Average yield - STARTING YEAR 4</t>
  </si>
  <si>
    <t>Revenue from traditional peach sales - assuming no losses</t>
  </si>
  <si>
    <t>Calculated</t>
  </si>
  <si>
    <t>Sustainable agroforestry labor costs Year 1</t>
  </si>
  <si>
    <t>Sustainable agroforestry labor costs Year 2</t>
  </si>
  <si>
    <t>Sustainable agroforestry labor costs Year 3</t>
  </si>
  <si>
    <t>Sustainable agroforestry labor costs Year 4</t>
  </si>
  <si>
    <t>Prefeasibility study / Observatorio agroambiental 2017</t>
  </si>
  <si>
    <t>Sustainable agroforestry labor costs Year 5</t>
  </si>
  <si>
    <t>Prefeasibility study / Observatorio agroambiental 2018</t>
  </si>
  <si>
    <t>Sustainable agroforestry labor costs Year 6</t>
  </si>
  <si>
    <t>Prefeasibility study / Observatorio agroambiental 2019</t>
  </si>
  <si>
    <t>Sustainable agroforestry labor costs Year 7</t>
  </si>
  <si>
    <t>Prefeasibility study / Observatorio agroambiental 2020</t>
  </si>
  <si>
    <t>Sustainable agroforestry labor costs Years 8-10</t>
  </si>
  <si>
    <t>Prefeasibility study / Observatorio agroambiental 2021</t>
  </si>
  <si>
    <t>Other agricultural input costs Year 4</t>
  </si>
  <si>
    <t>Other agricultural input costs Year 5</t>
  </si>
  <si>
    <t>Prefeasibility study / Observatorio agroambiental 2022</t>
  </si>
  <si>
    <t>Other agricultural input costs Year 6</t>
  </si>
  <si>
    <t>Prefeasibility study / Observatorio agroambiental 2023</t>
  </si>
  <si>
    <t>Other agricultural input costs Year 7</t>
  </si>
  <si>
    <t>Prefeasibility study / Observatorio agroambiental 2024</t>
  </si>
  <si>
    <t>Other agricultural input costs Years 8-10</t>
  </si>
  <si>
    <t>Prefeasibility study / Observatorio agroambiental 2025</t>
  </si>
  <si>
    <t>Agroforestry peach production Year 1</t>
  </si>
  <si>
    <t>Agroforestry peach production Year 2</t>
  </si>
  <si>
    <t>Prefeasibility study / Observatorio agroambiental 2026</t>
  </si>
  <si>
    <t>Agroforestry peach production Year 3</t>
  </si>
  <si>
    <t>Prefeasibility study / Observatorio agroambiental 2027</t>
  </si>
  <si>
    <t>Agroforestry peach production Year 4</t>
  </si>
  <si>
    <t>Prefeasibility study / Observatorio agroambiental 2028</t>
  </si>
  <si>
    <t>Agroforestry peach production Year 5</t>
  </si>
  <si>
    <t>Prefeasibility study / Observatorio agroambiental 2029</t>
  </si>
  <si>
    <t>Agroforestry peach production Year 6</t>
  </si>
  <si>
    <t>Prefeasibility study / Observatorio agroambiental 2030</t>
  </si>
  <si>
    <t>Agroforestry peach production Year 7</t>
  </si>
  <si>
    <t>Prefeasibility study / Observatorio agroambiental 2031</t>
  </si>
  <si>
    <t>Agroforestry peach production Years 8-10</t>
  </si>
  <si>
    <t>Prefeasibility study / Observatorio agroambiental 2032</t>
  </si>
  <si>
    <t>Agroforestry investment cost - Year 1</t>
  </si>
  <si>
    <t>Agroforestry investment cost - Year 2</t>
  </si>
  <si>
    <t>Agroforestry investment cost - Year 3</t>
  </si>
  <si>
    <t>Agroforestry investment cost - Year 4</t>
  </si>
  <si>
    <t>Average revenue agroforestry peach sales</t>
  </si>
  <si>
    <t>Conservation agriculture</t>
  </si>
  <si>
    <t>Average annual maize yield</t>
  </si>
  <si>
    <t>Conservation agriculture maize yield Year 4</t>
  </si>
  <si>
    <t>Conservation agriculture maize yield Year 5</t>
  </si>
  <si>
    <t>Conservation agriculture maize yield Year 6-10</t>
  </si>
  <si>
    <t>Conventional labor costs</t>
  </si>
  <si>
    <t>Other agricultural input costs</t>
  </si>
  <si>
    <t>% below baseline</t>
  </si>
  <si>
    <t>Average revenue maize sales - no losses</t>
  </si>
  <si>
    <t>Average revenue maize sales - conservation ag. year 4</t>
  </si>
  <si>
    <t>Average revenue maize sales - conservation ag. year 5</t>
  </si>
  <si>
    <t>Average revenue maize sales - conservation ag. year 6-10</t>
  </si>
  <si>
    <t>Apiculture</t>
  </si>
  <si>
    <t>Labor costs - 15 hives</t>
  </si>
  <si>
    <t>Other  input costs - 15 hives year 1</t>
  </si>
  <si>
    <t>Other  input costs - 15 hives year 2</t>
  </si>
  <si>
    <t>Other  input costs - 15 hives year 3</t>
  </si>
  <si>
    <t>Other  input costs - 15 hives year 4-10</t>
  </si>
  <si>
    <t>Average annual honey yield year 1</t>
  </si>
  <si>
    <t>Average annual honey yield year 2</t>
  </si>
  <si>
    <t>Average annual honey yield year 3</t>
  </si>
  <si>
    <t>Average annual honey yield year 4-10</t>
  </si>
  <si>
    <t>Average revenue honey sales - 15 hives year 1</t>
  </si>
  <si>
    <t>Average revenue honey sales - 15 hives year 2</t>
  </si>
  <si>
    <t>Average revenue honey sales - 15 hives year 3</t>
  </si>
  <si>
    <t>Average revenue honey sales - 15 hives year 4-10</t>
  </si>
  <si>
    <t>Bs/hive</t>
  </si>
  <si>
    <t>Water harvesting</t>
  </si>
  <si>
    <t>Average annual potato yield</t>
  </si>
  <si>
    <t>Annual increase in labor costs due to drought every three years</t>
  </si>
  <si>
    <t>Annual yield reduction due to drought every three years</t>
  </si>
  <si>
    <t>% above baseline</t>
  </si>
  <si>
    <t>Average revenue maize sales - drought year</t>
  </si>
  <si>
    <t>Calculation</t>
  </si>
  <si>
    <t>Labor costs with water harvesting</t>
  </si>
  <si>
    <t>Other agricultural input costs - with water harvesting</t>
  </si>
  <si>
    <t>Water harvesting capital costs</t>
  </si>
  <si>
    <t>Average revenue potato sales - water harvesting</t>
  </si>
  <si>
    <t>Average annual potato yield - water harvesting</t>
  </si>
  <si>
    <t>Expert estimate</t>
  </si>
  <si>
    <t>Resilient irrigation</t>
  </si>
  <si>
    <t>Labor costs with resilient irrigation</t>
  </si>
  <si>
    <t>Other agricultural input costs - with resilient irrigation</t>
  </si>
  <si>
    <t>Water harvesting capital costs - resilient irrigation</t>
  </si>
  <si>
    <t>Average annual potato yield - resilient irrigation</t>
  </si>
  <si>
    <t>Average revenue potato sales - resilient irrigation</t>
  </si>
  <si>
    <t>Source of information</t>
  </si>
  <si>
    <t>Anti-hail net investment cost - Year 1 only</t>
  </si>
  <si>
    <t>NPV - adaptation with GCF grants</t>
  </si>
  <si>
    <t>IRR - adaptation with GCF grants</t>
  </si>
  <si>
    <t>Cumulative net revenue</t>
  </si>
  <si>
    <t>Payback time</t>
  </si>
  <si>
    <t>Thermal blanket investment / replacement cost</t>
  </si>
  <si>
    <t>Total costs - adaptation with GCF loans</t>
  </si>
  <si>
    <t>Loan repayment - end of year</t>
  </si>
  <si>
    <t>Hydrogel investment / reapplication cost</t>
  </si>
  <si>
    <t>Organic setup and certification</t>
  </si>
  <si>
    <t>Conventional agricultural inputs</t>
  </si>
  <si>
    <t>Marketable yield, kg (starting Year 4)</t>
  </si>
  <si>
    <t>Sustainable agroforestry labor cost</t>
  </si>
  <si>
    <t>Agroforestry investment costs</t>
  </si>
  <si>
    <t>Conservation agriculture labor costs</t>
  </si>
  <si>
    <t>Conservation agriculture labor costs Year 3-10</t>
  </si>
  <si>
    <t>Conservation agriculture input cost Year 3-10</t>
  </si>
  <si>
    <t>Conservation agriculture maize yield Years 1-2</t>
  </si>
  <si>
    <t>Conservation agriculture maize yield Year 3</t>
  </si>
  <si>
    <t>Conservation agriculture labor costs Years 1-2</t>
  </si>
  <si>
    <t>Conservation agriculture input costs Years 1-2</t>
  </si>
  <si>
    <t>Average revenue maize sales - conservation ag. year 1-2</t>
  </si>
  <si>
    <t>Average revenue maize sales - conservation ag. year 3</t>
  </si>
  <si>
    <t>Conservation agriculture other input costs</t>
  </si>
  <si>
    <t>Conservation agriculture investment cost</t>
  </si>
  <si>
    <t>Conservation agriculture Yr 1 investment cost</t>
  </si>
  <si>
    <t>Conservation agriculture Yr 2-5 investment cost</t>
  </si>
  <si>
    <t>Prefeasibility study / Dijkstra, 2000</t>
  </si>
  <si>
    <t>Labor costs - 30 hives year 1</t>
  </si>
  <si>
    <t>Labor costs - 30 hives year 2</t>
  </si>
  <si>
    <t>Labor costs - 30 hives year 3</t>
  </si>
  <si>
    <t>Labor costs - 30 hives year 4-10</t>
  </si>
  <si>
    <t>Other  input costs - 30 hives year 1</t>
  </si>
  <si>
    <t>Other  input costs - 30 hives year 2</t>
  </si>
  <si>
    <t>Other  input costs - 30 hives year 3</t>
  </si>
  <si>
    <t>Other  input costs - 30 hives year 4-10</t>
  </si>
  <si>
    <t>Average revenue honey sales - 30 hives year 1</t>
  </si>
  <si>
    <t>Average revenue honey sales - 30 hives year 2</t>
  </si>
  <si>
    <t>Average revenue honey sales - 30 hives year 3</t>
  </si>
  <si>
    <t>Average revenue honey sales - 30 hives year 4-10</t>
  </si>
  <si>
    <t>investment cost 30 hives - Years 2-3</t>
  </si>
  <si>
    <t>Investment cost 30 hives - Year 1</t>
  </si>
  <si>
    <t>Adjusted value per family farm (1ha)</t>
  </si>
  <si>
    <t>Bs./ha.</t>
  </si>
  <si>
    <t>kg/ha.</t>
  </si>
  <si>
    <t>Bs./ha.-year</t>
  </si>
  <si>
    <t xml:space="preserve">Prefeasibility study </t>
  </si>
  <si>
    <t>Other input costs</t>
  </si>
  <si>
    <t>Annual honey yield</t>
  </si>
  <si>
    <t>Beekeeping labor costs</t>
  </si>
  <si>
    <t>Apiculture investment costs</t>
  </si>
  <si>
    <t>Annual yield reduction due to drought every 3 years</t>
  </si>
  <si>
    <t>Net Cash flow - with project, GCF concessional loan</t>
  </si>
  <si>
    <t>IRR - project with GCF loan</t>
  </si>
  <si>
    <t>NPV - project with GCF loan</t>
  </si>
  <si>
    <t>Net Cash flow - with project, no GCF grant</t>
  </si>
  <si>
    <t>Net Cash flow - with project, including GCF grant</t>
  </si>
  <si>
    <t>Additional investment from farmer (GCF grant vs BAU)</t>
  </si>
  <si>
    <t>Net Cash flow Increment (GCF grant vs BAU)</t>
  </si>
  <si>
    <t>Net Cash flow Increment (GCF grant vs BAU) -cumul</t>
  </si>
  <si>
    <t>NPV  - project without GCF grant</t>
  </si>
  <si>
    <t>IRR - project without GCF grant</t>
  </si>
  <si>
    <t>NPV - project with GCF grant</t>
  </si>
  <si>
    <t>IRR - project with GCF grant</t>
  </si>
  <si>
    <t>NPV - Net cash flow Increment (GCF grant vs BAU)</t>
  </si>
  <si>
    <t>IRR - Increment GCF grant vs BAU</t>
  </si>
  <si>
    <t>Net Cash flow - with project, GCF grant</t>
  </si>
  <si>
    <t>Net Cash flow - with project, incl GCF grant</t>
  </si>
  <si>
    <t>Estimated price per tonne of CO2 equivalent (40 $us.)</t>
  </si>
  <si>
    <r>
      <t>Bs. 266.67 estimated price per tonne of CO</t>
    </r>
    <r>
      <rPr>
        <vertAlign val="subscript"/>
        <sz val="9"/>
        <color rgb="FF000000"/>
        <rFont val="Calibri"/>
        <family val="2"/>
        <scheme val="minor"/>
      </rPr>
      <t>2</t>
    </r>
    <r>
      <rPr>
        <sz val="9"/>
        <color rgb="FF000000"/>
        <rFont val="Calibri"/>
        <family val="2"/>
        <scheme val="minor"/>
      </rPr>
      <t xml:space="preserve">. </t>
    </r>
  </si>
  <si>
    <t>Base case 12%</t>
  </si>
  <si>
    <t>Value of avoided emissions at USD 40/tCO2</t>
  </si>
  <si>
    <t>USD equivalent</t>
  </si>
  <si>
    <t>Payback period - adaptation without GCF, years</t>
  </si>
  <si>
    <t>Payback period - adaptation withoutloan, years</t>
  </si>
  <si>
    <t>Payback period - adaptation with grant, years</t>
  </si>
  <si>
    <t>Incremental net revenue versus BAU</t>
  </si>
  <si>
    <t>Incremental net revenue vs BAU</t>
  </si>
  <si>
    <t>Incremental net revenue vs BAY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</si>
</sst>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43" formatCode="_-* #,##0.00_-;\-* #,##0.00_-;_-* &quot;-&quot;??_-;_-@_-"/>
    <numFmt numFmtId="164" formatCode="_-* #,##0_-;\-* #,##0_-;_-* &quot;-&quot;??_-;_-@_-"/>
    <numFmt numFmtId="165" formatCode="0.0%"/>
    <numFmt numFmtId="166" formatCode="###0;###0"/>
    <numFmt numFmtId="167" formatCode="#,##0.0"/>
    <numFmt numFmtId="168" formatCode="#,##0_ ;[Red]\-#,##0\ "/>
    <numFmt numFmtId="169" formatCode="#,##0.000"/>
    <numFmt numFmtId="170" formatCode="#,##0.00;#,##0.00"/>
    <numFmt numFmtId="171" formatCode="#,##0;#,##0"/>
    <numFmt numFmtId="172" formatCode="###0.00;###0.00"/>
    <numFmt numFmtId="173" formatCode="&quot;$&quot;#,##0.00_);[Red]\(&quot;$&quot;#,##0.00\)"/>
    <numFmt numFmtId="174" formatCode="&quot;$&quot;#,##0.00;[Red]\-&quot;$&quot;#,##0.00"/>
  </numFmts>
  <fonts count="88" x14ac:knownFonts="1">
    <font>
      <sz val="11"/>
      <color theme="1"/>
      <name val="Calibri"/>
      <family val="2"/>
      <scheme val="minor"/>
    </font>
    <font>
      <b/>
      <sz val="14"/>
      <color theme="1"/>
      <name val="Calibri"/>
      <family val="2"/>
      <scheme val="minor"/>
    </font>
    <font>
      <sz val="11"/>
      <color theme="1"/>
      <name val="Calibri"/>
      <family val="2"/>
      <scheme val="minor"/>
    </font>
    <font>
      <b/>
      <sz val="11"/>
      <color theme="1"/>
      <name val="Calibri"/>
      <family val="2"/>
      <scheme val="minor"/>
    </font>
    <font>
      <sz val="8"/>
      <name val="Calibri"/>
      <family val="2"/>
      <scheme val="minor"/>
    </font>
    <font>
      <i/>
      <sz val="11"/>
      <color theme="1"/>
      <name val="Calibri"/>
      <family val="2"/>
      <scheme val="minor"/>
    </font>
    <font>
      <sz val="9"/>
      <color indexed="81"/>
      <name val="Tahoma"/>
      <family val="2"/>
    </font>
    <font>
      <b/>
      <sz val="9"/>
      <color indexed="81"/>
      <name val="Tahoma"/>
      <family val="2"/>
    </font>
    <font>
      <b/>
      <sz val="10"/>
      <color theme="1"/>
      <name val="Arial"/>
      <family val="2"/>
    </font>
    <font>
      <b/>
      <sz val="10"/>
      <color rgb="FF212121"/>
      <name val="Arial"/>
      <family val="2"/>
    </font>
    <font>
      <sz val="11"/>
      <color rgb="FFFF0000"/>
      <name val="Calibri"/>
      <family val="2"/>
      <scheme val="minor"/>
    </font>
    <font>
      <sz val="12"/>
      <color rgb="FF000000"/>
      <name val="Calibri"/>
      <family val="2"/>
      <scheme val="minor"/>
    </font>
    <font>
      <b/>
      <sz val="11"/>
      <name val="Calibri"/>
      <family val="2"/>
      <scheme val="minor"/>
    </font>
    <font>
      <sz val="11"/>
      <name val="Calibri"/>
      <family val="2"/>
      <scheme val="minor"/>
    </font>
    <font>
      <sz val="12"/>
      <name val="Calibri"/>
      <family val="2"/>
      <scheme val="minor"/>
    </font>
    <font>
      <b/>
      <sz val="11"/>
      <color rgb="FF000000"/>
      <name val="Calibri"/>
      <family val="2"/>
      <scheme val="minor"/>
    </font>
    <font>
      <sz val="11"/>
      <color indexed="8"/>
      <name val="Calibri"/>
      <family val="2"/>
      <scheme val="minor"/>
    </font>
    <font>
      <u/>
      <sz val="11"/>
      <color theme="10"/>
      <name val="Calibri"/>
      <family val="2"/>
      <scheme val="minor"/>
    </font>
    <font>
      <sz val="12"/>
      <color theme="1"/>
      <name val="Calibri"/>
      <family val="2"/>
      <scheme val="minor"/>
    </font>
    <font>
      <sz val="11"/>
      <color rgb="FF000000"/>
      <name val="Calibri"/>
      <family val="2"/>
      <scheme val="minor"/>
    </font>
    <font>
      <b/>
      <sz val="11"/>
      <color rgb="FF212121"/>
      <name val="Calibri"/>
      <family val="2"/>
      <scheme val="minor"/>
    </font>
    <font>
      <sz val="11"/>
      <color rgb="FF333333"/>
      <name val="Calibri"/>
      <family val="2"/>
      <scheme val="minor"/>
    </font>
    <font>
      <b/>
      <sz val="11"/>
      <color rgb="FF000000"/>
      <name val="Calibri"/>
      <family val="2"/>
    </font>
    <font>
      <b/>
      <sz val="12"/>
      <color rgb="FF000000"/>
      <name val="Calibri"/>
      <family val="2"/>
      <scheme val="minor"/>
    </font>
    <font>
      <b/>
      <sz val="12"/>
      <name val="Calibri"/>
      <family val="2"/>
      <scheme val="minor"/>
    </font>
    <font>
      <b/>
      <sz val="12"/>
      <color theme="1"/>
      <name val="Calibri"/>
      <family val="2"/>
      <scheme val="minor"/>
    </font>
    <font>
      <sz val="12"/>
      <color indexed="8"/>
      <name val="Calibri"/>
      <family val="2"/>
      <scheme val="minor"/>
    </font>
    <font>
      <b/>
      <sz val="12"/>
      <color rgb="FFFFFFFF"/>
      <name val="Calibri"/>
      <family val="2"/>
      <scheme val="minor"/>
    </font>
    <font>
      <b/>
      <sz val="12"/>
      <color theme="0"/>
      <name val="Calibri"/>
      <family val="2"/>
      <scheme val="minor"/>
    </font>
    <font>
      <sz val="10"/>
      <color theme="1"/>
      <name val="Calibri"/>
      <family val="2"/>
      <scheme val="minor"/>
    </font>
    <font>
      <sz val="9"/>
      <color theme="1"/>
      <name val="Calibri"/>
      <family val="2"/>
      <scheme val="minor"/>
    </font>
    <font>
      <b/>
      <sz val="16"/>
      <color rgb="FF000000"/>
      <name val="Calibri"/>
      <family val="2"/>
      <scheme val="minor"/>
    </font>
    <font>
      <b/>
      <sz val="16"/>
      <color theme="1"/>
      <name val="Calibri"/>
      <family val="2"/>
      <scheme val="minor"/>
    </font>
    <font>
      <b/>
      <sz val="10"/>
      <color rgb="FF000000"/>
      <name val="Calibri"/>
      <family val="2"/>
      <scheme val="minor"/>
    </font>
    <font>
      <sz val="10"/>
      <name val="Calibri"/>
      <family val="2"/>
      <scheme val="minor"/>
    </font>
    <font>
      <sz val="10"/>
      <color rgb="FF000000"/>
      <name val="Calibri"/>
      <family val="2"/>
      <scheme val="minor"/>
    </font>
    <font>
      <i/>
      <sz val="10"/>
      <color rgb="FF000000"/>
      <name val="Calibri"/>
      <family val="2"/>
      <scheme val="minor"/>
    </font>
    <font>
      <sz val="10"/>
      <color rgb="FFFF0000"/>
      <name val="Calibri"/>
      <family val="2"/>
      <scheme val="minor"/>
    </font>
    <font>
      <sz val="10"/>
      <name val="Calibri"/>
      <family val="2"/>
    </font>
    <font>
      <sz val="14"/>
      <color rgb="FFFF0000"/>
      <name val="Calibri"/>
      <family val="2"/>
      <scheme val="minor"/>
    </font>
    <font>
      <sz val="11"/>
      <color rgb="FF000000"/>
      <name val="Calibri"/>
      <family val="2"/>
    </font>
    <font>
      <sz val="10"/>
      <color rgb="FF000000"/>
      <name val="Calibri"/>
      <family val="2"/>
    </font>
    <font>
      <sz val="11"/>
      <name val="Calibri"/>
      <family val="2"/>
    </font>
    <font>
      <i/>
      <sz val="11"/>
      <color rgb="FF000000"/>
      <name val="Calibri"/>
      <family val="2"/>
    </font>
    <font>
      <b/>
      <sz val="11"/>
      <name val="Calibri"/>
      <family val="2"/>
    </font>
    <font>
      <b/>
      <sz val="12"/>
      <name val="Calibri"/>
      <family val="2"/>
    </font>
    <font>
      <sz val="11"/>
      <color rgb="FFFF0000"/>
      <name val="Calibri"/>
      <family val="2"/>
    </font>
    <font>
      <b/>
      <sz val="16"/>
      <color rgb="FF000000"/>
      <name val="Calibri"/>
      <family val="2"/>
    </font>
    <font>
      <b/>
      <sz val="12"/>
      <color rgb="FF000000"/>
      <name val="Calibri"/>
      <family val="2"/>
    </font>
    <font>
      <b/>
      <sz val="10"/>
      <color theme="1"/>
      <name val="Calibri"/>
      <family val="2"/>
      <scheme val="minor"/>
    </font>
    <font>
      <i/>
      <sz val="11"/>
      <name val="Calibri"/>
      <family val="2"/>
      <scheme val="minor"/>
    </font>
    <font>
      <b/>
      <sz val="16"/>
      <name val="Calibri"/>
      <family val="2"/>
    </font>
    <font>
      <b/>
      <sz val="14"/>
      <color rgb="FF000000"/>
      <name val="Calibri"/>
      <family val="2"/>
    </font>
    <font>
      <b/>
      <sz val="14"/>
      <color rgb="FF000000"/>
      <name val="Calibri"/>
      <family val="2"/>
      <scheme val="minor"/>
    </font>
    <font>
      <sz val="11"/>
      <color theme="1"/>
      <name val="Arial Rounded MT Bold"/>
      <family val="2"/>
    </font>
    <font>
      <sz val="9"/>
      <color rgb="FF000000"/>
      <name val="Calibri"/>
      <family val="2"/>
      <scheme val="minor"/>
    </font>
    <font>
      <vertAlign val="subscript"/>
      <sz val="9"/>
      <color rgb="FF000000"/>
      <name val="Calibri"/>
      <family val="2"/>
      <scheme val="minor"/>
    </font>
    <font>
      <b/>
      <sz val="11"/>
      <color rgb="FFFF0000"/>
      <name val="Calibri"/>
      <family val="2"/>
      <scheme val="minor"/>
    </font>
    <font>
      <b/>
      <sz val="11"/>
      <color rgb="FFFF0000"/>
      <name val="Arial Narrow"/>
      <family val="2"/>
    </font>
    <font>
      <b/>
      <sz val="11"/>
      <color rgb="FFFF0000"/>
      <name val="Calibri"/>
      <family val="2"/>
    </font>
    <font>
      <sz val="11"/>
      <color theme="1"/>
      <name val="Times New Roman"/>
      <family val="1"/>
    </font>
    <font>
      <b/>
      <sz val="11"/>
      <color theme="1"/>
      <name val="Times New Roman"/>
      <family val="1"/>
    </font>
    <font>
      <b/>
      <sz val="11"/>
      <color rgb="FF000000"/>
      <name val="Times New Roman"/>
      <family val="1"/>
    </font>
    <font>
      <sz val="10.5"/>
      <color theme="1"/>
      <name val="Times New Roman"/>
      <family val="1"/>
    </font>
    <font>
      <b/>
      <sz val="10.5"/>
      <color theme="1"/>
      <name val="Times New Roman"/>
      <family val="1"/>
    </font>
    <font>
      <sz val="11"/>
      <color rgb="FF000000"/>
      <name val="Times New Roman"/>
      <family val="1"/>
    </font>
    <font>
      <b/>
      <sz val="10"/>
      <color theme="1"/>
      <name val="Times New Roman"/>
      <family val="1"/>
    </font>
    <font>
      <b/>
      <sz val="10"/>
      <color rgb="FF000000"/>
      <name val="Times New Roman"/>
      <family val="1"/>
    </font>
    <font>
      <sz val="10"/>
      <color theme="1"/>
      <name val="Times New Roman"/>
      <family val="1"/>
    </font>
    <font>
      <sz val="9"/>
      <color rgb="FF000000"/>
      <name val="Calibri"/>
      <family val="2"/>
    </font>
    <font>
      <sz val="9.5"/>
      <color rgb="FF000000"/>
      <name val="Arial"/>
      <family val="2"/>
    </font>
    <font>
      <sz val="11"/>
      <color theme="1" tint="0.499984740745262"/>
      <name val="Calibri"/>
      <family val="2"/>
      <scheme val="minor"/>
    </font>
    <font>
      <sz val="9.5"/>
      <color theme="1" tint="0.499984740745262"/>
      <name val="Arial"/>
      <family val="2"/>
    </font>
    <font>
      <sz val="9"/>
      <color rgb="FF212121"/>
      <name val="Calibri"/>
      <family val="2"/>
      <scheme val="minor"/>
    </font>
    <font>
      <b/>
      <sz val="9"/>
      <color theme="1"/>
      <name val="Calibri"/>
      <family val="2"/>
      <scheme val="minor"/>
    </font>
    <font>
      <sz val="9"/>
      <color rgb="FF202020"/>
      <name val="Arial"/>
      <family val="2"/>
    </font>
    <font>
      <b/>
      <sz val="9"/>
      <color rgb="FF000000"/>
      <name val="Calibri"/>
      <family val="2"/>
      <scheme val="minor"/>
    </font>
    <font>
      <sz val="11"/>
      <color theme="0"/>
      <name val="Calibri"/>
      <family val="2"/>
      <scheme val="minor"/>
    </font>
    <font>
      <strike/>
      <sz val="11"/>
      <color theme="1"/>
      <name val="Calibri"/>
      <family val="2"/>
      <scheme val="minor"/>
    </font>
    <font>
      <b/>
      <strike/>
      <sz val="11"/>
      <color theme="1"/>
      <name val="Calibri"/>
      <family val="2"/>
      <scheme val="minor"/>
    </font>
    <font>
      <strike/>
      <sz val="11"/>
      <color rgb="FF000000"/>
      <name val="Calibri"/>
      <family val="2"/>
      <scheme val="minor"/>
    </font>
    <font>
      <i/>
      <sz val="9"/>
      <color theme="1"/>
      <name val="Calibri"/>
      <family val="2"/>
      <scheme val="minor"/>
    </font>
    <font>
      <b/>
      <sz val="9"/>
      <color rgb="FF212121"/>
      <name val="Calibri"/>
      <family val="2"/>
      <scheme val="minor"/>
    </font>
    <font>
      <u/>
      <sz val="9"/>
      <color theme="10"/>
      <name val="Calibri"/>
      <family val="2"/>
      <scheme val="minor"/>
    </font>
    <font>
      <b/>
      <i/>
      <sz val="9"/>
      <color theme="1"/>
      <name val="Calibri"/>
      <family val="2"/>
      <scheme val="minor"/>
    </font>
    <font>
      <b/>
      <sz val="9"/>
      <color indexed="81"/>
      <name val="Tahoma"/>
      <charset val="1"/>
    </font>
    <font>
      <b/>
      <sz val="11"/>
      <color theme="0"/>
      <name val="Calibri"/>
      <family val="2"/>
      <scheme val="minor"/>
    </font>
    <font>
      <u/>
      <sz val="9"/>
      <color indexed="81"/>
      <name val="Tahoma"/>
      <family val="2"/>
    </font>
  </fonts>
  <fills count="97">
    <fill>
      <patternFill patternType="none"/>
    </fill>
    <fill>
      <patternFill patternType="gray125"/>
    </fill>
    <fill>
      <patternFill patternType="solid">
        <fgColor theme="4" tint="0.39997558519241921"/>
        <bgColor indexed="64"/>
      </patternFill>
    </fill>
    <fill>
      <patternFill patternType="solid">
        <fgColor rgb="FFFFFF00"/>
        <bgColor indexed="64"/>
      </patternFill>
    </fill>
    <fill>
      <patternFill patternType="solid">
        <fgColor theme="4" tint="0.79998168889431442"/>
        <bgColor indexed="64"/>
      </patternFill>
    </fill>
    <fill>
      <patternFill patternType="solid">
        <fgColor theme="7" tint="0.79998168889431442"/>
        <bgColor indexed="64"/>
      </patternFill>
    </fill>
    <fill>
      <patternFill patternType="solid">
        <fgColor theme="9" tint="0.79998168889431442"/>
        <bgColor indexed="64"/>
      </patternFill>
    </fill>
    <fill>
      <patternFill patternType="solid">
        <fgColor theme="9" tint="0.59999389629810485"/>
        <bgColor indexed="64"/>
      </patternFill>
    </fill>
    <fill>
      <patternFill patternType="solid">
        <fgColor theme="9" tint="0.39997558519241921"/>
        <bgColor indexed="64"/>
      </patternFill>
    </fill>
    <fill>
      <patternFill patternType="solid">
        <fgColor theme="7" tint="0.39997558519241921"/>
        <bgColor indexed="64"/>
      </patternFill>
    </fill>
    <fill>
      <patternFill patternType="solid">
        <fgColor rgb="FFF2F2F2"/>
        <bgColor indexed="64"/>
      </patternFill>
    </fill>
    <fill>
      <patternFill patternType="solid">
        <fgColor rgb="FFFFFFFF"/>
        <bgColor indexed="64"/>
      </patternFill>
    </fill>
    <fill>
      <patternFill patternType="solid">
        <fgColor theme="2"/>
        <bgColor indexed="64"/>
      </patternFill>
    </fill>
    <fill>
      <patternFill patternType="solid">
        <fgColor theme="2" tint="-9.9978637043366805E-2"/>
        <bgColor indexed="64"/>
      </patternFill>
    </fill>
    <fill>
      <patternFill patternType="solid">
        <fgColor theme="8" tint="0.39997558519241921"/>
        <bgColor indexed="64"/>
      </patternFill>
    </fill>
    <fill>
      <patternFill patternType="solid">
        <fgColor rgb="FFFEF2CB"/>
        <bgColor rgb="FFFEF2CB"/>
      </patternFill>
    </fill>
    <fill>
      <patternFill patternType="solid">
        <fgColor rgb="FF92D050"/>
        <bgColor indexed="64"/>
      </patternFill>
    </fill>
    <fill>
      <patternFill patternType="solid">
        <fgColor theme="0" tint="-0.249977111117893"/>
        <bgColor indexed="64"/>
      </patternFill>
    </fill>
    <fill>
      <patternFill patternType="solid">
        <fgColor rgb="FFFF0000"/>
        <bgColor indexed="64"/>
      </patternFill>
    </fill>
    <fill>
      <patternFill patternType="solid">
        <fgColor theme="4" tint="0.39997558519241921"/>
        <bgColor rgb="FFFFD965"/>
      </patternFill>
    </fill>
    <fill>
      <patternFill patternType="solid">
        <fgColor theme="7" tint="0.79998168889431442"/>
        <bgColor rgb="FFECECEC"/>
      </patternFill>
    </fill>
    <fill>
      <patternFill patternType="solid">
        <fgColor theme="7" tint="0.79998168889431442"/>
        <bgColor rgb="FFFEF2CB"/>
      </patternFill>
    </fill>
    <fill>
      <patternFill patternType="solid">
        <fgColor rgb="FFBDD7EE"/>
        <bgColor indexed="64"/>
      </patternFill>
    </fill>
    <fill>
      <patternFill patternType="solid">
        <fgColor rgb="FFBFBFBF"/>
        <bgColor indexed="64"/>
      </patternFill>
    </fill>
    <fill>
      <patternFill patternType="solid">
        <fgColor theme="0" tint="-0.249977111117893"/>
        <bgColor rgb="FFFF66CC"/>
      </patternFill>
    </fill>
    <fill>
      <patternFill patternType="solid">
        <fgColor theme="0"/>
        <bgColor rgb="FFEBF1DE"/>
      </patternFill>
    </fill>
    <fill>
      <patternFill patternType="solid">
        <fgColor rgb="FF9BC2E6"/>
        <bgColor indexed="64"/>
      </patternFill>
    </fill>
    <fill>
      <patternFill patternType="solid">
        <fgColor theme="0" tint="-0.249977111117893"/>
        <bgColor rgb="FFFFD965"/>
      </patternFill>
    </fill>
    <fill>
      <patternFill patternType="solid">
        <fgColor rgb="FFEBF1DE"/>
        <bgColor indexed="64"/>
      </patternFill>
    </fill>
    <fill>
      <patternFill patternType="solid">
        <fgColor rgb="FF2F75B5"/>
        <bgColor indexed="64"/>
      </patternFill>
    </fill>
    <fill>
      <patternFill patternType="solid">
        <fgColor theme="4" tint="-0.249977111117893"/>
        <bgColor indexed="64"/>
      </patternFill>
    </fill>
    <fill>
      <patternFill patternType="solid">
        <fgColor rgb="FFEDEDED"/>
        <bgColor indexed="64"/>
      </patternFill>
    </fill>
    <fill>
      <patternFill patternType="solid">
        <fgColor theme="4" tint="0.59999389629810485"/>
        <bgColor indexed="64"/>
      </patternFill>
    </fill>
    <fill>
      <patternFill patternType="solid">
        <fgColor rgb="FF548235"/>
        <bgColor indexed="64"/>
      </patternFill>
    </fill>
    <fill>
      <patternFill patternType="solid">
        <fgColor theme="9" tint="-0.249977111117893"/>
        <bgColor indexed="64"/>
      </patternFill>
    </fill>
    <fill>
      <patternFill patternType="solid">
        <fgColor rgb="FFA9D08E"/>
        <bgColor indexed="64"/>
      </patternFill>
    </fill>
    <fill>
      <patternFill patternType="solid">
        <fgColor rgb="FFB4C6E7"/>
        <bgColor indexed="64"/>
      </patternFill>
    </fill>
    <fill>
      <patternFill patternType="solid">
        <fgColor theme="8" tint="0.59999389629810485"/>
        <bgColor indexed="64"/>
      </patternFill>
    </fill>
    <fill>
      <patternFill patternType="solid">
        <fgColor rgb="FFFF3300"/>
        <bgColor indexed="64"/>
      </patternFill>
    </fill>
    <fill>
      <patternFill patternType="solid">
        <fgColor rgb="FF00B0F0"/>
        <bgColor indexed="64"/>
      </patternFill>
    </fill>
    <fill>
      <patternFill patternType="solid">
        <fgColor theme="1" tint="0.249977111117893"/>
        <bgColor indexed="64"/>
      </patternFill>
    </fill>
    <fill>
      <patternFill patternType="solid">
        <fgColor theme="6" tint="0.79998168889431442"/>
        <bgColor indexed="64"/>
      </patternFill>
    </fill>
    <fill>
      <patternFill patternType="solid">
        <fgColor theme="9" tint="-0.499984740745262"/>
        <bgColor indexed="64"/>
      </patternFill>
    </fill>
    <fill>
      <patternFill patternType="solid">
        <fgColor theme="1" tint="0.34998626667073579"/>
        <bgColor indexed="64"/>
      </patternFill>
    </fill>
    <fill>
      <patternFill patternType="solid">
        <fgColor theme="4" tint="0.59999389629810485"/>
        <bgColor rgb="FF66FF66"/>
      </patternFill>
    </fill>
    <fill>
      <patternFill patternType="solid">
        <fgColor rgb="FFECECEC"/>
        <bgColor rgb="FFECECEC"/>
      </patternFill>
    </fill>
    <fill>
      <patternFill patternType="solid">
        <fgColor theme="4" tint="0.59999389629810485"/>
        <bgColor rgb="FFCCCC00"/>
      </patternFill>
    </fill>
    <fill>
      <patternFill patternType="solid">
        <fgColor theme="4" tint="0.59999389629810485"/>
        <bgColor rgb="FFFFC000"/>
      </patternFill>
    </fill>
    <fill>
      <patternFill patternType="solid">
        <fgColor rgb="FF385623"/>
        <bgColor rgb="FF385623"/>
      </patternFill>
    </fill>
    <fill>
      <patternFill patternType="solid">
        <fgColor rgb="FFFFFF00"/>
        <bgColor rgb="FFFFFF00"/>
      </patternFill>
    </fill>
    <fill>
      <patternFill patternType="solid">
        <fgColor rgb="FF548135"/>
        <bgColor rgb="FF548135"/>
      </patternFill>
    </fill>
    <fill>
      <patternFill patternType="solid">
        <fgColor rgb="FFFF33CC"/>
        <bgColor indexed="64"/>
      </patternFill>
    </fill>
    <fill>
      <patternFill patternType="solid">
        <fgColor rgb="FFA8D08D"/>
        <bgColor rgb="FFA8D08D"/>
      </patternFill>
    </fill>
    <fill>
      <patternFill patternType="solid">
        <fgColor rgb="FFBDD6EE"/>
        <bgColor indexed="64"/>
      </patternFill>
    </fill>
    <fill>
      <patternFill patternType="solid">
        <fgColor rgb="FF00B0F0"/>
        <bgColor rgb="FF00B0F0"/>
      </patternFill>
    </fill>
    <fill>
      <patternFill patternType="solid">
        <fgColor rgb="FFBDD6EE"/>
        <bgColor rgb="FFBDD6EE"/>
      </patternFill>
    </fill>
    <fill>
      <patternFill patternType="solid">
        <fgColor rgb="FFFF3300"/>
        <bgColor rgb="FFD9E2F3"/>
      </patternFill>
    </fill>
    <fill>
      <patternFill patternType="solid">
        <fgColor rgb="FFD9E2F3"/>
        <bgColor rgb="FFD9E2F3"/>
      </patternFill>
    </fill>
    <fill>
      <patternFill patternType="solid">
        <fgColor rgb="FF3F3F3F"/>
        <bgColor rgb="FF3F3F3F"/>
      </patternFill>
    </fill>
    <fill>
      <patternFill patternType="solid">
        <fgColor rgb="FFE2EFD9"/>
        <bgColor rgb="FFE2EFD9"/>
      </patternFill>
    </fill>
    <fill>
      <patternFill patternType="solid">
        <fgColor rgb="FFFFFFCC"/>
        <bgColor indexed="64"/>
      </patternFill>
    </fill>
    <fill>
      <patternFill patternType="solid">
        <fgColor rgb="FFFF66CC"/>
        <bgColor indexed="64"/>
      </patternFill>
    </fill>
    <fill>
      <patternFill patternType="solid">
        <fgColor rgb="FFE2EFD9"/>
        <bgColor indexed="64"/>
      </patternFill>
    </fill>
    <fill>
      <patternFill patternType="solid">
        <fgColor rgb="FFECECEC"/>
        <bgColor indexed="64"/>
      </patternFill>
    </fill>
    <fill>
      <patternFill patternType="solid">
        <fgColor rgb="FFFF66CC"/>
        <bgColor rgb="FFFF66CC"/>
      </patternFill>
    </fill>
    <fill>
      <patternFill patternType="solid">
        <fgColor rgb="FFA8D08D"/>
        <bgColor indexed="64"/>
      </patternFill>
    </fill>
    <fill>
      <patternFill patternType="solid">
        <fgColor rgb="FFFFFF00"/>
        <bgColor rgb="FF00B0F0"/>
      </patternFill>
    </fill>
    <fill>
      <patternFill patternType="solid">
        <fgColor rgb="FFDDEBF7"/>
        <bgColor indexed="64"/>
      </patternFill>
    </fill>
    <fill>
      <patternFill patternType="solid">
        <fgColor rgb="FF01DD0B"/>
        <bgColor indexed="64"/>
      </patternFill>
    </fill>
    <fill>
      <patternFill patternType="solid">
        <fgColor theme="5" tint="0.79998168889431442"/>
        <bgColor indexed="64"/>
      </patternFill>
    </fill>
    <fill>
      <patternFill patternType="solid">
        <fgColor theme="4" tint="0.79998168889431442"/>
        <bgColor rgb="FFCCCC00"/>
      </patternFill>
    </fill>
    <fill>
      <patternFill patternType="solid">
        <fgColor theme="4" tint="0.79998168889431442"/>
        <bgColor rgb="FFFFC000"/>
      </patternFill>
    </fill>
    <fill>
      <patternFill patternType="solid">
        <fgColor rgb="FF385623"/>
        <bgColor indexed="64"/>
      </patternFill>
    </fill>
    <fill>
      <patternFill patternType="solid">
        <fgColor rgb="FF548135"/>
        <bgColor indexed="64"/>
      </patternFill>
    </fill>
    <fill>
      <patternFill patternType="solid">
        <fgColor rgb="FF3F3F3F"/>
        <bgColor indexed="64"/>
      </patternFill>
    </fill>
    <fill>
      <patternFill patternType="solid">
        <fgColor theme="0" tint="-4.9989318521683403E-2"/>
        <bgColor indexed="64"/>
      </patternFill>
    </fill>
    <fill>
      <patternFill patternType="solid">
        <fgColor rgb="FFDEEAF6"/>
        <bgColor indexed="64"/>
      </patternFill>
    </fill>
    <fill>
      <patternFill patternType="solid">
        <fgColor theme="3" tint="0.79998168889431442"/>
        <bgColor indexed="64"/>
      </patternFill>
    </fill>
    <fill>
      <patternFill patternType="solid">
        <fgColor rgb="FF375623"/>
        <bgColor indexed="64"/>
      </patternFill>
    </fill>
    <fill>
      <patternFill patternType="solid">
        <fgColor rgb="FFD6DCE4"/>
        <bgColor indexed="64"/>
      </patternFill>
    </fill>
    <fill>
      <patternFill patternType="solid">
        <fgColor rgb="FF9933FF"/>
        <bgColor indexed="64"/>
      </patternFill>
    </fill>
    <fill>
      <patternFill patternType="solid">
        <fgColor rgb="FFFFCCFF"/>
        <bgColor indexed="64"/>
      </patternFill>
    </fill>
    <fill>
      <patternFill patternType="solid">
        <fgColor rgb="FF9CC2E5"/>
        <bgColor indexed="64"/>
      </patternFill>
    </fill>
    <fill>
      <patternFill patternType="solid">
        <fgColor theme="5" tint="0.59999389629810485"/>
        <bgColor indexed="64"/>
      </patternFill>
    </fill>
    <fill>
      <patternFill patternType="solid">
        <fgColor theme="5" tint="0.39997558519241921"/>
        <bgColor indexed="64"/>
      </patternFill>
    </fill>
    <fill>
      <patternFill patternType="solid">
        <fgColor theme="5" tint="-0.249977111117893"/>
        <bgColor indexed="64"/>
      </patternFill>
    </fill>
    <fill>
      <patternFill patternType="solid">
        <fgColor theme="1"/>
        <bgColor indexed="64"/>
      </patternFill>
    </fill>
    <fill>
      <patternFill patternType="solid">
        <fgColor rgb="FF1F3864"/>
        <bgColor indexed="64"/>
      </patternFill>
    </fill>
    <fill>
      <patternFill patternType="solid">
        <fgColor theme="2" tint="-0.249977111117893"/>
        <bgColor indexed="64"/>
      </patternFill>
    </fill>
    <fill>
      <patternFill patternType="solid">
        <fgColor theme="7" tint="0.59999389629810485"/>
        <bgColor indexed="64"/>
      </patternFill>
    </fill>
    <fill>
      <patternFill patternType="solid">
        <fgColor rgb="FFDEBAD1"/>
        <bgColor indexed="64"/>
      </patternFill>
    </fill>
    <fill>
      <patternFill patternType="solid">
        <fgColor theme="8" tint="0.79998168889431442"/>
        <bgColor indexed="64"/>
      </patternFill>
    </fill>
    <fill>
      <patternFill patternType="solid">
        <fgColor rgb="FF66FFCC"/>
        <bgColor indexed="64"/>
      </patternFill>
    </fill>
    <fill>
      <patternFill patternType="solid">
        <fgColor rgb="FFCCCC00"/>
        <bgColor indexed="64"/>
      </patternFill>
    </fill>
    <fill>
      <patternFill patternType="solid">
        <fgColor rgb="FF7030A0"/>
        <bgColor indexed="64"/>
      </patternFill>
    </fill>
    <fill>
      <patternFill patternType="solid">
        <fgColor theme="6" tint="0.39997558519241921"/>
        <bgColor indexed="64"/>
      </patternFill>
    </fill>
    <fill>
      <patternFill patternType="solid">
        <fgColor theme="6" tint="0.59999389629810485"/>
        <bgColor indexed="64"/>
      </patternFill>
    </fill>
  </fills>
  <borders count="7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thin">
        <color indexed="64"/>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top style="medium">
        <color indexed="64"/>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style="medium">
        <color rgb="FF000000"/>
      </left>
      <right style="medium">
        <color rgb="FF000000"/>
      </right>
      <top/>
      <bottom style="medium">
        <color rgb="FF000000"/>
      </bottom>
      <diagonal/>
    </border>
    <border>
      <left style="thin">
        <color rgb="FF000000"/>
      </left>
      <right/>
      <top style="thin">
        <color rgb="FF000000"/>
      </top>
      <bottom/>
      <diagonal/>
    </border>
    <border>
      <left style="thin">
        <color rgb="FF000000"/>
      </left>
      <right style="thin">
        <color rgb="FF000000"/>
      </right>
      <top/>
      <bottom style="thin">
        <color rgb="FF000000"/>
      </bottom>
      <diagonal/>
    </border>
    <border>
      <left/>
      <right style="thin">
        <color rgb="FF000000"/>
      </right>
      <top style="thin">
        <color rgb="FF000000"/>
      </top>
      <bottom/>
      <diagonal/>
    </border>
    <border>
      <left style="thin">
        <color rgb="FF000000"/>
      </left>
      <right style="thin">
        <color rgb="FF000000"/>
      </right>
      <top style="thin">
        <color rgb="FF000000"/>
      </top>
      <bottom/>
      <diagonal/>
    </border>
    <border>
      <left style="thin">
        <color rgb="FF000000"/>
      </left>
      <right/>
      <top/>
      <bottom style="thin">
        <color indexed="64"/>
      </bottom>
      <diagonal/>
    </border>
    <border>
      <left/>
      <right/>
      <top/>
      <bottom style="thin">
        <color auto="1"/>
      </bottom>
      <diagonal/>
    </border>
    <border>
      <left style="medium">
        <color rgb="FF000000"/>
      </left>
      <right/>
      <top/>
      <bottom style="medium">
        <color indexed="64"/>
      </bottom>
      <diagonal/>
    </border>
    <border>
      <left/>
      <right style="thin">
        <color rgb="FF000000"/>
      </right>
      <top/>
      <bottom style="thin">
        <color indexed="64"/>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medium">
        <color rgb="FF000000"/>
      </left>
      <right/>
      <top/>
      <bottom/>
      <diagonal/>
    </border>
    <border>
      <left/>
      <right style="thin">
        <color rgb="FF000000"/>
      </right>
      <top/>
      <bottom/>
      <diagonal/>
    </border>
    <border>
      <left/>
      <right/>
      <top style="thin">
        <color rgb="FF000000"/>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style="medium">
        <color rgb="FF000000"/>
      </left>
      <right style="medium">
        <color rgb="FF000000"/>
      </right>
      <top style="medium">
        <color rgb="FF000000"/>
      </top>
      <bottom style="medium">
        <color rgb="FF000000"/>
      </bottom>
      <diagonal/>
    </border>
    <border>
      <left style="medium">
        <color rgb="FF000000"/>
      </left>
      <right style="medium">
        <color rgb="FF000000"/>
      </right>
      <top style="medium">
        <color rgb="FF000000"/>
      </top>
      <bottom/>
      <diagonal/>
    </border>
    <border>
      <left style="thin">
        <color rgb="FF000000"/>
      </left>
      <right/>
      <top/>
      <bottom/>
      <diagonal/>
    </border>
    <border>
      <left style="medium">
        <color rgb="FF000000"/>
      </left>
      <right style="medium">
        <color rgb="FF000000"/>
      </right>
      <top/>
      <bottom/>
      <diagonal/>
    </border>
    <border>
      <left style="thin">
        <color auto="1"/>
      </left>
      <right style="thin">
        <color auto="1"/>
      </right>
      <top style="medium">
        <color indexed="64"/>
      </top>
      <bottom/>
      <diagonal/>
    </border>
    <border>
      <left style="medium">
        <color rgb="FF000000"/>
      </left>
      <right/>
      <top style="medium">
        <color rgb="FF000000"/>
      </top>
      <bottom style="medium">
        <color rgb="FF000000"/>
      </bottom>
      <diagonal/>
    </border>
    <border>
      <left/>
      <right/>
      <top style="medium">
        <color rgb="FF000000"/>
      </top>
      <bottom style="medium">
        <color rgb="FF000000"/>
      </bottom>
      <diagonal/>
    </border>
    <border>
      <left/>
      <right style="medium">
        <color rgb="FF000000"/>
      </right>
      <top style="medium">
        <color rgb="FF000000"/>
      </top>
      <bottom style="medium">
        <color rgb="FF000000"/>
      </bottom>
      <diagonal/>
    </border>
    <border>
      <left/>
      <right/>
      <top style="medium">
        <color rgb="FF000000"/>
      </top>
      <bottom/>
      <diagonal/>
    </border>
    <border>
      <left style="thin">
        <color auto="1"/>
      </left>
      <right/>
      <top/>
      <bottom style="thin">
        <color auto="1"/>
      </bottom>
      <diagonal/>
    </border>
    <border>
      <left style="thin">
        <color rgb="FF000000"/>
      </left>
      <right style="thin">
        <color rgb="FF000000"/>
      </right>
      <top/>
      <bottom/>
      <diagonal/>
    </border>
    <border>
      <left style="medium">
        <color rgb="FF000000"/>
      </left>
      <right/>
      <top/>
      <bottom style="medium">
        <color rgb="FF000000"/>
      </bottom>
      <diagonal/>
    </border>
    <border>
      <left/>
      <right style="thin">
        <color auto="1"/>
      </right>
      <top style="medium">
        <color rgb="FF000000"/>
      </top>
      <bottom/>
      <diagonal/>
    </border>
    <border>
      <left/>
      <right style="thin">
        <color auto="1"/>
      </right>
      <top/>
      <bottom style="medium">
        <color rgb="FF000000"/>
      </bottom>
      <diagonal/>
    </border>
    <border>
      <left/>
      <right style="medium">
        <color indexed="64"/>
      </right>
      <top style="medium">
        <color rgb="FF000000"/>
      </top>
      <bottom/>
      <diagonal/>
    </border>
    <border>
      <left/>
      <right/>
      <top/>
      <bottom style="medium">
        <color rgb="FF000000"/>
      </bottom>
      <diagonal/>
    </border>
    <border>
      <left/>
      <right style="medium">
        <color rgb="FF000000"/>
      </right>
      <top/>
      <bottom style="medium">
        <color rgb="FF000000"/>
      </bottom>
      <diagonal/>
    </border>
    <border>
      <left style="medium">
        <color rgb="FF000000"/>
      </left>
      <right/>
      <top style="medium">
        <color rgb="FF000000"/>
      </top>
      <bottom/>
      <diagonal/>
    </border>
    <border>
      <left/>
      <right style="medium">
        <color rgb="FF000000"/>
      </right>
      <top/>
      <bottom/>
      <diagonal/>
    </border>
    <border>
      <left/>
      <right style="medium">
        <color rgb="FF000000"/>
      </right>
      <top style="medium">
        <color rgb="FF000000"/>
      </top>
      <bottom/>
      <diagonal/>
    </border>
    <border>
      <left style="thin">
        <color auto="1"/>
      </left>
      <right/>
      <top/>
      <bottom/>
      <diagonal/>
    </border>
  </borders>
  <cellStyleXfs count="4">
    <xf numFmtId="0" fontId="0" fillId="0" borderId="0"/>
    <xf numFmtId="43" fontId="2" fillId="0" borderId="0" applyFont="0" applyFill="0" applyBorder="0" applyAlignment="0" applyProtection="0"/>
    <xf numFmtId="9" fontId="2" fillId="0" borderId="0" applyFont="0" applyFill="0" applyBorder="0" applyAlignment="0" applyProtection="0"/>
    <xf numFmtId="0" fontId="17" fillId="0" borderId="0" applyNumberFormat="0" applyFill="0" applyBorder="0" applyAlignment="0" applyProtection="0"/>
  </cellStyleXfs>
  <cellXfs count="1507">
    <xf numFmtId="0" fontId="0" fillId="0" borderId="0" xfId="0"/>
    <xf numFmtId="0" fontId="0" fillId="0" borderId="1" xfId="0" applyBorder="1" applyAlignment="1">
      <alignment wrapText="1"/>
    </xf>
    <xf numFmtId="0" fontId="0" fillId="3" borderId="0" xfId="0" applyFill="1"/>
    <xf numFmtId="0" fontId="0" fillId="0" borderId="1" xfId="0" applyBorder="1"/>
    <xf numFmtId="164" fontId="0" fillId="0" borderId="16" xfId="1" applyNumberFormat="1" applyFont="1" applyBorder="1"/>
    <xf numFmtId="164" fontId="0" fillId="0" borderId="0" xfId="1" applyNumberFormat="1" applyFont="1" applyBorder="1"/>
    <xf numFmtId="164" fontId="0" fillId="0" borderId="1" xfId="1" applyNumberFormat="1" applyFont="1" applyBorder="1"/>
    <xf numFmtId="0" fontId="0" fillId="0" borderId="16" xfId="0" applyBorder="1"/>
    <xf numFmtId="0" fontId="0" fillId="0" borderId="0" xfId="0" applyBorder="1"/>
    <xf numFmtId="0" fontId="0" fillId="0" borderId="20" xfId="0" applyBorder="1"/>
    <xf numFmtId="164" fontId="0" fillId="0" borderId="21" xfId="1" applyNumberFormat="1" applyFont="1" applyBorder="1"/>
    <xf numFmtId="0" fontId="0" fillId="0" borderId="0" xfId="0" applyAlignment="1">
      <alignment wrapText="1"/>
    </xf>
    <xf numFmtId="0" fontId="3" fillId="0" borderId="1" xfId="0" applyFont="1" applyBorder="1" applyAlignment="1">
      <alignment wrapText="1"/>
    </xf>
    <xf numFmtId="0" fontId="3" fillId="4" borderId="1" xfId="0" applyFont="1" applyFill="1" applyBorder="1" applyAlignment="1">
      <alignment wrapText="1"/>
    </xf>
    <xf numFmtId="0" fontId="0" fillId="4" borderId="1" xfId="0" applyFill="1" applyBorder="1"/>
    <xf numFmtId="0" fontId="5" fillId="0" borderId="1" xfId="0" applyFont="1" applyFill="1" applyBorder="1" applyAlignment="1">
      <alignment wrapText="1"/>
    </xf>
    <xf numFmtId="9" fontId="0" fillId="0" borderId="1" xfId="0" applyNumberFormat="1" applyBorder="1"/>
    <xf numFmtId="0" fontId="3" fillId="0" borderId="21" xfId="0" applyFont="1" applyBorder="1"/>
    <xf numFmtId="0" fontId="3" fillId="0" borderId="22" xfId="0" applyFont="1" applyBorder="1"/>
    <xf numFmtId="0" fontId="3" fillId="0" borderId="23" xfId="0" applyFont="1" applyBorder="1"/>
    <xf numFmtId="164" fontId="3" fillId="0" borderId="1" xfId="0" applyNumberFormat="1" applyFont="1" applyBorder="1"/>
    <xf numFmtId="0" fontId="3" fillId="5" borderId="18" xfId="0" applyFont="1" applyFill="1" applyBorder="1" applyAlignment="1">
      <alignment wrapText="1"/>
    </xf>
    <xf numFmtId="0" fontId="0" fillId="5" borderId="2" xfId="0" applyFill="1" applyBorder="1"/>
    <xf numFmtId="0" fontId="3" fillId="5" borderId="18" xfId="0" applyFont="1" applyFill="1" applyBorder="1"/>
    <xf numFmtId="0" fontId="3" fillId="5" borderId="19" xfId="0" applyFont="1" applyFill="1" applyBorder="1"/>
    <xf numFmtId="0" fontId="3" fillId="6" borderId="18" xfId="0" applyFont="1" applyFill="1" applyBorder="1" applyAlignment="1">
      <alignment wrapText="1"/>
    </xf>
    <xf numFmtId="0" fontId="0" fillId="6" borderId="2" xfId="0" applyFill="1" applyBorder="1"/>
    <xf numFmtId="0" fontId="3" fillId="6" borderId="18" xfId="0" applyFont="1" applyFill="1" applyBorder="1"/>
    <xf numFmtId="0" fontId="3" fillId="6" borderId="19" xfId="0" applyFont="1" applyFill="1" applyBorder="1"/>
    <xf numFmtId="0" fontId="3" fillId="7" borderId="18" xfId="0" applyFont="1" applyFill="1" applyBorder="1" applyAlignment="1">
      <alignment wrapText="1"/>
    </xf>
    <xf numFmtId="0" fontId="0" fillId="7" borderId="2" xfId="0" applyFill="1" applyBorder="1"/>
    <xf numFmtId="0" fontId="3" fillId="7" borderId="18" xfId="0" applyFont="1" applyFill="1" applyBorder="1"/>
    <xf numFmtId="0" fontId="3" fillId="7" borderId="19" xfId="0" applyFont="1" applyFill="1" applyBorder="1"/>
    <xf numFmtId="0" fontId="0" fillId="4" borderId="17" xfId="0" applyFont="1" applyFill="1" applyBorder="1"/>
    <xf numFmtId="0" fontId="0" fillId="4" borderId="18" xfId="0" applyFont="1" applyFill="1" applyBorder="1"/>
    <xf numFmtId="0" fontId="0" fillId="4" borderId="19" xfId="0" applyFont="1" applyFill="1" applyBorder="1"/>
    <xf numFmtId="0" fontId="3" fillId="4" borderId="22" xfId="0" applyFont="1" applyFill="1" applyBorder="1"/>
    <xf numFmtId="0" fontId="0" fillId="4" borderId="22" xfId="0" applyFont="1" applyFill="1" applyBorder="1"/>
    <xf numFmtId="0" fontId="0" fillId="4" borderId="23" xfId="0" applyFont="1" applyFill="1" applyBorder="1"/>
    <xf numFmtId="0" fontId="3" fillId="8" borderId="18" xfId="0" applyFont="1" applyFill="1" applyBorder="1"/>
    <xf numFmtId="0" fontId="3" fillId="8" borderId="19" xfId="0" applyFont="1" applyFill="1" applyBorder="1"/>
    <xf numFmtId="0" fontId="3" fillId="8" borderId="1" xfId="0" applyFont="1" applyFill="1" applyBorder="1" applyAlignment="1">
      <alignment wrapText="1"/>
    </xf>
    <xf numFmtId="0" fontId="3" fillId="8" borderId="2" xfId="0" applyFont="1" applyFill="1" applyBorder="1"/>
    <xf numFmtId="164" fontId="3" fillId="0" borderId="1" xfId="1" applyNumberFormat="1" applyFont="1" applyBorder="1"/>
    <xf numFmtId="164" fontId="3" fillId="0" borderId="23" xfId="1" applyNumberFormat="1" applyFont="1" applyBorder="1"/>
    <xf numFmtId="0" fontId="3" fillId="5" borderId="1" xfId="0" applyFont="1" applyFill="1" applyBorder="1" applyAlignment="1">
      <alignment wrapText="1"/>
    </xf>
    <xf numFmtId="0" fontId="0" fillId="5" borderId="1" xfId="0" applyFill="1" applyBorder="1"/>
    <xf numFmtId="0" fontId="0" fillId="5" borderId="22" xfId="0" applyFont="1" applyFill="1" applyBorder="1"/>
    <xf numFmtId="0" fontId="0" fillId="5" borderId="23" xfId="0" applyFont="1" applyFill="1" applyBorder="1"/>
    <xf numFmtId="0" fontId="0" fillId="5" borderId="17" xfId="0" applyFont="1" applyFill="1" applyBorder="1"/>
    <xf numFmtId="0" fontId="0" fillId="5" borderId="18" xfId="0" applyFont="1" applyFill="1" applyBorder="1"/>
    <xf numFmtId="0" fontId="0" fillId="5" borderId="19" xfId="0" applyFont="1" applyFill="1" applyBorder="1"/>
    <xf numFmtId="0" fontId="3" fillId="9" borderId="1" xfId="0" applyFont="1" applyFill="1" applyBorder="1" applyAlignment="1">
      <alignment wrapText="1"/>
    </xf>
    <xf numFmtId="0" fontId="0" fillId="9" borderId="1" xfId="0" applyFill="1" applyBorder="1"/>
    <xf numFmtId="0" fontId="0" fillId="9" borderId="22" xfId="0" applyFont="1" applyFill="1" applyBorder="1"/>
    <xf numFmtId="0" fontId="0" fillId="9" borderId="23" xfId="0" applyFont="1" applyFill="1" applyBorder="1"/>
    <xf numFmtId="0" fontId="0" fillId="9" borderId="17" xfId="0" applyFont="1" applyFill="1" applyBorder="1"/>
    <xf numFmtId="0" fontId="0" fillId="9" borderId="18" xfId="0" applyFont="1" applyFill="1" applyBorder="1"/>
    <xf numFmtId="0" fontId="0" fillId="9" borderId="19" xfId="0" applyFont="1" applyFill="1" applyBorder="1"/>
    <xf numFmtId="9" fontId="5" fillId="0" borderId="1" xfId="2" applyFont="1" applyFill="1" applyBorder="1"/>
    <xf numFmtId="0" fontId="0" fillId="4" borderId="22" xfId="0" applyFill="1" applyBorder="1"/>
    <xf numFmtId="10" fontId="0" fillId="5" borderId="22" xfId="0" applyNumberFormat="1" applyFill="1" applyBorder="1"/>
    <xf numFmtId="0" fontId="0" fillId="5" borderId="22" xfId="0" applyFill="1" applyBorder="1" applyAlignment="1">
      <alignment horizontal="right"/>
    </xf>
    <xf numFmtId="0" fontId="3" fillId="0" borderId="0" xfId="0" applyFont="1"/>
    <xf numFmtId="0" fontId="0" fillId="0" borderId="0" xfId="0" applyAlignment="1">
      <alignment horizontal="left" vertical="top" wrapText="1"/>
    </xf>
    <xf numFmtId="0" fontId="8" fillId="0" borderId="0" xfId="0" applyFont="1"/>
    <xf numFmtId="0" fontId="9" fillId="0" borderId="0" xfId="0" applyFont="1"/>
    <xf numFmtId="0" fontId="0" fillId="0" borderId="0" xfId="0" applyAlignment="1">
      <alignment horizontal="left" vertical="top"/>
    </xf>
    <xf numFmtId="0" fontId="0" fillId="0" borderId="2" xfId="0" applyBorder="1" applyAlignment="1">
      <alignment horizontal="center" vertical="center" wrapText="1"/>
    </xf>
    <xf numFmtId="0" fontId="3" fillId="0" borderId="28" xfId="0" applyFont="1" applyBorder="1"/>
    <xf numFmtId="0" fontId="3" fillId="4" borderId="29" xfId="0" applyFont="1" applyFill="1" applyBorder="1"/>
    <xf numFmtId="0" fontId="3" fillId="5" borderId="29" xfId="0" applyFont="1" applyFill="1" applyBorder="1"/>
    <xf numFmtId="0" fontId="3" fillId="9" borderId="30" xfId="0" applyFont="1" applyFill="1" applyBorder="1"/>
    <xf numFmtId="0" fontId="0" fillId="0" borderId="31" xfId="0" applyBorder="1"/>
    <xf numFmtId="165" fontId="0" fillId="9" borderId="32" xfId="0" applyNumberFormat="1" applyFill="1" applyBorder="1"/>
    <xf numFmtId="0" fontId="0" fillId="9" borderId="32" xfId="0" applyFill="1" applyBorder="1" applyAlignment="1">
      <alignment horizontal="right"/>
    </xf>
    <xf numFmtId="0" fontId="0" fillId="0" borderId="11" xfId="0" applyBorder="1"/>
    <xf numFmtId="9" fontId="0" fillId="5" borderId="12" xfId="0" applyNumberFormat="1" applyFill="1" applyBorder="1"/>
    <xf numFmtId="9" fontId="0" fillId="9" borderId="8" xfId="0" applyNumberFormat="1" applyFill="1" applyBorder="1"/>
    <xf numFmtId="0" fontId="12" fillId="0" borderId="0" xfId="0" applyFont="1"/>
    <xf numFmtId="0" fontId="12" fillId="0" borderId="0" xfId="0" applyFont="1" applyFill="1" applyBorder="1" applyAlignment="1">
      <alignment horizontal="left" vertical="top"/>
    </xf>
    <xf numFmtId="0" fontId="12" fillId="0" borderId="0" xfId="0" applyFont="1" applyFill="1" applyBorder="1"/>
    <xf numFmtId="0" fontId="12" fillId="0" borderId="0" xfId="0" applyFont="1" applyFill="1" applyBorder="1" applyAlignment="1">
      <alignment wrapText="1"/>
    </xf>
    <xf numFmtId="0" fontId="13" fillId="0" borderId="0" xfId="0" applyFont="1" applyFill="1" applyBorder="1" applyAlignment="1">
      <alignment horizontal="left" vertical="top" wrapText="1"/>
    </xf>
    <xf numFmtId="0" fontId="13" fillId="0" borderId="0" xfId="0" applyFont="1" applyFill="1" applyBorder="1" applyAlignment="1">
      <alignment wrapText="1"/>
    </xf>
    <xf numFmtId="0" fontId="14" fillId="0" borderId="0" xfId="0" applyFont="1" applyFill="1" applyBorder="1" applyAlignment="1">
      <alignment horizontal="left" vertical="top" wrapText="1"/>
    </xf>
    <xf numFmtId="0" fontId="12" fillId="12" borderId="0" xfId="0" applyFont="1" applyFill="1" applyBorder="1" applyAlignment="1">
      <alignment horizontal="left" vertical="top"/>
    </xf>
    <xf numFmtId="0" fontId="12" fillId="12" borderId="0" xfId="0" applyFont="1" applyFill="1" applyBorder="1" applyAlignment="1">
      <alignment horizontal="left" vertical="top" wrapText="1"/>
    </xf>
    <xf numFmtId="0" fontId="12" fillId="12" borderId="0" xfId="0" applyFont="1" applyFill="1" applyBorder="1" applyAlignment="1">
      <alignment wrapText="1"/>
    </xf>
    <xf numFmtId="0" fontId="3" fillId="9" borderId="22" xfId="0" applyFont="1" applyFill="1" applyBorder="1" applyAlignment="1">
      <alignment wrapText="1"/>
    </xf>
    <xf numFmtId="0" fontId="3" fillId="5" borderId="22" xfId="0" applyFont="1" applyFill="1" applyBorder="1" applyAlignment="1">
      <alignment wrapText="1"/>
    </xf>
    <xf numFmtId="0" fontId="15" fillId="0" borderId="0" xfId="0" applyFont="1"/>
    <xf numFmtId="0" fontId="0" fillId="0" borderId="1" xfId="0" applyBorder="1" applyAlignment="1">
      <alignment horizontal="left" vertical="center" wrapText="1"/>
    </xf>
    <xf numFmtId="0" fontId="0" fillId="0" borderId="1" xfId="0" applyBorder="1" applyAlignment="1">
      <alignment horizontal="center" vertical="center" wrapText="1"/>
    </xf>
    <xf numFmtId="4" fontId="0" fillId="0" borderId="1" xfId="0" applyNumberFormat="1" applyBorder="1" applyAlignment="1">
      <alignment horizontal="center" vertical="center" wrapText="1"/>
    </xf>
    <xf numFmtId="3" fontId="0" fillId="0" borderId="1" xfId="0" applyNumberFormat="1" applyBorder="1" applyAlignment="1">
      <alignment horizontal="center" vertical="center" wrapText="1"/>
    </xf>
    <xf numFmtId="3" fontId="0" fillId="0" borderId="33" xfId="0" applyNumberFormat="1" applyBorder="1" applyAlignment="1">
      <alignment horizontal="center" vertical="top" wrapText="1"/>
    </xf>
    <xf numFmtId="0" fontId="0" fillId="0" borderId="1" xfId="0" applyBorder="1" applyAlignment="1">
      <alignment horizontal="left" vertical="center"/>
    </xf>
    <xf numFmtId="2" fontId="0" fillId="15" borderId="1" xfId="0" applyNumberFormat="1" applyFill="1" applyBorder="1" applyAlignment="1">
      <alignment horizontal="center" vertical="center"/>
    </xf>
    <xf numFmtId="0" fontId="12" fillId="16" borderId="1" xfId="0" applyFont="1" applyFill="1" applyBorder="1" applyAlignment="1">
      <alignment horizontal="center" vertical="center" wrapText="1"/>
    </xf>
    <xf numFmtId="0" fontId="13" fillId="0" borderId="1" xfId="0" applyFont="1" applyBorder="1" applyAlignment="1">
      <alignment horizontal="justify" vertical="top" wrapText="1"/>
    </xf>
    <xf numFmtId="0" fontId="13" fillId="0" borderId="1" xfId="0" applyFont="1" applyBorder="1" applyAlignment="1">
      <alignment horizontal="center" vertical="top" wrapText="1"/>
    </xf>
    <xf numFmtId="3" fontId="13" fillId="0" borderId="1" xfId="0" applyNumberFormat="1" applyFont="1" applyBorder="1" applyAlignment="1">
      <alignment horizontal="center" vertical="top" wrapText="1"/>
    </xf>
    <xf numFmtId="0" fontId="0" fillId="0" borderId="1" xfId="0" applyBorder="1" applyAlignment="1">
      <alignment horizontal="center" vertical="top" wrapText="1"/>
    </xf>
    <xf numFmtId="3" fontId="11" fillId="0" borderId="1" xfId="0" applyNumberFormat="1" applyFont="1" applyBorder="1" applyAlignment="1">
      <alignment horizontal="center" vertical="top" wrapText="1"/>
    </xf>
    <xf numFmtId="0" fontId="0" fillId="0" borderId="1" xfId="0" applyBorder="1" applyAlignment="1">
      <alignment horizontal="justify" vertical="top" wrapText="1"/>
    </xf>
    <xf numFmtId="3" fontId="0" fillId="0" borderId="1" xfId="0" applyNumberFormat="1" applyBorder="1" applyAlignment="1">
      <alignment horizontal="center" vertical="top" wrapText="1"/>
    </xf>
    <xf numFmtId="166" fontId="16" fillId="0" borderId="1" xfId="0" applyNumberFormat="1" applyFont="1" applyBorder="1" applyAlignment="1">
      <alignment horizontal="center" vertical="top" wrapText="1"/>
    </xf>
    <xf numFmtId="0" fontId="16" fillId="0" borderId="1" xfId="0" applyFont="1" applyBorder="1" applyAlignment="1">
      <alignment horizontal="center" vertical="top" wrapText="1"/>
    </xf>
    <xf numFmtId="0" fontId="10" fillId="0" borderId="1" xfId="0" applyFont="1" applyBorder="1" applyAlignment="1">
      <alignment horizontal="justify" vertical="top" wrapText="1"/>
    </xf>
    <xf numFmtId="0" fontId="13" fillId="0" borderId="0" xfId="0" applyFont="1"/>
    <xf numFmtId="0" fontId="13" fillId="0" borderId="0" xfId="0" applyFont="1" applyAlignment="1">
      <alignment horizontal="center"/>
    </xf>
    <xf numFmtId="0" fontId="3" fillId="16" borderId="5" xfId="0" applyFont="1" applyFill="1" applyBorder="1" applyAlignment="1">
      <alignment horizontal="center" vertical="center" wrapText="1"/>
    </xf>
    <xf numFmtId="0" fontId="15" fillId="16" borderId="6" xfId="0" applyFont="1" applyFill="1" applyBorder="1" applyAlignment="1">
      <alignment horizontal="center" vertical="center" wrapText="1"/>
    </xf>
    <xf numFmtId="0" fontId="0" fillId="0" borderId="7" xfId="0" applyBorder="1" applyAlignment="1">
      <alignment horizontal="justify" vertical="center" wrapText="1"/>
    </xf>
    <xf numFmtId="0" fontId="0" fillId="0" borderId="8" xfId="0" applyBorder="1" applyAlignment="1">
      <alignment horizontal="center" vertical="center" wrapText="1"/>
    </xf>
    <xf numFmtId="0" fontId="19" fillId="0" borderId="8" xfId="0" applyFont="1" applyBorder="1" applyAlignment="1">
      <alignment horizontal="center" vertical="center" wrapText="1"/>
    </xf>
    <xf numFmtId="0" fontId="19" fillId="0" borderId="7" xfId="0" applyFont="1" applyBorder="1" applyAlignment="1">
      <alignment horizontal="justify" vertical="center" wrapText="1"/>
    </xf>
    <xf numFmtId="0" fontId="0" fillId="0" borderId="7" xfId="0" applyBorder="1" applyAlignment="1">
      <alignment vertical="center" wrapText="1"/>
    </xf>
    <xf numFmtId="0" fontId="19" fillId="0" borderId="7" xfId="0" applyFont="1" applyBorder="1" applyAlignment="1">
      <alignment vertical="center" wrapText="1"/>
    </xf>
    <xf numFmtId="3" fontId="0" fillId="0" borderId="0" xfId="0" applyNumberFormat="1"/>
    <xf numFmtId="3" fontId="0" fillId="0" borderId="8" xfId="0" applyNumberFormat="1" applyBorder="1" applyAlignment="1">
      <alignment horizontal="center" vertical="center" wrapText="1"/>
    </xf>
    <xf numFmtId="3" fontId="19" fillId="0" borderId="8" xfId="0" applyNumberFormat="1" applyFont="1" applyBorder="1" applyAlignment="1">
      <alignment horizontal="center" vertical="center" wrapText="1"/>
    </xf>
    <xf numFmtId="0" fontId="10" fillId="0" borderId="7" xfId="0" applyFont="1" applyBorder="1" applyAlignment="1">
      <alignment horizontal="justify" vertical="center" wrapText="1"/>
    </xf>
    <xf numFmtId="0" fontId="0" fillId="0" borderId="0" xfId="0" applyAlignment="1">
      <alignment vertical="center"/>
    </xf>
    <xf numFmtId="0" fontId="18" fillId="0" borderId="7" xfId="0" applyFont="1" applyBorder="1" applyAlignment="1">
      <alignment horizontal="justify" vertical="center" wrapText="1"/>
    </xf>
    <xf numFmtId="0" fontId="11" fillId="0" borderId="8" xfId="0" applyFont="1" applyBorder="1" applyAlignment="1">
      <alignment horizontal="center" vertical="center" wrapText="1"/>
    </xf>
    <xf numFmtId="0" fontId="11" fillId="0" borderId="7" xfId="0" applyFont="1" applyBorder="1" applyAlignment="1">
      <alignment horizontal="justify" vertical="center" wrapText="1"/>
    </xf>
    <xf numFmtId="0" fontId="0" fillId="0" borderId="5" xfId="0" applyBorder="1" applyAlignment="1">
      <alignment horizontal="justify" vertical="center" wrapText="1"/>
    </xf>
    <xf numFmtId="0" fontId="0" fillId="0" borderId="6" xfId="0" applyBorder="1" applyAlignment="1">
      <alignment horizontal="center" vertical="center" wrapText="1"/>
    </xf>
    <xf numFmtId="0" fontId="0" fillId="0" borderId="34" xfId="0" applyBorder="1" applyAlignment="1">
      <alignment horizontal="justify" vertical="center" wrapText="1"/>
    </xf>
    <xf numFmtId="0" fontId="0" fillId="0" borderId="11" xfId="0" applyBorder="1" applyAlignment="1">
      <alignment horizontal="justify" vertical="center" wrapText="1"/>
    </xf>
    <xf numFmtId="0" fontId="0" fillId="0" borderId="7" xfId="0" applyBorder="1" applyAlignment="1">
      <alignment horizontal="center" vertical="center" wrapText="1"/>
    </xf>
    <xf numFmtId="0" fontId="19" fillId="0" borderId="0" xfId="0" applyFont="1" applyAlignment="1">
      <alignment vertical="center"/>
    </xf>
    <xf numFmtId="0" fontId="3" fillId="13" borderId="0" xfId="0" applyFont="1" applyFill="1"/>
    <xf numFmtId="9" fontId="0" fillId="0" borderId="0" xfId="0" applyNumberFormat="1"/>
    <xf numFmtId="3" fontId="0" fillId="0" borderId="1" xfId="0" applyNumberFormat="1" applyBorder="1"/>
    <xf numFmtId="0" fontId="20" fillId="0" borderId="0" xfId="0" applyFont="1"/>
    <xf numFmtId="0" fontId="20" fillId="9" borderId="14" xfId="0" applyFont="1" applyFill="1" applyBorder="1"/>
    <xf numFmtId="0" fontId="20" fillId="9" borderId="6" xfId="0" applyFont="1" applyFill="1" applyBorder="1"/>
    <xf numFmtId="0" fontId="20" fillId="5" borderId="14" xfId="0" applyFont="1" applyFill="1" applyBorder="1"/>
    <xf numFmtId="10" fontId="20" fillId="5" borderId="6" xfId="0" applyNumberFormat="1" applyFont="1" applyFill="1" applyBorder="1"/>
    <xf numFmtId="165" fontId="20" fillId="5" borderId="6" xfId="0" applyNumberFormat="1" applyFont="1" applyFill="1" applyBorder="1"/>
    <xf numFmtId="10" fontId="20" fillId="0" borderId="0" xfId="0" applyNumberFormat="1" applyFont="1"/>
    <xf numFmtId="4" fontId="3" fillId="2" borderId="1" xfId="0" applyNumberFormat="1" applyFont="1" applyFill="1" applyBorder="1" applyAlignment="1">
      <alignment horizontal="center" vertical="top" wrapText="1"/>
    </xf>
    <xf numFmtId="0" fontId="0" fillId="18" borderId="0" xfId="0" applyFill="1" applyAlignment="1">
      <alignment horizontal="center" wrapText="1"/>
    </xf>
    <xf numFmtId="14" fontId="21" fillId="0" borderId="1" xfId="0" applyNumberFormat="1" applyFont="1" applyBorder="1" applyAlignment="1">
      <alignment horizontal="justify" vertical="top" wrapText="1"/>
    </xf>
    <xf numFmtId="4" fontId="3" fillId="0" borderId="1" xfId="0" applyNumberFormat="1" applyFont="1" applyBorder="1" applyAlignment="1">
      <alignment horizontal="center" vertical="top" wrapText="1"/>
    </xf>
    <xf numFmtId="43" fontId="21" fillId="0" borderId="1" xfId="0" applyNumberFormat="1" applyFont="1" applyBorder="1" applyAlignment="1">
      <alignment vertical="top" wrapText="1"/>
    </xf>
    <xf numFmtId="0" fontId="0" fillId="0" borderId="1" xfId="0" applyBorder="1" applyAlignment="1">
      <alignment horizontal="center"/>
    </xf>
    <xf numFmtId="43" fontId="0" fillId="0" borderId="0" xfId="0" applyNumberFormat="1"/>
    <xf numFmtId="4" fontId="21" fillId="0" borderId="1" xfId="0" applyNumberFormat="1" applyFont="1" applyBorder="1" applyAlignment="1">
      <alignment horizontal="center" vertical="top" wrapText="1"/>
    </xf>
    <xf numFmtId="0" fontId="0" fillId="0" borderId="0" xfId="0" applyAlignment="1">
      <alignment horizontal="left" indent="6"/>
    </xf>
    <xf numFmtId="0" fontId="0" fillId="0" borderId="0" xfId="0" applyAlignment="1">
      <alignment horizontal="center" vertical="center" wrapText="1"/>
    </xf>
    <xf numFmtId="0" fontId="22" fillId="19" borderId="36" xfId="0" applyFont="1" applyFill="1" applyBorder="1" applyAlignment="1">
      <alignment horizontal="center" vertical="center" wrapText="1"/>
    </xf>
    <xf numFmtId="0" fontId="3" fillId="20" borderId="33" xfId="0" applyFont="1" applyFill="1" applyBorder="1" applyAlignment="1">
      <alignment horizontal="left" vertical="top" wrapText="1"/>
    </xf>
    <xf numFmtId="169" fontId="0" fillId="21" borderId="33" xfId="0" applyNumberFormat="1" applyFill="1" applyBorder="1" applyAlignment="1">
      <alignment horizontal="center" vertical="top" wrapText="1"/>
    </xf>
    <xf numFmtId="169" fontId="0" fillId="0" borderId="33" xfId="0" applyNumberFormat="1" applyBorder="1" applyAlignment="1">
      <alignment horizontal="center" vertical="top" wrapText="1"/>
    </xf>
    <xf numFmtId="0" fontId="0" fillId="0" borderId="2" xfId="0" applyBorder="1"/>
    <xf numFmtId="169" fontId="0" fillId="0" borderId="37" xfId="0" applyNumberFormat="1" applyBorder="1" applyAlignment="1">
      <alignment horizontal="center" vertical="top" wrapText="1"/>
    </xf>
    <xf numFmtId="169" fontId="0" fillId="0" borderId="38" xfId="0" applyNumberFormat="1" applyBorder="1" applyAlignment="1">
      <alignment horizontal="center" vertical="top" wrapText="1"/>
    </xf>
    <xf numFmtId="0" fontId="0" fillId="0" borderId="2" xfId="0" applyBorder="1" applyAlignment="1">
      <alignment horizontal="left" vertical="center" wrapText="1"/>
    </xf>
    <xf numFmtId="169" fontId="0" fillId="0" borderId="2" xfId="0" applyNumberFormat="1" applyBorder="1" applyAlignment="1">
      <alignment horizontal="center" vertical="top" wrapText="1"/>
    </xf>
    <xf numFmtId="0" fontId="0" fillId="0" borderId="0" xfId="0" applyAlignment="1">
      <alignment horizontal="left" vertical="center"/>
    </xf>
    <xf numFmtId="0" fontId="3" fillId="0" borderId="0" xfId="0" applyFont="1" applyAlignment="1">
      <alignment vertical="center" wrapText="1"/>
    </xf>
    <xf numFmtId="0" fontId="12" fillId="0" borderId="0" xfId="0" applyFont="1" applyAlignment="1">
      <alignment vertical="center" wrapText="1"/>
    </xf>
    <xf numFmtId="0" fontId="0" fillId="0" borderId="0" xfId="0" applyAlignment="1">
      <alignment vertical="center" wrapText="1"/>
    </xf>
    <xf numFmtId="0" fontId="12" fillId="0" borderId="0" xfId="0" applyFont="1" applyAlignment="1">
      <alignment horizontal="left" vertical="center" wrapText="1"/>
    </xf>
    <xf numFmtId="0" fontId="0" fillId="0" borderId="0" xfId="0" applyAlignment="1">
      <alignment vertical="top" wrapText="1"/>
    </xf>
    <xf numFmtId="0" fontId="15" fillId="22" borderId="5" xfId="0" applyFont="1" applyFill="1" applyBorder="1" applyAlignment="1">
      <alignment horizontal="center" vertical="center" wrapText="1"/>
    </xf>
    <xf numFmtId="0" fontId="15" fillId="22" borderId="6" xfId="0" applyFont="1" applyFill="1" applyBorder="1" applyAlignment="1">
      <alignment horizontal="center" vertical="center" wrapText="1"/>
    </xf>
    <xf numFmtId="170" fontId="13" fillId="0" borderId="1" xfId="0" applyNumberFormat="1" applyFont="1" applyBorder="1" applyAlignment="1">
      <alignment horizontal="center" vertical="top" wrapText="1"/>
    </xf>
    <xf numFmtId="171" fontId="13" fillId="0" borderId="1" xfId="0" applyNumberFormat="1" applyFont="1" applyBorder="1" applyAlignment="1">
      <alignment horizontal="center" vertical="top" wrapText="1"/>
    </xf>
    <xf numFmtId="0" fontId="15" fillId="23" borderId="7" xfId="0" applyFont="1" applyFill="1" applyBorder="1" applyAlignment="1">
      <alignment vertical="center"/>
    </xf>
    <xf numFmtId="170" fontId="12" fillId="24" borderId="1" xfId="0" applyNumberFormat="1" applyFont="1" applyFill="1" applyBorder="1" applyAlignment="1">
      <alignment horizontal="center" vertical="top" wrapText="1"/>
    </xf>
    <xf numFmtId="0" fontId="15" fillId="0" borderId="0" xfId="0" applyFont="1" applyAlignment="1">
      <alignment vertical="center"/>
    </xf>
    <xf numFmtId="0" fontId="0" fillId="0" borderId="34" xfId="0" applyBorder="1" applyAlignment="1">
      <alignment vertical="center" wrapText="1"/>
    </xf>
    <xf numFmtId="9" fontId="0" fillId="0" borderId="1" xfId="0" applyNumberFormat="1" applyBorder="1" applyAlignment="1">
      <alignment horizontal="center"/>
    </xf>
    <xf numFmtId="0" fontId="19" fillId="11" borderId="7" xfId="0" applyFont="1" applyFill="1" applyBorder="1" applyAlignment="1">
      <alignment vertical="center" wrapText="1"/>
    </xf>
    <xf numFmtId="0" fontId="19" fillId="11" borderId="5" xfId="0" applyFont="1" applyFill="1" applyBorder="1" applyAlignment="1">
      <alignment horizontal="center" vertical="center" wrapText="1"/>
    </xf>
    <xf numFmtId="3" fontId="0" fillId="25" borderId="1" xfId="0" applyNumberFormat="1" applyFill="1" applyBorder="1" applyAlignment="1">
      <alignment horizontal="center" vertical="center" wrapText="1"/>
    </xf>
    <xf numFmtId="0" fontId="15" fillId="26" borderId="11" xfId="0" applyFont="1" applyFill="1" applyBorder="1" applyAlignment="1">
      <alignment vertical="center" wrapText="1"/>
    </xf>
    <xf numFmtId="0" fontId="19" fillId="26" borderId="12" xfId="0" applyFont="1" applyFill="1" applyBorder="1" applyAlignment="1">
      <alignment vertical="center"/>
    </xf>
    <xf numFmtId="0" fontId="0" fillId="2" borderId="22" xfId="0" applyFill="1" applyBorder="1"/>
    <xf numFmtId="0" fontId="0" fillId="2" borderId="23" xfId="0" applyFill="1" applyBorder="1"/>
    <xf numFmtId="0" fontId="12" fillId="14" borderId="2" xfId="0" applyFont="1" applyFill="1" applyBorder="1" applyAlignment="1">
      <alignment horizontal="center" vertical="center" wrapText="1"/>
    </xf>
    <xf numFmtId="0" fontId="19" fillId="0" borderId="7" xfId="0" applyFont="1" applyBorder="1" applyAlignment="1">
      <alignment horizontal="center" vertical="center" wrapText="1"/>
    </xf>
    <xf numFmtId="0" fontId="19" fillId="0" borderId="7" xfId="0" applyFont="1" applyBorder="1" applyAlignment="1">
      <alignment horizontal="right" vertical="center" wrapText="1"/>
    </xf>
    <xf numFmtId="3" fontId="12" fillId="14" borderId="2" xfId="0" applyNumberFormat="1" applyFont="1" applyFill="1" applyBorder="1" applyAlignment="1">
      <alignment horizontal="center" vertical="center" wrapText="1"/>
    </xf>
    <xf numFmtId="0" fontId="15" fillId="23" borderId="7" xfId="0" applyFont="1" applyFill="1" applyBorder="1" applyAlignment="1">
      <alignment vertical="center" wrapText="1"/>
    </xf>
    <xf numFmtId="0" fontId="0" fillId="17" borderId="1" xfId="0" applyFill="1" applyBorder="1"/>
    <xf numFmtId="3" fontId="15" fillId="27" borderId="1" xfId="0" applyNumberFormat="1" applyFont="1" applyFill="1" applyBorder="1" applyAlignment="1">
      <alignment horizontal="center"/>
    </xf>
    <xf numFmtId="0" fontId="3" fillId="0" borderId="0" xfId="0" applyFont="1" applyAlignment="1">
      <alignment vertical="center"/>
    </xf>
    <xf numFmtId="0" fontId="15" fillId="26" borderId="27" xfId="0" applyFont="1" applyFill="1" applyBorder="1" applyAlignment="1">
      <alignment vertical="center" wrapText="1"/>
    </xf>
    <xf numFmtId="0" fontId="12" fillId="2" borderId="39" xfId="0" applyFont="1" applyFill="1" applyBorder="1" applyAlignment="1">
      <alignment vertical="top" wrapText="1"/>
    </xf>
    <xf numFmtId="0" fontId="12" fillId="2" borderId="40" xfId="0" applyFont="1" applyFill="1" applyBorder="1" applyAlignment="1">
      <alignment vertical="top" wrapText="1"/>
    </xf>
    <xf numFmtId="0" fontId="12" fillId="2" borderId="20" xfId="0" applyFont="1" applyFill="1" applyBorder="1" applyAlignment="1">
      <alignment vertical="top" wrapText="1"/>
    </xf>
    <xf numFmtId="0" fontId="12" fillId="2" borderId="2" xfId="0" applyFont="1" applyFill="1" applyBorder="1" applyAlignment="1">
      <alignment horizontal="center" vertical="center" wrapText="1"/>
    </xf>
    <xf numFmtId="0" fontId="15" fillId="26" borderId="12" xfId="0" applyFont="1" applyFill="1" applyBorder="1" applyAlignment="1">
      <alignment vertical="center" wrapText="1"/>
    </xf>
    <xf numFmtId="0" fontId="0" fillId="0" borderId="7" xfId="0" applyBorder="1" applyAlignment="1">
      <alignment horizontal="right" vertical="center" wrapText="1"/>
    </xf>
    <xf numFmtId="0" fontId="0" fillId="0" borderId="5" xfId="0" applyBorder="1" applyAlignment="1">
      <alignment horizontal="center" vertical="center" wrapText="1"/>
    </xf>
    <xf numFmtId="0" fontId="13" fillId="0" borderId="1" xfId="0" applyFont="1" applyBorder="1" applyAlignment="1">
      <alignment horizontal="center" vertical="center" wrapText="1"/>
    </xf>
    <xf numFmtId="4" fontId="13" fillId="0" borderId="1" xfId="0" applyNumberFormat="1" applyFont="1" applyBorder="1" applyAlignment="1">
      <alignment horizontal="center" vertical="center" wrapText="1"/>
    </xf>
    <xf numFmtId="3" fontId="13" fillId="0" borderId="1" xfId="0" applyNumberFormat="1" applyFont="1" applyBorder="1" applyAlignment="1">
      <alignment horizontal="center" vertical="center" wrapText="1"/>
    </xf>
    <xf numFmtId="0" fontId="19" fillId="23" borderId="7" xfId="0" applyFont="1" applyFill="1" applyBorder="1" applyAlignment="1">
      <alignment vertical="center"/>
    </xf>
    <xf numFmtId="3" fontId="12" fillId="0" borderId="1" xfId="0" applyNumberFormat="1" applyFont="1" applyBorder="1" applyAlignment="1">
      <alignment horizontal="center" vertical="center" wrapText="1"/>
    </xf>
    <xf numFmtId="0" fontId="23" fillId="26" borderId="27" xfId="0" applyFont="1" applyFill="1" applyBorder="1" applyAlignment="1">
      <alignment vertical="center" wrapText="1"/>
    </xf>
    <xf numFmtId="0" fontId="23" fillId="26" borderId="41" xfId="0" applyFont="1" applyFill="1" applyBorder="1" applyAlignment="1">
      <alignment vertical="center" wrapText="1"/>
    </xf>
    <xf numFmtId="0" fontId="24" fillId="2" borderId="40" xfId="0" applyFont="1" applyFill="1" applyBorder="1" applyAlignment="1">
      <alignment vertical="top" wrapText="1"/>
    </xf>
    <xf numFmtId="0" fontId="24" fillId="2" borderId="42" xfId="0" applyFont="1" applyFill="1" applyBorder="1" applyAlignment="1">
      <alignment vertical="top" wrapText="1"/>
    </xf>
    <xf numFmtId="0" fontId="23" fillId="26" borderId="12" xfId="0" applyFont="1" applyFill="1" applyBorder="1" applyAlignment="1">
      <alignment vertical="center" wrapText="1"/>
    </xf>
    <xf numFmtId="0" fontId="15" fillId="22" borderId="7" xfId="0" applyFont="1" applyFill="1" applyBorder="1" applyAlignment="1">
      <alignment horizontal="center" vertical="center" wrapText="1"/>
    </xf>
    <xf numFmtId="0" fontId="11" fillId="28" borderId="7" xfId="0" applyFont="1" applyFill="1" applyBorder="1" applyAlignment="1">
      <alignment vertical="center" wrapText="1"/>
    </xf>
    <xf numFmtId="0" fontId="11" fillId="0" borderId="7" xfId="0" applyFont="1" applyBorder="1" applyAlignment="1">
      <alignment horizontal="center" vertical="center"/>
    </xf>
    <xf numFmtId="3" fontId="18" fillId="0" borderId="1" xfId="0" applyNumberFormat="1" applyFont="1" applyBorder="1" applyAlignment="1">
      <alignment horizontal="center" vertical="center" wrapText="1"/>
    </xf>
    <xf numFmtId="0" fontId="11" fillId="28" borderId="7" xfId="0" applyFont="1" applyFill="1" applyBorder="1" applyAlignment="1">
      <alignment horizontal="left" vertical="center" wrapText="1" indent="5"/>
    </xf>
    <xf numFmtId="3" fontId="25" fillId="0" borderId="1" xfId="0" applyNumberFormat="1" applyFont="1" applyBorder="1" applyAlignment="1">
      <alignment horizontal="center" vertical="center" wrapText="1"/>
    </xf>
    <xf numFmtId="3" fontId="18" fillId="14" borderId="1" xfId="0" applyNumberFormat="1" applyFont="1" applyFill="1" applyBorder="1" applyAlignment="1">
      <alignment horizontal="center" vertical="center" wrapText="1"/>
    </xf>
    <xf numFmtId="0" fontId="11" fillId="28" borderId="7" xfId="0" applyFont="1" applyFill="1" applyBorder="1" applyAlignment="1">
      <alignment horizontal="center" vertical="center" wrapText="1"/>
    </xf>
    <xf numFmtId="3" fontId="26" fillId="28" borderId="1" xfId="0" applyNumberFormat="1" applyFont="1" applyFill="1" applyBorder="1" applyAlignment="1">
      <alignment horizontal="center" vertical="center" wrapText="1"/>
    </xf>
    <xf numFmtId="0" fontId="11" fillId="28" borderId="7" xfId="0" applyFont="1" applyFill="1" applyBorder="1" applyAlignment="1">
      <alignment horizontal="left" vertical="center" wrapText="1" indent="6"/>
    </xf>
    <xf numFmtId="0" fontId="27" fillId="29" borderId="7" xfId="0" applyFont="1" applyFill="1" applyBorder="1" applyAlignment="1">
      <alignment horizontal="left" vertical="center"/>
    </xf>
    <xf numFmtId="0" fontId="28" fillId="30" borderId="1" xfId="0" applyFont="1" applyFill="1" applyBorder="1"/>
    <xf numFmtId="3" fontId="28" fillId="30" borderId="1" xfId="0" applyNumberFormat="1" applyFont="1" applyFill="1" applyBorder="1" applyAlignment="1">
      <alignment horizontal="center"/>
    </xf>
    <xf numFmtId="0" fontId="13" fillId="0" borderId="0" xfId="0" applyFont="1" applyAlignment="1">
      <alignment horizontal="center" vertical="center" wrapText="1"/>
    </xf>
    <xf numFmtId="0" fontId="11" fillId="0" borderId="7" xfId="0" applyFont="1" applyBorder="1" applyAlignment="1">
      <alignment horizontal="center" vertical="center" wrapText="1"/>
    </xf>
    <xf numFmtId="0" fontId="19" fillId="0" borderId="5" xfId="0" applyFont="1" applyBorder="1" applyAlignment="1">
      <alignment vertical="center" wrapText="1"/>
    </xf>
    <xf numFmtId="0" fontId="19" fillId="0" borderId="5" xfId="0" applyFont="1" applyBorder="1" applyAlignment="1">
      <alignment horizontal="justify" vertical="center" wrapText="1"/>
    </xf>
    <xf numFmtId="0" fontId="19" fillId="0" borderId="1" xfId="0" applyFont="1" applyBorder="1" applyAlignment="1">
      <alignment horizontal="center" vertical="center" wrapText="1"/>
    </xf>
    <xf numFmtId="0" fontId="19" fillId="0" borderId="5" xfId="0" applyFont="1" applyBorder="1" applyAlignment="1">
      <alignment horizontal="center" vertical="center" wrapText="1"/>
    </xf>
    <xf numFmtId="3" fontId="19" fillId="0" borderId="1" xfId="0" applyNumberFormat="1" applyFont="1" applyBorder="1" applyAlignment="1">
      <alignment horizontal="center" vertical="center" wrapText="1"/>
    </xf>
    <xf numFmtId="172" fontId="19" fillId="0" borderId="1" xfId="0" applyNumberFormat="1" applyFont="1" applyBorder="1" applyAlignment="1">
      <alignment horizontal="center" vertical="center" wrapText="1"/>
    </xf>
    <xf numFmtId="0" fontId="0" fillId="0" borderId="0" xfId="0" applyAlignment="1">
      <alignment horizontal="justify" vertical="top" wrapText="1"/>
    </xf>
    <xf numFmtId="0" fontId="23" fillId="22" borderId="14" xfId="0" applyFont="1" applyFill="1" applyBorder="1" applyAlignment="1">
      <alignment horizontal="left" vertical="center"/>
    </xf>
    <xf numFmtId="0" fontId="23" fillId="22" borderId="15" xfId="0" applyFont="1" applyFill="1" applyBorder="1" applyAlignment="1">
      <alignment horizontal="left" vertical="center"/>
    </xf>
    <xf numFmtId="0" fontId="19" fillId="22" borderId="15" xfId="0" applyFont="1" applyFill="1" applyBorder="1" applyAlignment="1">
      <alignment horizontal="left" vertical="center"/>
    </xf>
    <xf numFmtId="0" fontId="19" fillId="22" borderId="6" xfId="0" applyFont="1" applyFill="1" applyBorder="1" applyAlignment="1">
      <alignment horizontal="left" vertical="center"/>
    </xf>
    <xf numFmtId="0" fontId="23" fillId="22" borderId="11" xfId="0" applyFont="1" applyFill="1" applyBorder="1" applyAlignment="1">
      <alignment horizontal="left" vertical="center"/>
    </xf>
    <xf numFmtId="0" fontId="19" fillId="22" borderId="12" xfId="0" applyFont="1" applyFill="1" applyBorder="1" applyAlignment="1">
      <alignment horizontal="left" vertical="center"/>
    </xf>
    <xf numFmtId="0" fontId="19" fillId="22" borderId="8" xfId="0" applyFont="1" applyFill="1" applyBorder="1" applyAlignment="1">
      <alignment horizontal="left" vertical="center"/>
    </xf>
    <xf numFmtId="0" fontId="15" fillId="31" borderId="13" xfId="0" applyFont="1" applyFill="1" applyBorder="1" applyAlignment="1">
      <alignment vertical="center"/>
    </xf>
    <xf numFmtId="0" fontId="15" fillId="31" borderId="7" xfId="0" applyFont="1" applyFill="1" applyBorder="1" applyAlignment="1">
      <alignment vertical="center"/>
    </xf>
    <xf numFmtId="0" fontId="15" fillId="31" borderId="9" xfId="0" applyFont="1" applyFill="1" applyBorder="1" applyAlignment="1">
      <alignment vertical="center"/>
    </xf>
    <xf numFmtId="0" fontId="30" fillId="0" borderId="0" xfId="0" applyFont="1" applyAlignment="1">
      <alignment horizontal="justify" vertical="top" wrapText="1"/>
    </xf>
    <xf numFmtId="0" fontId="0" fillId="0" borderId="0" xfId="0" applyAlignment="1">
      <alignment horizontal="justify" vertical="top"/>
    </xf>
    <xf numFmtId="0" fontId="0" fillId="0" borderId="0" xfId="0" applyAlignment="1">
      <alignment horizontal="center" vertical="center"/>
    </xf>
    <xf numFmtId="0" fontId="5" fillId="0" borderId="0" xfId="0" applyFont="1" applyAlignment="1">
      <alignment horizontal="center"/>
    </xf>
    <xf numFmtId="0" fontId="15" fillId="22" borderId="5" xfId="0" applyFont="1" applyFill="1" applyBorder="1" applyAlignment="1">
      <alignment horizontal="center" vertical="center"/>
    </xf>
    <xf numFmtId="0" fontId="3" fillId="32" borderId="1" xfId="0" applyFont="1" applyFill="1" applyBorder="1" applyAlignment="1">
      <alignment horizontal="center" vertical="center"/>
    </xf>
    <xf numFmtId="0" fontId="23" fillId="0" borderId="7" xfId="0" applyFont="1" applyBorder="1" applyAlignment="1">
      <alignment horizontal="justify" vertical="center" wrapText="1"/>
    </xf>
    <xf numFmtId="2" fontId="0" fillId="0" borderId="1" xfId="0" applyNumberFormat="1" applyBorder="1" applyAlignment="1">
      <alignment horizontal="center" vertical="center" wrapText="1"/>
    </xf>
    <xf numFmtId="0" fontId="0" fillId="0" borderId="1" xfId="0" applyBorder="1" applyAlignment="1">
      <alignment horizontal="justify" vertical="center" wrapText="1"/>
    </xf>
    <xf numFmtId="0" fontId="29" fillId="0" borderId="1" xfId="0" applyFont="1" applyBorder="1" applyAlignment="1">
      <alignment horizontal="justify" vertical="top" wrapText="1"/>
    </xf>
    <xf numFmtId="0" fontId="29" fillId="0" borderId="0" xfId="0" applyFont="1" applyAlignment="1">
      <alignment horizontal="justify" vertical="top" wrapText="1"/>
    </xf>
    <xf numFmtId="0" fontId="15" fillId="0" borderId="7" xfId="0" applyFont="1" applyBorder="1" applyAlignment="1">
      <alignment horizontal="justify" vertical="center" wrapText="1"/>
    </xf>
    <xf numFmtId="0" fontId="19" fillId="0" borderId="7" xfId="0" applyFont="1" applyBorder="1" applyAlignment="1">
      <alignment vertical="center"/>
    </xf>
    <xf numFmtId="0" fontId="19" fillId="33" borderId="9" xfId="0" applyFont="1" applyFill="1" applyBorder="1" applyAlignment="1">
      <alignment horizontal="justify" vertical="center" wrapText="1"/>
    </xf>
    <xf numFmtId="3" fontId="0" fillId="34" borderId="1" xfId="0" applyNumberFormat="1" applyFill="1" applyBorder="1" applyAlignment="1">
      <alignment horizontal="center" vertical="top" wrapText="1"/>
    </xf>
    <xf numFmtId="0" fontId="0" fillId="34" borderId="1" xfId="0" applyFill="1" applyBorder="1" applyAlignment="1">
      <alignment horizontal="center" vertical="top" wrapText="1"/>
    </xf>
    <xf numFmtId="0" fontId="0" fillId="34" borderId="1" xfId="0" applyFill="1" applyBorder="1" applyAlignment="1">
      <alignment horizontal="justify" vertical="top" wrapText="1"/>
    </xf>
    <xf numFmtId="0" fontId="0" fillId="34" borderId="0" xfId="0" applyFill="1"/>
    <xf numFmtId="0" fontId="29" fillId="34" borderId="0" xfId="0" applyFont="1" applyFill="1" applyAlignment="1">
      <alignment horizontal="justify" vertical="top" wrapText="1"/>
    </xf>
    <xf numFmtId="0" fontId="3" fillId="0" borderId="1" xfId="0" applyFont="1" applyBorder="1" applyAlignment="1">
      <alignment horizontal="center" vertical="center"/>
    </xf>
    <xf numFmtId="2" fontId="0" fillId="0" borderId="1" xfId="0" applyNumberFormat="1" applyBorder="1" applyAlignment="1">
      <alignment horizontal="center" vertical="center"/>
    </xf>
    <xf numFmtId="4" fontId="0" fillId="0" borderId="1" xfId="0" applyNumberFormat="1" applyBorder="1" applyAlignment="1">
      <alignment horizontal="center" vertical="center"/>
    </xf>
    <xf numFmtId="4" fontId="13" fillId="0" borderId="1" xfId="0" applyNumberFormat="1" applyFont="1" applyBorder="1" applyAlignment="1">
      <alignment horizontal="center" vertical="center"/>
    </xf>
    <xf numFmtId="0" fontId="3" fillId="0" borderId="21" xfId="0" applyFont="1" applyBorder="1" applyAlignment="1">
      <alignment horizontal="center" vertical="center"/>
    </xf>
    <xf numFmtId="3" fontId="3" fillId="0" borderId="1" xfId="0" applyNumberFormat="1" applyFont="1" applyBorder="1" applyAlignment="1">
      <alignment horizontal="center" vertical="center"/>
    </xf>
    <xf numFmtId="0" fontId="0" fillId="0" borderId="1" xfId="0" applyBorder="1" applyAlignment="1">
      <alignment horizontal="center" vertical="center"/>
    </xf>
    <xf numFmtId="0" fontId="19" fillId="0" borderId="9" xfId="0" applyFont="1" applyBorder="1" applyAlignment="1">
      <alignment vertical="center"/>
    </xf>
    <xf numFmtId="0" fontId="0" fillId="0" borderId="2" xfId="0" applyBorder="1" applyAlignment="1">
      <alignment horizontal="center" vertical="center"/>
    </xf>
    <xf numFmtId="0" fontId="19" fillId="33" borderId="0" xfId="0" applyFont="1" applyFill="1" applyAlignment="1">
      <alignment vertical="center"/>
    </xf>
    <xf numFmtId="0" fontId="0" fillId="34" borderId="2" xfId="0" applyFill="1" applyBorder="1" applyAlignment="1">
      <alignment horizontal="center" vertical="center"/>
    </xf>
    <xf numFmtId="0" fontId="0" fillId="34" borderId="0" xfId="0" applyFill="1" applyAlignment="1">
      <alignment horizontal="center" vertical="center"/>
    </xf>
    <xf numFmtId="0" fontId="15" fillId="0" borderId="5" xfId="0" applyFont="1" applyBorder="1" applyAlignment="1">
      <alignment vertical="center"/>
    </xf>
    <xf numFmtId="2" fontId="0" fillId="0" borderId="0" xfId="2" applyNumberFormat="1" applyFont="1" applyBorder="1" applyAlignment="1">
      <alignment horizontal="center" vertical="center"/>
    </xf>
    <xf numFmtId="3" fontId="3" fillId="0" borderId="1" xfId="2" applyNumberFormat="1" applyFont="1" applyFill="1" applyBorder="1" applyAlignment="1">
      <alignment horizontal="center" vertical="center"/>
    </xf>
    <xf numFmtId="3" fontId="3" fillId="0" borderId="1" xfId="0" applyNumberFormat="1" applyFont="1" applyBorder="1" applyAlignment="1">
      <alignment horizontal="center" vertical="center" wrapText="1"/>
    </xf>
    <xf numFmtId="0" fontId="15" fillId="0" borderId="10" xfId="0" applyFont="1" applyBorder="1" applyAlignment="1">
      <alignment horizontal="justify" vertical="center" wrapText="1"/>
    </xf>
    <xf numFmtId="0" fontId="15" fillId="0" borderId="25" xfId="0" applyFont="1" applyBorder="1" applyAlignment="1">
      <alignment horizontal="justify" vertical="center" wrapText="1"/>
    </xf>
    <xf numFmtId="3" fontId="3" fillId="0" borderId="1" xfId="2" applyNumberFormat="1" applyFont="1" applyBorder="1" applyAlignment="1">
      <alignment horizontal="center" vertical="center"/>
    </xf>
    <xf numFmtId="2" fontId="0" fillId="0" borderId="0" xfId="2" applyNumberFormat="1" applyFont="1" applyFill="1" applyBorder="1" applyAlignment="1">
      <alignment horizontal="center" vertical="center"/>
    </xf>
    <xf numFmtId="0" fontId="3" fillId="0" borderId="0" xfId="0" applyFont="1" applyAlignment="1">
      <alignment horizontal="center"/>
    </xf>
    <xf numFmtId="0" fontId="31" fillId="35" borderId="14" xfId="0" applyFont="1" applyFill="1" applyBorder="1" applyAlignment="1">
      <alignment vertical="center"/>
    </xf>
    <xf numFmtId="0" fontId="32" fillId="8" borderId="15" xfId="0" applyFont="1" applyFill="1" applyBorder="1"/>
    <xf numFmtId="0" fontId="32" fillId="8" borderId="6" xfId="0" applyFont="1" applyFill="1" applyBorder="1"/>
    <xf numFmtId="0" fontId="23" fillId="3" borderId="0" xfId="0" applyFont="1" applyFill="1" applyAlignment="1">
      <alignment vertical="center"/>
    </xf>
    <xf numFmtId="0" fontId="3" fillId="3" borderId="0" xfId="0" applyFont="1" applyFill="1" applyAlignment="1">
      <alignment horizontal="center"/>
    </xf>
    <xf numFmtId="0" fontId="15" fillId="36" borderId="14" xfId="0" applyFont="1" applyFill="1" applyBorder="1" applyAlignment="1">
      <alignment vertical="center"/>
    </xf>
    <xf numFmtId="0" fontId="3" fillId="37" borderId="15" xfId="0" applyFont="1" applyFill="1" applyBorder="1" applyAlignment="1">
      <alignment vertical="center"/>
    </xf>
    <xf numFmtId="0" fontId="3" fillId="37" borderId="6" xfId="0" applyFont="1" applyFill="1" applyBorder="1" applyAlignment="1">
      <alignment vertical="center"/>
    </xf>
    <xf numFmtId="0" fontId="3" fillId="0" borderId="4" xfId="0" applyFont="1" applyBorder="1" applyAlignment="1">
      <alignment horizontal="center"/>
    </xf>
    <xf numFmtId="4" fontId="0" fillId="0" borderId="1" xfId="0" applyNumberFormat="1" applyBorder="1" applyAlignment="1">
      <alignment horizontal="center"/>
    </xf>
    <xf numFmtId="0" fontId="19" fillId="0" borderId="7" xfId="0" applyFont="1" applyBorder="1" applyAlignment="1">
      <alignment horizontal="right" vertical="center"/>
    </xf>
    <xf numFmtId="0" fontId="15" fillId="0" borderId="7" xfId="0" applyFont="1" applyBorder="1" applyAlignment="1">
      <alignment vertical="center"/>
    </xf>
    <xf numFmtId="0" fontId="19" fillId="38" borderId="7" xfId="0" applyFont="1" applyFill="1" applyBorder="1" applyAlignment="1">
      <alignment vertical="center"/>
    </xf>
    <xf numFmtId="4" fontId="0" fillId="38" borderId="1" xfId="0" applyNumberFormat="1" applyFill="1" applyBorder="1" applyAlignment="1">
      <alignment horizontal="center" vertical="center" wrapText="1"/>
    </xf>
    <xf numFmtId="0" fontId="15" fillId="0" borderId="7" xfId="0" applyFont="1" applyBorder="1" applyAlignment="1">
      <alignment vertical="center" wrapText="1"/>
    </xf>
    <xf numFmtId="0" fontId="23" fillId="39" borderId="0" xfId="0" applyFont="1" applyFill="1" applyAlignment="1">
      <alignment vertical="center"/>
    </xf>
    <xf numFmtId="0" fontId="0" fillId="39" borderId="0" xfId="0" applyFill="1"/>
    <xf numFmtId="0" fontId="19" fillId="0" borderId="7" xfId="0" applyFont="1" applyBorder="1" applyAlignment="1">
      <alignment horizontal="center" vertical="center"/>
    </xf>
    <xf numFmtId="0" fontId="19" fillId="38" borderId="7" xfId="0" applyFont="1" applyFill="1" applyBorder="1" applyAlignment="1">
      <alignment vertical="center" wrapText="1"/>
    </xf>
    <xf numFmtId="2" fontId="0" fillId="38" borderId="1" xfId="0" applyNumberFormat="1" applyFill="1" applyBorder="1" applyAlignment="1">
      <alignment horizontal="center" vertical="top" wrapText="1"/>
    </xf>
    <xf numFmtId="2" fontId="0" fillId="0" borderId="1" xfId="0" applyNumberFormat="1" applyBorder="1" applyAlignment="1">
      <alignment horizontal="center" vertical="top" wrapText="1"/>
    </xf>
    <xf numFmtId="3" fontId="0" fillId="0" borderId="0" xfId="0" applyNumberFormat="1" applyAlignment="1">
      <alignment horizontal="center" vertical="top" wrapText="1"/>
    </xf>
    <xf numFmtId="0" fontId="19" fillId="0" borderId="27" xfId="0" applyFont="1" applyBorder="1" applyAlignment="1">
      <alignment vertical="center"/>
    </xf>
    <xf numFmtId="0" fontId="0" fillId="0" borderId="18" xfId="0" applyBorder="1"/>
    <xf numFmtId="0" fontId="15" fillId="36" borderId="5" xfId="0" applyFont="1" applyFill="1" applyBorder="1" applyAlignment="1">
      <alignment vertical="center"/>
    </xf>
    <xf numFmtId="0" fontId="3" fillId="37" borderId="1" xfId="0" applyFont="1" applyFill="1" applyBorder="1"/>
    <xf numFmtId="173" fontId="0" fillId="0" borderId="1" xfId="0" applyNumberFormat="1" applyBorder="1"/>
    <xf numFmtId="0" fontId="0" fillId="40" borderId="0" xfId="0" applyFill="1"/>
    <xf numFmtId="9" fontId="0" fillId="40" borderId="0" xfId="0" applyNumberFormat="1" applyFill="1"/>
    <xf numFmtId="0" fontId="32" fillId="8" borderId="14" xfId="0" applyFont="1" applyFill="1" applyBorder="1"/>
    <xf numFmtId="0" fontId="25" fillId="3" borderId="0" xfId="0" applyFont="1" applyFill="1" applyAlignment="1">
      <alignment horizontal="left"/>
    </xf>
    <xf numFmtId="0" fontId="0" fillId="0" borderId="0" xfId="0" applyAlignment="1">
      <alignment horizontal="center"/>
    </xf>
    <xf numFmtId="0" fontId="3" fillId="37" borderId="14" xfId="0" applyFont="1" applyFill="1" applyBorder="1" applyAlignment="1">
      <alignment vertical="center"/>
    </xf>
    <xf numFmtId="0" fontId="3" fillId="0" borderId="0" xfId="0" applyFont="1" applyAlignment="1">
      <alignment horizontal="center" vertical="center"/>
    </xf>
    <xf numFmtId="0" fontId="3" fillId="0" borderId="1" xfId="0" applyFont="1" applyBorder="1"/>
    <xf numFmtId="0" fontId="0" fillId="0" borderId="1" xfId="0" applyBorder="1" applyAlignment="1">
      <alignment vertical="top" wrapText="1"/>
    </xf>
    <xf numFmtId="0" fontId="3" fillId="0" borderId="1" xfId="0" applyFont="1" applyBorder="1" applyAlignment="1">
      <alignment vertical="top" wrapText="1"/>
    </xf>
    <xf numFmtId="0" fontId="25" fillId="39" borderId="0" xfId="0" applyFont="1" applyFill="1" applyAlignment="1">
      <alignment horizontal="left"/>
    </xf>
    <xf numFmtId="0" fontId="0" fillId="0" borderId="4" xfId="0" applyBorder="1" applyAlignment="1">
      <alignment horizontal="center"/>
    </xf>
    <xf numFmtId="0" fontId="32" fillId="0" borderId="0" xfId="0" applyFont="1"/>
    <xf numFmtId="3" fontId="32" fillId="0" borderId="2" xfId="0" applyNumberFormat="1" applyFont="1" applyBorder="1" applyAlignment="1">
      <alignment horizontal="center" vertical="top" wrapText="1"/>
    </xf>
    <xf numFmtId="3" fontId="32" fillId="0" borderId="1" xfId="0" applyNumberFormat="1" applyFont="1" applyBorder="1" applyAlignment="1">
      <alignment horizontal="center" vertical="top" wrapText="1"/>
    </xf>
    <xf numFmtId="173" fontId="0" fillId="0" borderId="0" xfId="0" applyNumberFormat="1"/>
    <xf numFmtId="0" fontId="3" fillId="0" borderId="4" xfId="0" applyFont="1" applyBorder="1" applyAlignment="1">
      <alignment horizontal="center" vertical="center"/>
    </xf>
    <xf numFmtId="0" fontId="3" fillId="0" borderId="1" xfId="0" applyFont="1" applyBorder="1" applyAlignment="1">
      <alignment horizontal="center"/>
    </xf>
    <xf numFmtId="3" fontId="0" fillId="0" borderId="1" xfId="0" applyNumberFormat="1" applyBorder="1" applyAlignment="1">
      <alignment horizontal="center"/>
    </xf>
    <xf numFmtId="0" fontId="3" fillId="6" borderId="1" xfId="0" applyFont="1" applyFill="1" applyBorder="1"/>
    <xf numFmtId="174" fontId="0" fillId="0" borderId="0" xfId="0" applyNumberFormat="1"/>
    <xf numFmtId="0" fontId="3" fillId="41" borderId="2" xfId="0" applyFont="1" applyFill="1" applyBorder="1" applyAlignment="1">
      <alignment horizontal="left" vertical="center"/>
    </xf>
    <xf numFmtId="0" fontId="3" fillId="0" borderId="0" xfId="0" applyFont="1" applyAlignment="1">
      <alignment horizontal="center" vertical="center" wrapText="1"/>
    </xf>
    <xf numFmtId="0" fontId="10" fillId="0" borderId="0" xfId="0" applyFont="1" applyAlignment="1">
      <alignment horizontal="justify" vertical="top" wrapText="1"/>
    </xf>
    <xf numFmtId="0" fontId="10" fillId="0" borderId="0" xfId="0" applyFont="1" applyAlignment="1">
      <alignment horizontal="justify" vertical="top"/>
    </xf>
    <xf numFmtId="0" fontId="3" fillId="41" borderId="1" xfId="0" applyFont="1" applyFill="1" applyBorder="1" applyAlignment="1">
      <alignment horizontal="left" vertical="center"/>
    </xf>
    <xf numFmtId="0" fontId="3" fillId="37" borderId="1" xfId="0" applyFont="1" applyFill="1" applyBorder="1" applyAlignment="1">
      <alignment horizontal="center" vertical="center"/>
    </xf>
    <xf numFmtId="0" fontId="23" fillId="0" borderId="5" xfId="0" applyFont="1" applyBorder="1" applyAlignment="1">
      <alignment horizontal="justify" vertical="center" wrapText="1"/>
    </xf>
    <xf numFmtId="3" fontId="0" fillId="0" borderId="6" xfId="0" applyNumberFormat="1" applyBorder="1" applyAlignment="1">
      <alignment horizontal="center" vertical="center" wrapText="1"/>
    </xf>
    <xf numFmtId="0" fontId="0" fillId="0" borderId="15" xfId="0" applyBorder="1" applyAlignment="1">
      <alignment horizontal="justify" vertical="center" wrapText="1"/>
    </xf>
    <xf numFmtId="0" fontId="0" fillId="0" borderId="12" xfId="0" applyBorder="1" applyAlignment="1">
      <alignment horizontal="justify" vertical="center" wrapText="1"/>
    </xf>
    <xf numFmtId="0" fontId="29" fillId="0" borderId="12" xfId="0" applyFont="1" applyBorder="1" applyAlignment="1">
      <alignment horizontal="justify" vertical="center" wrapText="1"/>
    </xf>
    <xf numFmtId="3" fontId="10" fillId="0" borderId="8" xfId="0" applyNumberFormat="1" applyFont="1" applyBorder="1" applyAlignment="1">
      <alignment horizontal="center" vertical="center" wrapText="1"/>
    </xf>
    <xf numFmtId="0" fontId="19" fillId="0" borderId="12" xfId="0" applyFont="1" applyBorder="1" applyAlignment="1">
      <alignment horizontal="justify" vertical="center" wrapText="1"/>
    </xf>
    <xf numFmtId="0" fontId="19" fillId="0" borderId="8" xfId="0" applyFont="1" applyBorder="1" applyAlignment="1">
      <alignment horizontal="center" vertical="center"/>
    </xf>
    <xf numFmtId="0" fontId="0" fillId="42" borderId="2" xfId="0" applyFill="1" applyBorder="1" applyAlignment="1">
      <alignment horizontal="justify" vertical="top" wrapText="1"/>
    </xf>
    <xf numFmtId="3" fontId="0" fillId="42" borderId="1" xfId="0" applyNumberFormat="1" applyFill="1" applyBorder="1" applyAlignment="1">
      <alignment horizontal="center" vertical="top" wrapText="1"/>
    </xf>
    <xf numFmtId="0" fontId="0" fillId="42" borderId="1" xfId="0" applyFill="1" applyBorder="1" applyAlignment="1">
      <alignment horizontal="center" vertical="top" wrapText="1"/>
    </xf>
    <xf numFmtId="0" fontId="0" fillId="42" borderId="1" xfId="0" applyFill="1" applyBorder="1" applyAlignment="1">
      <alignment horizontal="justify" vertical="top" wrapText="1"/>
    </xf>
    <xf numFmtId="0" fontId="0" fillId="42" borderId="0" xfId="0" applyFill="1"/>
    <xf numFmtId="0" fontId="29" fillId="42" borderId="0" xfId="0" applyFont="1" applyFill="1" applyAlignment="1">
      <alignment horizontal="justify" vertical="top" wrapText="1"/>
    </xf>
    <xf numFmtId="2" fontId="3" fillId="0" borderId="1" xfId="2" applyNumberFormat="1" applyFont="1" applyBorder="1" applyAlignment="1">
      <alignment horizontal="center" vertical="center"/>
    </xf>
    <xf numFmtId="3" fontId="0" fillId="0" borderId="1" xfId="0" applyNumberFormat="1" applyBorder="1" applyAlignment="1">
      <alignment horizontal="center" vertical="center"/>
    </xf>
    <xf numFmtId="4" fontId="13" fillId="0" borderId="1" xfId="0" applyNumberFormat="1" applyFont="1" applyBorder="1" applyAlignment="1">
      <alignment horizontal="center"/>
    </xf>
    <xf numFmtId="2" fontId="12" fillId="0" borderId="1" xfId="2" applyNumberFormat="1" applyFont="1" applyBorder="1" applyAlignment="1">
      <alignment horizontal="center" vertical="center"/>
    </xf>
    <xf numFmtId="0" fontId="12" fillId="0" borderId="1" xfId="0" applyFont="1" applyBorder="1" applyAlignment="1">
      <alignment horizontal="center" vertical="center"/>
    </xf>
    <xf numFmtId="4" fontId="13" fillId="0" borderId="1" xfId="0" applyNumberFormat="1" applyFont="1" applyBorder="1" applyAlignment="1">
      <alignment horizontal="center" vertical="top" wrapText="1"/>
    </xf>
    <xf numFmtId="4" fontId="0" fillId="0" borderId="1" xfId="0" applyNumberFormat="1" applyBorder="1" applyAlignment="1">
      <alignment horizontal="center" vertical="top" wrapText="1"/>
    </xf>
    <xf numFmtId="0" fontId="0" fillId="0" borderId="2" xfId="0" applyBorder="1" applyAlignment="1">
      <alignment horizontal="left" vertical="center"/>
    </xf>
    <xf numFmtId="0" fontId="0" fillId="34" borderId="0" xfId="0" applyFill="1" applyAlignment="1">
      <alignment horizontal="left" vertical="center"/>
    </xf>
    <xf numFmtId="3" fontId="29" fillId="0" borderId="1" xfId="0" applyNumberFormat="1" applyFont="1" applyBorder="1" applyAlignment="1">
      <alignment horizontal="center" vertical="center" wrapText="1"/>
    </xf>
    <xf numFmtId="2" fontId="3" fillId="0" borderId="1" xfId="2" applyNumberFormat="1" applyFont="1" applyFill="1" applyBorder="1" applyAlignment="1">
      <alignment horizontal="center" vertical="center"/>
    </xf>
    <xf numFmtId="0" fontId="19" fillId="0" borderId="10" xfId="0" applyFont="1" applyBorder="1" applyAlignment="1">
      <alignment horizontal="justify" vertical="center" wrapText="1"/>
    </xf>
    <xf numFmtId="0" fontId="19" fillId="0" borderId="25" xfId="0" applyFont="1" applyBorder="1" applyAlignment="1">
      <alignment horizontal="justify" vertical="center" wrapText="1"/>
    </xf>
    <xf numFmtId="3" fontId="13" fillId="38" borderId="1" xfId="0" applyNumberFormat="1" applyFont="1" applyFill="1" applyBorder="1" applyAlignment="1">
      <alignment horizontal="center" vertical="top" wrapText="1"/>
    </xf>
    <xf numFmtId="3" fontId="0" fillId="38" borderId="1" xfId="0" applyNumberFormat="1" applyFill="1" applyBorder="1" applyAlignment="1">
      <alignment horizontal="center" vertical="top" wrapText="1"/>
    </xf>
    <xf numFmtId="0" fontId="0" fillId="43" borderId="0" xfId="0" applyFill="1"/>
    <xf numFmtId="0" fontId="3" fillId="37" borderId="1" xfId="0" applyFont="1" applyFill="1" applyBorder="1" applyAlignment="1">
      <alignment horizontal="center"/>
    </xf>
    <xf numFmtId="0" fontId="25" fillId="0" borderId="1" xfId="0" applyFont="1" applyBorder="1"/>
    <xf numFmtId="3" fontId="25" fillId="0" borderId="1" xfId="0" applyNumberFormat="1" applyFont="1" applyBorder="1" applyAlignment="1">
      <alignment horizontal="center"/>
    </xf>
    <xf numFmtId="0" fontId="25" fillId="0" borderId="0" xfId="0" applyFont="1"/>
    <xf numFmtId="0" fontId="35" fillId="0" borderId="0" xfId="0" applyFont="1"/>
    <xf numFmtId="0" fontId="33" fillId="0" borderId="0" xfId="0" applyFont="1" applyAlignment="1">
      <alignment horizontal="center" vertical="center" wrapText="1"/>
    </xf>
    <xf numFmtId="0" fontId="34" fillId="0" borderId="0" xfId="0" applyFont="1"/>
    <xf numFmtId="0" fontId="35" fillId="0" borderId="0" xfId="0" applyFont="1" applyAlignment="1">
      <alignment horizontal="left" vertical="top" wrapText="1"/>
    </xf>
    <xf numFmtId="0" fontId="33" fillId="45" borderId="33" xfId="0" applyFont="1" applyFill="1" applyBorder="1" applyAlignment="1">
      <alignment horizontal="left" vertical="center"/>
    </xf>
    <xf numFmtId="0" fontId="35" fillId="0" borderId="0" xfId="0" applyFont="1" applyAlignment="1">
      <alignment horizontal="center" vertical="center"/>
    </xf>
    <xf numFmtId="0" fontId="36" fillId="0" borderId="0" xfId="0" applyFont="1" applyAlignment="1">
      <alignment horizontal="center"/>
    </xf>
    <xf numFmtId="0" fontId="33" fillId="46" borderId="33" xfId="0" applyFont="1" applyFill="1" applyBorder="1" applyAlignment="1">
      <alignment horizontal="center" vertical="center"/>
    </xf>
    <xf numFmtId="0" fontId="33" fillId="0" borderId="52" xfId="0" applyFont="1" applyBorder="1" applyAlignment="1">
      <alignment vertical="center" wrapText="1"/>
    </xf>
    <xf numFmtId="3" fontId="35" fillId="0" borderId="33" xfId="0" applyNumberFormat="1" applyFont="1" applyBorder="1" applyAlignment="1">
      <alignment horizontal="center" vertical="center" wrapText="1"/>
    </xf>
    <xf numFmtId="0" fontId="35" fillId="0" borderId="33" xfId="0" applyFont="1" applyBorder="1" applyAlignment="1">
      <alignment horizontal="center" vertical="top" wrapText="1"/>
    </xf>
    <xf numFmtId="0" fontId="35" fillId="0" borderId="33" xfId="0" applyFont="1" applyBorder="1" applyAlignment="1">
      <alignment horizontal="left" vertical="top" wrapText="1"/>
    </xf>
    <xf numFmtId="0" fontId="35" fillId="0" borderId="34" xfId="0" applyFont="1" applyBorder="1" applyAlignment="1">
      <alignment vertical="center" wrapText="1"/>
    </xf>
    <xf numFmtId="0" fontId="35" fillId="0" borderId="0" xfId="0" applyFont="1" applyAlignment="1">
      <alignment horizontal="left" vertical="top"/>
    </xf>
    <xf numFmtId="4" fontId="35" fillId="0" borderId="33" xfId="0" applyNumberFormat="1" applyFont="1" applyBorder="1" applyAlignment="1">
      <alignment horizontal="center" vertical="center" wrapText="1"/>
    </xf>
    <xf numFmtId="3" fontId="35" fillId="0" borderId="33" xfId="0" applyNumberFormat="1" applyFont="1" applyBorder="1" applyAlignment="1">
      <alignment horizontal="center" vertical="top" wrapText="1"/>
    </xf>
    <xf numFmtId="0" fontId="35" fillId="0" borderId="34" xfId="0" applyFont="1" applyBorder="1" applyAlignment="1">
      <alignment vertical="center"/>
    </xf>
    <xf numFmtId="2" fontId="35" fillId="0" borderId="33" xfId="0" applyNumberFormat="1" applyFont="1" applyBorder="1" applyAlignment="1">
      <alignment horizontal="center" vertical="center"/>
    </xf>
    <xf numFmtId="0" fontId="35" fillId="48" borderId="38" xfId="0" applyFont="1" applyFill="1" applyBorder="1" applyAlignment="1">
      <alignment horizontal="left" vertical="top" wrapText="1"/>
    </xf>
    <xf numFmtId="3" fontId="35" fillId="48" borderId="33" xfId="0" applyNumberFormat="1" applyFont="1" applyFill="1" applyBorder="1" applyAlignment="1">
      <alignment horizontal="center" vertical="top" wrapText="1"/>
    </xf>
    <xf numFmtId="0" fontId="35" fillId="48" borderId="33" xfId="0" applyFont="1" applyFill="1" applyBorder="1" applyAlignment="1">
      <alignment horizontal="center" vertical="top" wrapText="1"/>
    </xf>
    <xf numFmtId="0" fontId="35" fillId="48" borderId="33" xfId="0" applyFont="1" applyFill="1" applyBorder="1" applyAlignment="1">
      <alignment horizontal="left" vertical="top" wrapText="1"/>
    </xf>
    <xf numFmtId="0" fontId="35" fillId="48" borderId="0" xfId="0" applyFont="1" applyFill="1"/>
    <xf numFmtId="0" fontId="35" fillId="48" borderId="0" xfId="0" applyFont="1" applyFill="1" applyAlignment="1">
      <alignment horizontal="left" vertical="top" wrapText="1"/>
    </xf>
    <xf numFmtId="0" fontId="33" fillId="0" borderId="33" xfId="0" applyFont="1" applyBorder="1" applyAlignment="1">
      <alignment horizontal="center" vertical="center"/>
    </xf>
    <xf numFmtId="0" fontId="33" fillId="0" borderId="43" xfId="0" applyFont="1" applyBorder="1" applyAlignment="1">
      <alignment horizontal="center" vertical="center"/>
    </xf>
    <xf numFmtId="3" fontId="35" fillId="0" borderId="33" xfId="0" applyNumberFormat="1" applyFont="1" applyBorder="1" applyAlignment="1">
      <alignment horizontal="center" vertical="center"/>
    </xf>
    <xf numFmtId="4" fontId="35" fillId="0" borderId="33" xfId="0" applyNumberFormat="1" applyFont="1" applyBorder="1" applyAlignment="1">
      <alignment horizontal="center" vertical="center"/>
    </xf>
    <xf numFmtId="4" fontId="34" fillId="0" borderId="33" xfId="0" applyNumberFormat="1" applyFont="1" applyBorder="1" applyAlignment="1">
      <alignment horizontal="center"/>
    </xf>
    <xf numFmtId="4" fontId="34" fillId="0" borderId="33" xfId="0" applyNumberFormat="1" applyFont="1" applyBorder="1" applyAlignment="1">
      <alignment horizontal="center" vertical="top" wrapText="1"/>
    </xf>
    <xf numFmtId="4" fontId="35" fillId="0" borderId="33" xfId="0" applyNumberFormat="1" applyFont="1" applyBorder="1" applyAlignment="1">
      <alignment horizontal="center" vertical="top" wrapText="1"/>
    </xf>
    <xf numFmtId="4" fontId="37" fillId="49" borderId="33" xfId="0" applyNumberFormat="1" applyFont="1" applyFill="1" applyBorder="1" applyAlignment="1">
      <alignment horizontal="center" vertical="top" wrapText="1"/>
    </xf>
    <xf numFmtId="3" fontId="33" fillId="0" borderId="33" xfId="0" applyNumberFormat="1" applyFont="1" applyBorder="1" applyAlignment="1">
      <alignment horizontal="center" vertical="center"/>
    </xf>
    <xf numFmtId="0" fontId="35" fillId="0" borderId="33" xfId="0" applyFont="1" applyBorder="1" applyAlignment="1">
      <alignment horizontal="center" vertical="center"/>
    </xf>
    <xf numFmtId="0" fontId="35" fillId="0" borderId="33" xfId="0" applyFont="1" applyBorder="1"/>
    <xf numFmtId="0" fontId="35" fillId="0" borderId="55" xfId="0" applyFont="1" applyBorder="1" applyAlignment="1">
      <alignment vertical="center"/>
    </xf>
    <xf numFmtId="2" fontId="35" fillId="0" borderId="38" xfId="0" applyNumberFormat="1" applyFont="1" applyBorder="1" applyAlignment="1">
      <alignment horizontal="center" vertical="center"/>
    </xf>
    <xf numFmtId="0" fontId="35" fillId="0" borderId="38" xfId="0" applyFont="1" applyBorder="1" applyAlignment="1">
      <alignment horizontal="center" vertical="center"/>
    </xf>
    <xf numFmtId="0" fontId="35" fillId="50" borderId="0" xfId="0" applyFont="1" applyFill="1" applyAlignment="1">
      <alignment horizontal="left" vertical="center"/>
    </xf>
    <xf numFmtId="0" fontId="35" fillId="50" borderId="38" xfId="0" applyFont="1" applyFill="1" applyBorder="1" applyAlignment="1">
      <alignment horizontal="center" vertical="center"/>
    </xf>
    <xf numFmtId="0" fontId="35" fillId="50" borderId="0" xfId="0" applyFont="1" applyFill="1" applyAlignment="1">
      <alignment horizontal="center" vertical="center"/>
    </xf>
    <xf numFmtId="0" fontId="35" fillId="50" borderId="0" xfId="0" applyFont="1" applyFill="1"/>
    <xf numFmtId="0" fontId="33" fillId="51" borderId="33" xfId="0" applyFont="1" applyFill="1" applyBorder="1" applyAlignment="1">
      <alignment horizontal="justify" vertical="top"/>
    </xf>
    <xf numFmtId="0" fontId="34" fillId="0" borderId="1" xfId="0" applyFont="1" applyBorder="1" applyAlignment="1">
      <alignment horizontal="justify" vertical="top" wrapText="1"/>
    </xf>
    <xf numFmtId="2" fontId="35" fillId="0" borderId="0" xfId="0" applyNumberFormat="1" applyFont="1" applyAlignment="1">
      <alignment horizontal="center" vertical="center"/>
    </xf>
    <xf numFmtId="0" fontId="34" fillId="0" borderId="0" xfId="0" applyFont="1" applyAlignment="1">
      <alignment horizontal="justify" vertical="top" wrapText="1"/>
    </xf>
    <xf numFmtId="0" fontId="29" fillId="0" borderId="5" xfId="0" applyFont="1" applyBorder="1" applyAlignment="1">
      <alignment horizontal="justify" vertical="center" wrapText="1"/>
    </xf>
    <xf numFmtId="3" fontId="33" fillId="0" borderId="1" xfId="0" applyNumberFormat="1" applyFont="1" applyBorder="1" applyAlignment="1">
      <alignment horizontal="center" vertical="center"/>
    </xf>
    <xf numFmtId="0" fontId="35" fillId="0" borderId="1" xfId="0" applyFont="1" applyBorder="1"/>
    <xf numFmtId="0" fontId="29" fillId="0" borderId="7" xfId="0" applyFont="1" applyBorder="1" applyAlignment="1">
      <alignment horizontal="justify" vertical="center" wrapText="1"/>
    </xf>
    <xf numFmtId="2" fontId="33" fillId="0" borderId="1" xfId="0" applyNumberFormat="1" applyFont="1" applyBorder="1" applyAlignment="1">
      <alignment horizontal="center" vertical="center"/>
    </xf>
    <xf numFmtId="0" fontId="33" fillId="0" borderId="1" xfId="0" applyFont="1" applyBorder="1" applyAlignment="1">
      <alignment horizontal="center" vertical="center"/>
    </xf>
    <xf numFmtId="0" fontId="35" fillId="0" borderId="0" xfId="0" applyFont="1"/>
    <xf numFmtId="1" fontId="33" fillId="0" borderId="0" xfId="0" applyNumberFormat="1" applyFont="1" applyAlignment="1">
      <alignment horizontal="center" vertical="center"/>
    </xf>
    <xf numFmtId="0" fontId="33" fillId="0" borderId="0" xfId="0" applyFont="1" applyAlignment="1">
      <alignment horizontal="center" vertical="center"/>
    </xf>
    <xf numFmtId="2" fontId="33" fillId="0" borderId="0" xfId="0" applyNumberFormat="1" applyFont="1" applyAlignment="1">
      <alignment horizontal="center" vertical="center"/>
    </xf>
    <xf numFmtId="0" fontId="33" fillId="0" borderId="0" xfId="0" applyFont="1" applyAlignment="1">
      <alignment horizontal="center"/>
    </xf>
    <xf numFmtId="0" fontId="33" fillId="3" borderId="0" xfId="0" applyFont="1" applyFill="1" applyAlignment="1">
      <alignment vertical="center"/>
    </xf>
    <xf numFmtId="0" fontId="33" fillId="49" borderId="0" xfId="0" applyFont="1" applyFill="1" applyAlignment="1">
      <alignment horizontal="center"/>
    </xf>
    <xf numFmtId="0" fontId="33" fillId="53" borderId="57" xfId="0" applyFont="1" applyFill="1" applyBorder="1" applyAlignment="1">
      <alignment vertical="center"/>
    </xf>
    <xf numFmtId="0" fontId="34" fillId="0" borderId="58" xfId="0" applyFont="1" applyBorder="1"/>
    <xf numFmtId="0" fontId="34" fillId="0" borderId="59" xfId="0" applyFont="1" applyBorder="1"/>
    <xf numFmtId="0" fontId="33" fillId="0" borderId="36" xfId="0" applyFont="1" applyBorder="1" applyAlignment="1">
      <alignment horizontal="center"/>
    </xf>
    <xf numFmtId="0" fontId="33" fillId="0" borderId="52" xfId="0" applyFont="1" applyBorder="1" applyAlignment="1">
      <alignment vertical="center"/>
    </xf>
    <xf numFmtId="4" fontId="35" fillId="0" borderId="33" xfId="0" applyNumberFormat="1" applyFont="1" applyBorder="1" applyAlignment="1">
      <alignment horizontal="center"/>
    </xf>
    <xf numFmtId="4" fontId="37" fillId="0" borderId="33" xfId="0" applyNumberFormat="1" applyFont="1" applyBorder="1" applyAlignment="1">
      <alignment horizontal="center" vertical="center" wrapText="1"/>
    </xf>
    <xf numFmtId="0" fontId="35" fillId="0" borderId="34" xfId="0" applyFont="1" applyBorder="1" applyAlignment="1">
      <alignment horizontal="right" vertical="center"/>
    </xf>
    <xf numFmtId="0" fontId="33" fillId="0" borderId="34" xfId="0" applyFont="1" applyBorder="1" applyAlignment="1">
      <alignment vertical="center"/>
    </xf>
    <xf numFmtId="4" fontId="34" fillId="0" borderId="33" xfId="0" applyNumberFormat="1" applyFont="1" applyBorder="1" applyAlignment="1">
      <alignment horizontal="center" vertical="center" wrapText="1"/>
    </xf>
    <xf numFmtId="0" fontId="33" fillId="0" borderId="34" xfId="0" applyFont="1" applyBorder="1" applyAlignment="1">
      <alignment vertical="center" wrapText="1"/>
    </xf>
    <xf numFmtId="0" fontId="33" fillId="39" borderId="0" xfId="0" applyFont="1" applyFill="1" applyAlignment="1">
      <alignment horizontal="center" vertical="center"/>
    </xf>
    <xf numFmtId="0" fontId="35" fillId="54" borderId="0" xfId="0" applyFont="1" applyFill="1"/>
    <xf numFmtId="0" fontId="33" fillId="55" borderId="58" xfId="0" applyFont="1" applyFill="1" applyBorder="1" applyAlignment="1">
      <alignment vertical="center"/>
    </xf>
    <xf numFmtId="0" fontId="33" fillId="55" borderId="59" xfId="0" applyFont="1" applyFill="1" applyBorder="1" applyAlignment="1">
      <alignment vertical="center"/>
    </xf>
    <xf numFmtId="0" fontId="35" fillId="0" borderId="34" xfId="0" applyFont="1" applyBorder="1" applyAlignment="1">
      <alignment horizontal="center" vertical="center"/>
    </xf>
    <xf numFmtId="0" fontId="35" fillId="0" borderId="34" xfId="0" applyFont="1" applyBorder="1" applyAlignment="1">
      <alignment horizontal="right" vertical="center" wrapText="1"/>
    </xf>
    <xf numFmtId="3" fontId="37" fillId="0" borderId="33" xfId="0" applyNumberFormat="1" applyFont="1" applyBorder="1" applyAlignment="1">
      <alignment horizontal="center" vertical="top" wrapText="1"/>
    </xf>
    <xf numFmtId="0" fontId="35" fillId="38" borderId="34" xfId="0" applyFont="1" applyFill="1" applyBorder="1" applyAlignment="1">
      <alignment vertical="center" wrapText="1"/>
    </xf>
    <xf numFmtId="3" fontId="35" fillId="38" borderId="33" xfId="0" applyNumberFormat="1" applyFont="1" applyFill="1" applyBorder="1" applyAlignment="1">
      <alignment horizontal="center" vertical="top" wrapText="1"/>
    </xf>
    <xf numFmtId="3" fontId="33" fillId="0" borderId="33" xfId="0" applyNumberFormat="1" applyFont="1" applyBorder="1" applyAlignment="1">
      <alignment horizontal="center" vertical="top" wrapText="1"/>
    </xf>
    <xf numFmtId="3" fontId="35" fillId="0" borderId="0" xfId="0" applyNumberFormat="1" applyFont="1" applyAlignment="1">
      <alignment horizontal="center" vertical="top" wrapText="1"/>
    </xf>
    <xf numFmtId="3" fontId="35" fillId="56" borderId="33" xfId="0" applyNumberFormat="1" applyFont="1" applyFill="1" applyBorder="1" applyAlignment="1">
      <alignment horizontal="center" vertical="top" wrapText="1"/>
    </xf>
    <xf numFmtId="3" fontId="35" fillId="57" borderId="33" xfId="0" applyNumberFormat="1" applyFont="1" applyFill="1" applyBorder="1" applyAlignment="1">
      <alignment horizontal="center" vertical="top" wrapText="1"/>
    </xf>
    <xf numFmtId="3" fontId="33" fillId="0" borderId="38" xfId="0" applyNumberFormat="1" applyFont="1" applyBorder="1" applyAlignment="1">
      <alignment horizontal="center" vertical="top" wrapText="1"/>
    </xf>
    <xf numFmtId="0" fontId="35" fillId="0" borderId="60" xfId="0" applyFont="1" applyBorder="1" applyAlignment="1">
      <alignment vertical="center"/>
    </xf>
    <xf numFmtId="0" fontId="35" fillId="0" borderId="48" xfId="0" applyFont="1" applyBorder="1"/>
    <xf numFmtId="0" fontId="34" fillId="0" borderId="45" xfId="0" applyFont="1" applyBorder="1"/>
    <xf numFmtId="4" fontId="35" fillId="0" borderId="0" xfId="0" applyNumberFormat="1" applyFont="1"/>
    <xf numFmtId="0" fontId="35" fillId="0" borderId="52" xfId="0" applyFont="1" applyBorder="1" applyAlignment="1">
      <alignment vertical="center" wrapText="1"/>
    </xf>
    <xf numFmtId="0" fontId="35" fillId="0" borderId="59" xfId="0" applyFont="1" applyBorder="1" applyAlignment="1">
      <alignment vertical="center" wrapText="1"/>
    </xf>
    <xf numFmtId="9" fontId="35" fillId="0" borderId="0" xfId="0" applyNumberFormat="1" applyFont="1"/>
    <xf numFmtId="0" fontId="35" fillId="58" borderId="0" xfId="0" applyFont="1" applyFill="1"/>
    <xf numFmtId="9" fontId="35" fillId="58" borderId="0" xfId="0" applyNumberFormat="1" applyFont="1" applyFill="1"/>
    <xf numFmtId="0" fontId="33" fillId="49" borderId="0" xfId="0" applyFont="1" applyFill="1" applyAlignment="1">
      <alignment horizontal="left"/>
    </xf>
    <xf numFmtId="0" fontId="35" fillId="0" borderId="0" xfId="0" applyFont="1" applyAlignment="1">
      <alignment horizontal="center"/>
    </xf>
    <xf numFmtId="0" fontId="33" fillId="0" borderId="33" xfId="0" applyFont="1" applyBorder="1"/>
    <xf numFmtId="0" fontId="35" fillId="0" borderId="33" xfId="0" applyFont="1" applyBorder="1" applyAlignment="1">
      <alignment vertical="top" wrapText="1"/>
    </xf>
    <xf numFmtId="0" fontId="33" fillId="0" borderId="33" xfId="0" applyFont="1" applyBorder="1" applyAlignment="1">
      <alignment vertical="top" wrapText="1"/>
    </xf>
    <xf numFmtId="0" fontId="33" fillId="54" borderId="0" xfId="0" applyFont="1" applyFill="1" applyAlignment="1">
      <alignment horizontal="left"/>
    </xf>
    <xf numFmtId="0" fontId="35" fillId="0" borderId="36" xfId="0" applyFont="1" applyBorder="1" applyAlignment="1">
      <alignment horizontal="center"/>
    </xf>
    <xf numFmtId="0" fontId="35" fillId="0" borderId="0" xfId="0" applyFont="1" applyAlignment="1">
      <alignment vertical="top" wrapText="1"/>
    </xf>
    <xf numFmtId="0" fontId="33" fillId="0" borderId="0" xfId="0" applyFont="1"/>
    <xf numFmtId="0" fontId="35" fillId="0" borderId="38" xfId="0" applyFont="1" applyBorder="1"/>
    <xf numFmtId="173" fontId="35" fillId="0" borderId="33" xfId="0" applyNumberFormat="1" applyFont="1" applyBorder="1" applyAlignment="1">
      <alignment horizontal="center"/>
    </xf>
    <xf numFmtId="173" fontId="35" fillId="8" borderId="0" xfId="0" applyNumberFormat="1" applyFont="1" applyFill="1" applyAlignment="1">
      <alignment horizontal="center"/>
    </xf>
    <xf numFmtId="0" fontId="35" fillId="49" borderId="0" xfId="0" applyFont="1" applyFill="1"/>
    <xf numFmtId="0" fontId="33" fillId="0" borderId="36" xfId="0" applyFont="1" applyBorder="1" applyAlignment="1">
      <alignment horizontal="center" vertical="center"/>
    </xf>
    <xf numFmtId="0" fontId="33" fillId="0" borderId="33" xfId="0" applyFont="1" applyBorder="1" applyAlignment="1">
      <alignment horizontal="center"/>
    </xf>
    <xf numFmtId="0" fontId="35" fillId="0" borderId="33" xfId="0" applyFont="1" applyBorder="1" applyAlignment="1">
      <alignment horizontal="center"/>
    </xf>
    <xf numFmtId="3" fontId="35" fillId="0" borderId="33" xfId="0" applyNumberFormat="1" applyFont="1" applyBorder="1" applyAlignment="1">
      <alignment horizontal="center"/>
    </xf>
    <xf numFmtId="0" fontId="15" fillId="0" borderId="33" xfId="0" applyFont="1" applyBorder="1"/>
    <xf numFmtId="3" fontId="15" fillId="0" borderId="33" xfId="0" applyNumberFormat="1" applyFont="1" applyBorder="1" applyAlignment="1">
      <alignment horizontal="center"/>
    </xf>
    <xf numFmtId="174" fontId="35" fillId="0" borderId="0" xfId="0" applyNumberFormat="1" applyFont="1"/>
    <xf numFmtId="0" fontId="33" fillId="0" borderId="43" xfId="0" applyFont="1" applyBorder="1"/>
    <xf numFmtId="173" fontId="34" fillId="0" borderId="1" xfId="0" applyNumberFormat="1" applyFont="1" applyBorder="1" applyAlignment="1">
      <alignment horizontal="center"/>
    </xf>
    <xf numFmtId="0" fontId="34" fillId="0" borderId="1" xfId="0" applyFont="1" applyBorder="1" applyAlignment="1">
      <alignment horizontal="center"/>
    </xf>
    <xf numFmtId="0" fontId="25" fillId="0" borderId="1" xfId="0" applyFont="1" applyBorder="1" applyAlignment="1">
      <alignment horizontal="justify" vertical="top" wrapText="1"/>
    </xf>
    <xf numFmtId="0" fontId="0" fillId="0" borderId="21" xfId="0" applyBorder="1" applyAlignment="1">
      <alignment horizontal="justify" vertical="top" wrapText="1"/>
    </xf>
    <xf numFmtId="0" fontId="29" fillId="0" borderId="21" xfId="0" applyFont="1" applyBorder="1" applyAlignment="1">
      <alignment horizontal="justify" vertical="top" wrapText="1"/>
    </xf>
    <xf numFmtId="2" fontId="0" fillId="0" borderId="1" xfId="2" applyNumberFormat="1" applyFont="1" applyFill="1" applyBorder="1" applyAlignment="1">
      <alignment horizontal="center" vertical="center"/>
    </xf>
    <xf numFmtId="167" fontId="0" fillId="0" borderId="1" xfId="0" applyNumberFormat="1" applyBorder="1" applyAlignment="1">
      <alignment horizontal="center" vertical="center"/>
    </xf>
    <xf numFmtId="4" fontId="39" fillId="0" borderId="1" xfId="0" applyNumberFormat="1" applyFont="1" applyBorder="1" applyAlignment="1">
      <alignment horizontal="center" vertical="top" wrapText="1"/>
    </xf>
    <xf numFmtId="2" fontId="0" fillId="60" borderId="1" xfId="2" applyNumberFormat="1" applyFont="1" applyFill="1" applyBorder="1" applyAlignment="1">
      <alignment horizontal="center" vertical="center"/>
    </xf>
    <xf numFmtId="2" fontId="0" fillId="60" borderId="2" xfId="2" applyNumberFormat="1" applyFont="1" applyFill="1" applyBorder="1" applyAlignment="1">
      <alignment horizontal="center" vertical="center"/>
    </xf>
    <xf numFmtId="0" fontId="3" fillId="61" borderId="1" xfId="0" applyFont="1" applyFill="1" applyBorder="1" applyAlignment="1">
      <alignment horizontal="left"/>
    </xf>
    <xf numFmtId="1" fontId="3" fillId="0" borderId="1" xfId="2" applyNumberFormat="1" applyFont="1" applyFill="1" applyBorder="1" applyAlignment="1">
      <alignment horizontal="center" vertical="center"/>
    </xf>
    <xf numFmtId="0" fontId="3" fillId="0" borderId="1" xfId="0" applyFont="1" applyBorder="1" applyAlignment="1">
      <alignment horizontal="justify" vertical="top" wrapText="1"/>
    </xf>
    <xf numFmtId="0" fontId="3" fillId="0" borderId="19" xfId="0" applyFont="1" applyBorder="1" applyAlignment="1">
      <alignment horizontal="justify" vertical="top" wrapText="1"/>
    </xf>
    <xf numFmtId="0" fontId="15" fillId="0" borderId="5" xfId="0" applyFont="1" applyBorder="1" applyAlignment="1">
      <alignment vertical="center" wrapText="1"/>
    </xf>
    <xf numFmtId="3" fontId="10" fillId="0" borderId="1" xfId="0" applyNumberFormat="1" applyFont="1" applyBorder="1" applyAlignment="1">
      <alignment horizontal="center" vertical="top" wrapText="1"/>
    </xf>
    <xf numFmtId="3" fontId="0" fillId="4" borderId="1" xfId="0" applyNumberFormat="1" applyFill="1" applyBorder="1" applyAlignment="1">
      <alignment horizontal="center" vertical="top" wrapText="1"/>
    </xf>
    <xf numFmtId="0" fontId="10" fillId="0" borderId="0" xfId="0" applyFont="1"/>
    <xf numFmtId="0" fontId="0" fillId="0" borderId="1" xfId="0" applyBorder="1" applyAlignment="1">
      <alignment horizontal="right"/>
    </xf>
    <xf numFmtId="0" fontId="0" fillId="0" borderId="1" xfId="0" applyBorder="1" applyAlignment="1">
      <alignment horizontal="left"/>
    </xf>
    <xf numFmtId="167" fontId="0" fillId="0" borderId="1" xfId="0" applyNumberFormat="1" applyBorder="1" applyAlignment="1">
      <alignment horizontal="center" vertical="top" wrapText="1"/>
    </xf>
    <xf numFmtId="3" fontId="24" fillId="0" borderId="1" xfId="0" applyNumberFormat="1" applyFont="1" applyBorder="1" applyAlignment="1">
      <alignment horizontal="center"/>
    </xf>
    <xf numFmtId="167" fontId="0" fillId="0" borderId="1" xfId="0" applyNumberFormat="1" applyBorder="1" applyAlignment="1">
      <alignment vertical="top" wrapText="1"/>
    </xf>
    <xf numFmtId="0" fontId="40" fillId="0" borderId="0" xfId="0" applyFont="1"/>
    <xf numFmtId="0" fontId="41" fillId="0" borderId="0" xfId="0" applyFont="1" applyAlignment="1">
      <alignment horizontal="left" vertical="top" wrapText="1"/>
    </xf>
    <xf numFmtId="0" fontId="42" fillId="0" borderId="0" xfId="0" applyFont="1"/>
    <xf numFmtId="0" fontId="42" fillId="0" borderId="0" xfId="0" applyFont="1" applyAlignment="1">
      <alignment wrapText="1"/>
    </xf>
    <xf numFmtId="0" fontId="23" fillId="62" borderId="34" xfId="0" applyFont="1" applyFill="1" applyBorder="1" applyAlignment="1">
      <alignment vertical="center"/>
    </xf>
    <xf numFmtId="0" fontId="23" fillId="63" borderId="34" xfId="0" applyFont="1" applyFill="1" applyBorder="1" applyAlignment="1">
      <alignment vertical="center"/>
    </xf>
    <xf numFmtId="0" fontId="43" fillId="0" borderId="0" xfId="0" applyFont="1" applyAlignment="1">
      <alignment horizontal="center"/>
    </xf>
    <xf numFmtId="0" fontId="15" fillId="22" borderId="52" xfId="0" applyFont="1" applyFill="1" applyBorder="1" applyAlignment="1">
      <alignment horizontal="center" vertical="center"/>
    </xf>
    <xf numFmtId="0" fontId="22" fillId="46" borderId="33" xfId="0" applyFont="1" applyFill="1" applyBorder="1" applyAlignment="1">
      <alignment horizontal="center" vertical="center"/>
    </xf>
    <xf numFmtId="0" fontId="19" fillId="0" borderId="34" xfId="0" applyFont="1" applyBorder="1" applyAlignment="1">
      <alignment vertical="center" wrapText="1"/>
    </xf>
    <xf numFmtId="4" fontId="0" fillId="0" borderId="33" xfId="0" applyNumberFormat="1" applyBorder="1" applyAlignment="1">
      <alignment horizontal="center" vertical="top" wrapText="1"/>
    </xf>
    <xf numFmtId="0" fontId="0" fillId="0" borderId="43" xfId="0" applyBorder="1" applyAlignment="1">
      <alignment horizontal="center" vertical="top" wrapText="1"/>
    </xf>
    <xf numFmtId="0" fontId="40" fillId="0" borderId="33" xfId="0" applyFont="1" applyBorder="1" applyAlignment="1">
      <alignment horizontal="left" vertical="top" wrapText="1"/>
    </xf>
    <xf numFmtId="0" fontId="0" fillId="0" borderId="33" xfId="0" applyBorder="1" applyAlignment="1">
      <alignment horizontal="left" vertical="top"/>
    </xf>
    <xf numFmtId="0" fontId="0" fillId="0" borderId="33" xfId="0" applyBorder="1" applyAlignment="1">
      <alignment horizontal="center" vertical="top" wrapText="1"/>
    </xf>
    <xf numFmtId="0" fontId="38" fillId="0" borderId="0" xfId="0" applyFont="1" applyAlignment="1">
      <alignment horizontal="left" vertical="top" wrapText="1"/>
    </xf>
    <xf numFmtId="0" fontId="19" fillId="0" borderId="0" xfId="0" applyFont="1" applyAlignment="1">
      <alignment vertical="center" wrapText="1"/>
    </xf>
    <xf numFmtId="0" fontId="19" fillId="0" borderId="52" xfId="0" applyFont="1" applyBorder="1" applyAlignment="1">
      <alignment vertical="center" wrapText="1"/>
    </xf>
    <xf numFmtId="0" fontId="41" fillId="0" borderId="33" xfId="0" applyFont="1" applyBorder="1" applyAlignment="1">
      <alignment horizontal="left" vertical="top" wrapText="1"/>
    </xf>
    <xf numFmtId="0" fontId="15" fillId="0" borderId="34" xfId="0" applyFont="1" applyBorder="1" applyAlignment="1">
      <alignment vertical="center" wrapText="1"/>
    </xf>
    <xf numFmtId="0" fontId="0" fillId="0" borderId="33" xfId="0" applyBorder="1" applyAlignment="1">
      <alignment horizontal="left" vertical="top" wrapText="1"/>
    </xf>
    <xf numFmtId="3" fontId="0" fillId="0" borderId="43" xfId="0" applyNumberFormat="1" applyBorder="1" applyAlignment="1">
      <alignment horizontal="center" vertical="top" wrapText="1"/>
    </xf>
    <xf numFmtId="0" fontId="19" fillId="0" borderId="34" xfId="0" applyFont="1" applyBorder="1" applyAlignment="1">
      <alignment vertical="center"/>
    </xf>
    <xf numFmtId="2" fontId="0" fillId="0" borderId="33" xfId="0" applyNumberFormat="1" applyBorder="1" applyAlignment="1">
      <alignment horizontal="center" vertical="center"/>
    </xf>
    <xf numFmtId="3" fontId="0" fillId="15" borderId="33" xfId="0" applyNumberFormat="1" applyFill="1" applyBorder="1" applyAlignment="1">
      <alignment horizontal="center" vertical="top" wrapText="1"/>
    </xf>
    <xf numFmtId="0" fontId="0" fillId="48" borderId="38" xfId="0" applyFill="1" applyBorder="1" applyAlignment="1">
      <alignment horizontal="left" vertical="top" wrapText="1"/>
    </xf>
    <xf numFmtId="3" fontId="0" fillId="48" borderId="33" xfId="0" applyNumberFormat="1" applyFill="1" applyBorder="1" applyAlignment="1">
      <alignment horizontal="center" vertical="top" wrapText="1"/>
    </xf>
    <xf numFmtId="0" fontId="0" fillId="48" borderId="33" xfId="0" applyFill="1" applyBorder="1" applyAlignment="1">
      <alignment horizontal="center" vertical="top" wrapText="1"/>
    </xf>
    <xf numFmtId="0" fontId="0" fillId="48" borderId="33" xfId="0" applyFill="1" applyBorder="1" applyAlignment="1">
      <alignment horizontal="left" vertical="top" wrapText="1"/>
    </xf>
    <xf numFmtId="0" fontId="0" fillId="48" borderId="0" xfId="0" applyFill="1"/>
    <xf numFmtId="0" fontId="41" fillId="48" borderId="0" xfId="0" applyFont="1" applyFill="1" applyAlignment="1">
      <alignment horizontal="left" vertical="top" wrapText="1"/>
    </xf>
    <xf numFmtId="2" fontId="22" fillId="0" borderId="33" xfId="0" applyNumberFormat="1" applyFont="1" applyBorder="1" applyAlignment="1">
      <alignment horizontal="center" vertical="center"/>
    </xf>
    <xf numFmtId="0" fontId="22" fillId="0" borderId="33" xfId="0" applyFont="1" applyBorder="1" applyAlignment="1">
      <alignment horizontal="center" vertical="center"/>
    </xf>
    <xf numFmtId="3" fontId="0" fillId="0" borderId="33" xfId="0" applyNumberFormat="1" applyBorder="1" applyAlignment="1">
      <alignment horizontal="center" vertical="center"/>
    </xf>
    <xf numFmtId="4" fontId="0" fillId="0" borderId="33" xfId="0" applyNumberFormat="1" applyBorder="1" applyAlignment="1">
      <alignment horizontal="center" vertical="center"/>
    </xf>
    <xf numFmtId="4" fontId="42" fillId="0" borderId="33" xfId="0" applyNumberFormat="1" applyFont="1" applyBorder="1" applyAlignment="1">
      <alignment horizontal="center"/>
    </xf>
    <xf numFmtId="4" fontId="42" fillId="0" borderId="33" xfId="0" applyNumberFormat="1" applyFont="1" applyBorder="1" applyAlignment="1">
      <alignment horizontal="center" vertical="top" wrapText="1"/>
    </xf>
    <xf numFmtId="2" fontId="0" fillId="15" borderId="33" xfId="0" applyNumberFormat="1" applyFill="1" applyBorder="1" applyAlignment="1">
      <alignment horizontal="center" vertical="center"/>
    </xf>
    <xf numFmtId="0" fontId="0" fillId="0" borderId="33" xfId="0" applyBorder="1" applyAlignment="1">
      <alignment horizontal="center" vertical="center"/>
    </xf>
    <xf numFmtId="0" fontId="0" fillId="0" borderId="33" xfId="0" applyBorder="1"/>
    <xf numFmtId="0" fontId="19" fillId="0" borderId="55" xfId="0" applyFont="1" applyBorder="1" applyAlignment="1">
      <alignment vertical="center"/>
    </xf>
    <xf numFmtId="2" fontId="0" fillId="15" borderId="38" xfId="0" applyNumberFormat="1" applyFill="1" applyBorder="1" applyAlignment="1">
      <alignment horizontal="center" vertical="center"/>
    </xf>
    <xf numFmtId="0" fontId="0" fillId="0" borderId="38" xfId="0" applyBorder="1" applyAlignment="1">
      <alignment horizontal="center" vertical="center"/>
    </xf>
    <xf numFmtId="0" fontId="0" fillId="50" borderId="0" xfId="0" applyFill="1" applyAlignment="1">
      <alignment horizontal="left" vertical="center"/>
    </xf>
    <xf numFmtId="0" fontId="0" fillId="50" borderId="38" xfId="0" applyFill="1" applyBorder="1" applyAlignment="1">
      <alignment horizontal="center" vertical="center"/>
    </xf>
    <xf numFmtId="0" fontId="0" fillId="50" borderId="0" xfId="0" applyFill="1" applyAlignment="1">
      <alignment horizontal="center" vertical="center"/>
    </xf>
    <xf numFmtId="0" fontId="0" fillId="50" borderId="0" xfId="0" applyFill="1"/>
    <xf numFmtId="0" fontId="15" fillId="61" borderId="52" xfId="0" applyFont="1" applyFill="1" applyBorder="1" applyAlignment="1">
      <alignment vertical="center"/>
    </xf>
    <xf numFmtId="0" fontId="0" fillId="64" borderId="0" xfId="0" applyFill="1"/>
    <xf numFmtId="2" fontId="0" fillId="0" borderId="0" xfId="0" applyNumberFormat="1" applyAlignment="1">
      <alignment horizontal="center" vertical="center"/>
    </xf>
    <xf numFmtId="3" fontId="34" fillId="0" borderId="1" xfId="0" applyNumberFormat="1" applyFont="1" applyBorder="1" applyAlignment="1">
      <alignment horizontal="center" vertical="center" wrapText="1"/>
    </xf>
    <xf numFmtId="0" fontId="42" fillId="0" borderId="33" xfId="0" applyFont="1" applyBorder="1"/>
    <xf numFmtId="2" fontId="44" fillId="0" borderId="33" xfId="0" applyNumberFormat="1" applyFont="1" applyBorder="1" applyAlignment="1">
      <alignment horizontal="center" vertical="center"/>
    </xf>
    <xf numFmtId="3" fontId="44" fillId="0" borderId="33" xfId="0" applyNumberFormat="1" applyFont="1" applyBorder="1" applyAlignment="1">
      <alignment horizontal="center" vertical="center" wrapText="1"/>
    </xf>
    <xf numFmtId="0" fontId="44" fillId="0" borderId="33" xfId="0" applyFont="1" applyBorder="1" applyAlignment="1">
      <alignment horizontal="center" vertical="center"/>
    </xf>
    <xf numFmtId="0" fontId="42" fillId="0" borderId="37" xfId="0" applyFont="1" applyBorder="1" applyAlignment="1">
      <alignment horizontal="left" vertical="top" wrapText="1"/>
    </xf>
    <xf numFmtId="3" fontId="42" fillId="0" borderId="33" xfId="0" applyNumberFormat="1" applyFont="1" applyBorder="1" applyAlignment="1">
      <alignment horizontal="center" vertical="center" wrapText="1"/>
    </xf>
    <xf numFmtId="3" fontId="13" fillId="0" borderId="1" xfId="0" applyNumberFormat="1" applyFont="1" applyBorder="1" applyAlignment="1">
      <alignment horizontal="center"/>
    </xf>
    <xf numFmtId="3" fontId="44" fillId="0" borderId="62" xfId="0" applyNumberFormat="1" applyFont="1" applyBorder="1" applyAlignment="1">
      <alignment horizontal="center" vertical="center" wrapText="1"/>
    </xf>
    <xf numFmtId="0" fontId="0" fillId="0" borderId="55" xfId="0" applyBorder="1" applyAlignment="1">
      <alignment vertical="center"/>
    </xf>
    <xf numFmtId="3" fontId="42" fillId="0" borderId="38" xfId="0" applyNumberFormat="1" applyFont="1" applyBorder="1" applyAlignment="1">
      <alignment horizontal="center" vertical="center" wrapText="1"/>
    </xf>
    <xf numFmtId="170" fontId="42" fillId="0" borderId="2" xfId="0" applyNumberFormat="1" applyFont="1" applyBorder="1" applyAlignment="1">
      <alignment horizontal="center"/>
    </xf>
    <xf numFmtId="2" fontId="12" fillId="0" borderId="1" xfId="2" applyNumberFormat="1" applyFont="1" applyFill="1" applyBorder="1" applyAlignment="1">
      <alignment horizontal="center" vertical="center"/>
    </xf>
    <xf numFmtId="3" fontId="45" fillId="0" borderId="1" xfId="0" applyNumberFormat="1" applyFont="1" applyBorder="1" applyAlignment="1">
      <alignment horizontal="center" vertical="center" wrapText="1"/>
    </xf>
    <xf numFmtId="3" fontId="42" fillId="0" borderId="1" xfId="0" applyNumberFormat="1" applyFont="1" applyBorder="1" applyAlignment="1">
      <alignment horizontal="center" vertical="center" wrapText="1"/>
    </xf>
    <xf numFmtId="170" fontId="42" fillId="0" borderId="1" xfId="0" applyNumberFormat="1" applyFont="1" applyBorder="1" applyAlignment="1">
      <alignment horizontal="center"/>
    </xf>
    <xf numFmtId="0" fontId="46" fillId="0" borderId="0" xfId="0" applyFont="1" applyAlignment="1">
      <alignment horizontal="left" vertical="center"/>
    </xf>
    <xf numFmtId="3" fontId="46" fillId="0" borderId="0" xfId="0" applyNumberFormat="1" applyFont="1" applyAlignment="1">
      <alignment horizontal="center" vertical="center" wrapText="1"/>
    </xf>
    <xf numFmtId="170" fontId="46" fillId="0" borderId="0" xfId="0" applyNumberFormat="1" applyFont="1" applyAlignment="1">
      <alignment horizontal="center"/>
    </xf>
    <xf numFmtId="0" fontId="31" fillId="65" borderId="57" xfId="0" applyFont="1" applyFill="1" applyBorder="1" applyAlignment="1">
      <alignment vertical="center"/>
    </xf>
    <xf numFmtId="0" fontId="42" fillId="0" borderId="58" xfId="0" applyFont="1" applyBorder="1"/>
    <xf numFmtId="0" fontId="42" fillId="0" borderId="59" xfId="0" applyFont="1" applyBorder="1"/>
    <xf numFmtId="0" fontId="22" fillId="49" borderId="0" xfId="0" applyFont="1" applyFill="1" applyAlignment="1">
      <alignment horizontal="center"/>
    </xf>
    <xf numFmtId="0" fontId="22" fillId="0" borderId="0" xfId="0" applyFont="1" applyAlignment="1">
      <alignment horizontal="center"/>
    </xf>
    <xf numFmtId="0" fontId="15" fillId="53" borderId="57" xfId="0" applyFont="1" applyFill="1" applyBorder="1" applyAlignment="1">
      <alignment vertical="center"/>
    </xf>
    <xf numFmtId="0" fontId="22" fillId="0" borderId="36" xfId="0" applyFont="1" applyBorder="1" applyAlignment="1">
      <alignment horizontal="center"/>
    </xf>
    <xf numFmtId="0" fontId="15" fillId="0" borderId="52" xfId="0" applyFont="1" applyBorder="1" applyAlignment="1">
      <alignment vertical="center"/>
    </xf>
    <xf numFmtId="4" fontId="0" fillId="0" borderId="33" xfId="0" applyNumberFormat="1" applyBorder="1" applyAlignment="1">
      <alignment horizontal="center" vertical="center" wrapText="1"/>
    </xf>
    <xf numFmtId="4" fontId="0" fillId="0" borderId="33" xfId="0" applyNumberFormat="1" applyBorder="1" applyAlignment="1">
      <alignment horizontal="center"/>
    </xf>
    <xf numFmtId="0" fontId="19" fillId="0" borderId="34" xfId="0" applyFont="1" applyBorder="1" applyAlignment="1">
      <alignment horizontal="right" vertical="center"/>
    </xf>
    <xf numFmtId="0" fontId="15" fillId="0" borderId="34" xfId="0" applyFont="1" applyBorder="1" applyAlignment="1">
      <alignment vertical="center"/>
    </xf>
    <xf numFmtId="0" fontId="0" fillId="0" borderId="34" xfId="0" applyBorder="1" applyAlignment="1">
      <alignment vertical="center"/>
    </xf>
    <xf numFmtId="0" fontId="0" fillId="54" borderId="0" xfId="0" applyFill="1"/>
    <xf numFmtId="0" fontId="19" fillId="0" borderId="34" xfId="0" applyFont="1" applyBorder="1" applyAlignment="1">
      <alignment horizontal="center" vertical="center"/>
    </xf>
    <xf numFmtId="3" fontId="42" fillId="0" borderId="33" xfId="0" applyNumberFormat="1" applyFont="1" applyBorder="1" applyAlignment="1">
      <alignment horizontal="center" vertical="top" wrapText="1"/>
    </xf>
    <xf numFmtId="3" fontId="47" fillId="0" borderId="33" xfId="0" applyNumberFormat="1" applyFont="1" applyBorder="1" applyAlignment="1">
      <alignment horizontal="center" vertical="top" wrapText="1"/>
    </xf>
    <xf numFmtId="0" fontId="0" fillId="0" borderId="36" xfId="0" applyBorder="1" applyAlignment="1">
      <alignment horizontal="center"/>
    </xf>
    <xf numFmtId="3" fontId="47" fillId="0" borderId="38" xfId="0" applyNumberFormat="1" applyFont="1" applyBorder="1" applyAlignment="1">
      <alignment horizontal="center" vertical="top" wrapText="1"/>
    </xf>
    <xf numFmtId="0" fontId="0" fillId="0" borderId="48" xfId="0" applyBorder="1"/>
    <xf numFmtId="0" fontId="42" fillId="0" borderId="45" xfId="0" applyFont="1" applyBorder="1"/>
    <xf numFmtId="173" fontId="0" fillId="0" borderId="33" xfId="0" applyNumberFormat="1" applyBorder="1"/>
    <xf numFmtId="9" fontId="0" fillId="0" borderId="33" xfId="0" applyNumberFormat="1" applyBorder="1"/>
    <xf numFmtId="0" fontId="0" fillId="58" borderId="0" xfId="0" applyFill="1"/>
    <xf numFmtId="0" fontId="48" fillId="49" borderId="0" xfId="0" applyFont="1" applyFill="1" applyAlignment="1">
      <alignment horizontal="left"/>
    </xf>
    <xf numFmtId="0" fontId="22" fillId="66" borderId="0" xfId="0" applyFont="1" applyFill="1" applyAlignment="1">
      <alignment horizontal="center"/>
    </xf>
    <xf numFmtId="0" fontId="22" fillId="0" borderId="0" xfId="0" applyFont="1" applyAlignment="1">
      <alignment horizontal="center" vertical="center"/>
    </xf>
    <xf numFmtId="0" fontId="22" fillId="0" borderId="33" xfId="0" applyFont="1" applyBorder="1"/>
    <xf numFmtId="0" fontId="40" fillId="0" borderId="33" xfId="0" applyFont="1" applyBorder="1"/>
    <xf numFmtId="0" fontId="0" fillId="0" borderId="33" xfId="0" applyBorder="1" applyAlignment="1">
      <alignment vertical="top" wrapText="1"/>
    </xf>
    <xf numFmtId="0" fontId="22" fillId="0" borderId="33" xfId="0" applyFont="1" applyBorder="1" applyAlignment="1">
      <alignment vertical="top" wrapText="1"/>
    </xf>
    <xf numFmtId="0" fontId="48" fillId="54" borderId="0" xfId="0" applyFont="1" applyFill="1" applyAlignment="1">
      <alignment horizontal="left"/>
    </xf>
    <xf numFmtId="0" fontId="47" fillId="0" borderId="0" xfId="0" applyFont="1"/>
    <xf numFmtId="0" fontId="40" fillId="0" borderId="38" xfId="0" applyFont="1" applyBorder="1"/>
    <xf numFmtId="3" fontId="22" fillId="0" borderId="38" xfId="0" applyNumberFormat="1" applyFont="1" applyBorder="1" applyAlignment="1">
      <alignment horizontal="center" vertical="top" wrapText="1"/>
    </xf>
    <xf numFmtId="3" fontId="22" fillId="0" borderId="33" xfId="0" applyNumberFormat="1" applyFont="1" applyBorder="1" applyAlignment="1">
      <alignment horizontal="center" vertical="top" wrapText="1"/>
    </xf>
    <xf numFmtId="0" fontId="0" fillId="49" borderId="0" xfId="0" applyFill="1"/>
    <xf numFmtId="0" fontId="22" fillId="0" borderId="36" xfId="0" applyFont="1" applyBorder="1" applyAlignment="1">
      <alignment horizontal="center" vertical="center"/>
    </xf>
    <xf numFmtId="0" fontId="22" fillId="0" borderId="33" xfId="0" applyFont="1" applyBorder="1" applyAlignment="1">
      <alignment horizontal="center"/>
    </xf>
    <xf numFmtId="0" fontId="0" fillId="0" borderId="33" xfId="0" applyBorder="1" applyAlignment="1">
      <alignment horizontal="center"/>
    </xf>
    <xf numFmtId="3" fontId="0" fillId="0" borderId="33" xfId="0" applyNumberFormat="1" applyBorder="1" applyAlignment="1">
      <alignment horizontal="center"/>
    </xf>
    <xf numFmtId="2" fontId="41" fillId="0" borderId="0" xfId="0" applyNumberFormat="1" applyFont="1" applyAlignment="1">
      <alignment horizontal="justify" vertical="top" wrapText="1"/>
    </xf>
    <xf numFmtId="2" fontId="0" fillId="0" borderId="0" xfId="0" applyNumberFormat="1" applyAlignment="1">
      <alignment horizontal="justify" vertical="top" wrapText="1"/>
    </xf>
    <xf numFmtId="0" fontId="3" fillId="6" borderId="1" xfId="0" applyFont="1" applyFill="1" applyBorder="1" applyAlignment="1">
      <alignment horizontal="left" vertical="center"/>
    </xf>
    <xf numFmtId="0" fontId="0" fillId="4" borderId="1" xfId="0" applyFill="1" applyBorder="1"/>
    <xf numFmtId="2" fontId="0" fillId="0" borderId="0" xfId="0" applyNumberFormat="1"/>
    <xf numFmtId="0" fontId="15" fillId="67" borderId="5" xfId="0" applyFont="1" applyFill="1" applyBorder="1" applyAlignment="1">
      <alignment horizontal="center" vertical="center"/>
    </xf>
    <xf numFmtId="0" fontId="3" fillId="4" borderId="1" xfId="0" applyFont="1" applyFill="1" applyBorder="1" applyAlignment="1">
      <alignment horizontal="center" vertical="center"/>
    </xf>
    <xf numFmtId="0" fontId="35" fillId="0" borderId="13" xfId="0" applyFont="1" applyBorder="1" applyAlignment="1">
      <alignment horizontal="left" vertical="top" wrapText="1"/>
    </xf>
    <xf numFmtId="0" fontId="35" fillId="0" borderId="7" xfId="0" applyFont="1" applyBorder="1" applyAlignment="1">
      <alignment horizontal="left" vertical="top" wrapText="1"/>
    </xf>
    <xf numFmtId="0" fontId="0" fillId="0" borderId="1" xfId="0" applyBorder="1" applyAlignment="1">
      <alignment horizontal="justify" vertical="top"/>
    </xf>
    <xf numFmtId="0" fontId="17" fillId="0" borderId="1" xfId="3" applyBorder="1" applyAlignment="1">
      <alignment horizontal="justify" vertical="top" wrapText="1"/>
    </xf>
    <xf numFmtId="4" fontId="10" fillId="0" borderId="1" xfId="0" applyNumberFormat="1" applyFont="1" applyBorder="1" applyAlignment="1">
      <alignment horizontal="center"/>
    </xf>
    <xf numFmtId="4" fontId="10" fillId="0" borderId="1" xfId="0" applyNumberFormat="1" applyFont="1" applyBorder="1" applyAlignment="1">
      <alignment horizontal="center" vertical="top" wrapText="1"/>
    </xf>
    <xf numFmtId="3" fontId="12" fillId="0" borderId="1" xfId="0" applyNumberFormat="1" applyFont="1" applyBorder="1" applyAlignment="1">
      <alignment horizontal="center" vertical="center"/>
    </xf>
    <xf numFmtId="0" fontId="15" fillId="61" borderId="5" xfId="0" applyFont="1" applyFill="1" applyBorder="1" applyAlignment="1">
      <alignment vertical="center"/>
    </xf>
    <xf numFmtId="3" fontId="2" fillId="0" borderId="1" xfId="2" applyNumberFormat="1" applyFont="1" applyBorder="1" applyAlignment="1">
      <alignment horizontal="center" vertical="center" wrapText="1"/>
    </xf>
    <xf numFmtId="3" fontId="2" fillId="0" borderId="1" xfId="2" applyNumberFormat="1" applyFont="1" applyFill="1" applyBorder="1" applyAlignment="1">
      <alignment horizontal="center" vertical="center" wrapText="1"/>
    </xf>
    <xf numFmtId="3" fontId="0" fillId="0" borderId="2" xfId="2" applyNumberFormat="1" applyFont="1" applyBorder="1" applyAlignment="1">
      <alignment horizontal="center" vertical="center" wrapText="1"/>
    </xf>
    <xf numFmtId="3" fontId="13" fillId="0" borderId="1" xfId="2" applyNumberFormat="1" applyFont="1" applyBorder="1" applyAlignment="1">
      <alignment horizontal="center" vertical="center" wrapText="1"/>
    </xf>
    <xf numFmtId="3" fontId="0" fillId="0" borderId="1" xfId="2" applyNumberFormat="1" applyFont="1" applyBorder="1" applyAlignment="1">
      <alignment horizontal="center" vertical="center" wrapText="1"/>
    </xf>
    <xf numFmtId="3" fontId="0" fillId="0" borderId="1" xfId="2" applyNumberFormat="1" applyFont="1" applyFill="1" applyBorder="1" applyAlignment="1">
      <alignment horizontal="center" vertical="center" wrapText="1"/>
    </xf>
    <xf numFmtId="3" fontId="0" fillId="69" borderId="1" xfId="0" applyNumberFormat="1" applyFill="1" applyBorder="1" applyAlignment="1">
      <alignment horizontal="center" vertical="top" wrapText="1"/>
    </xf>
    <xf numFmtId="3" fontId="3" fillId="0" borderId="1" xfId="0" applyNumberFormat="1" applyFont="1" applyBorder="1" applyAlignment="1">
      <alignment horizontal="center" vertical="top" wrapText="1"/>
    </xf>
    <xf numFmtId="3" fontId="3" fillId="0" borderId="2" xfId="0" applyNumberFormat="1" applyFont="1" applyBorder="1" applyAlignment="1">
      <alignment horizontal="center" vertical="top" wrapText="1"/>
    </xf>
    <xf numFmtId="9" fontId="0" fillId="34" borderId="0" xfId="0" applyNumberFormat="1" applyFill="1"/>
    <xf numFmtId="0" fontId="12" fillId="0" borderId="0" xfId="0" applyFont="1" applyAlignment="1">
      <alignment horizontal="center" vertical="center" wrapText="1"/>
    </xf>
    <xf numFmtId="0" fontId="13" fillId="0" borderId="0" xfId="0" applyFont="1" applyAlignment="1">
      <alignment horizontal="justify" vertical="top" wrapText="1"/>
    </xf>
    <xf numFmtId="0" fontId="13" fillId="0" borderId="0" xfId="0" applyFont="1" applyAlignment="1">
      <alignment horizontal="justify" vertical="top"/>
    </xf>
    <xf numFmtId="0" fontId="13" fillId="0" borderId="18" xfId="0" applyFont="1" applyBorder="1" applyAlignment="1">
      <alignment horizontal="justify" vertical="top" wrapText="1"/>
    </xf>
    <xf numFmtId="0" fontId="13" fillId="0" borderId="0" xfId="0" applyFont="1" applyAlignment="1">
      <alignment horizontal="center" vertical="center"/>
    </xf>
    <xf numFmtId="0" fontId="50" fillId="0" borderId="0" xfId="0" applyFont="1" applyAlignment="1">
      <alignment horizontal="center"/>
    </xf>
    <xf numFmtId="0" fontId="44" fillId="70" borderId="43" xfId="0" applyFont="1" applyFill="1" applyBorder="1" applyAlignment="1">
      <alignment vertical="center"/>
    </xf>
    <xf numFmtId="0" fontId="42" fillId="4" borderId="44" xfId="0" applyFont="1" applyFill="1" applyBorder="1"/>
    <xf numFmtId="0" fontId="42" fillId="4" borderId="45" xfId="0" applyFont="1" applyFill="1" applyBorder="1"/>
    <xf numFmtId="0" fontId="3" fillId="67" borderId="52" xfId="0" applyFont="1" applyFill="1" applyBorder="1" applyAlignment="1">
      <alignment horizontal="center" vertical="center"/>
    </xf>
    <xf numFmtId="0" fontId="44" fillId="70" borderId="33" xfId="0" applyFont="1" applyFill="1" applyBorder="1" applyAlignment="1">
      <alignment horizontal="center" vertical="center"/>
    </xf>
    <xf numFmtId="4" fontId="13" fillId="0" borderId="33" xfId="0" applyNumberFormat="1" applyFont="1" applyBorder="1" applyAlignment="1">
      <alignment horizontal="center" vertical="top" wrapText="1"/>
    </xf>
    <xf numFmtId="0" fontId="13" fillId="0" borderId="43" xfId="0" applyFont="1" applyBorder="1" applyAlignment="1">
      <alignment horizontal="center" vertical="top" wrapText="1"/>
    </xf>
    <xf numFmtId="0" fontId="38" fillId="0" borderId="33" xfId="0" applyFont="1" applyBorder="1" applyAlignment="1">
      <alignment horizontal="left" vertical="top" wrapText="1"/>
    </xf>
    <xf numFmtId="0" fontId="13" fillId="0" borderId="33" xfId="0" applyFont="1" applyBorder="1" applyAlignment="1">
      <alignment horizontal="center" vertical="top" wrapText="1"/>
    </xf>
    <xf numFmtId="0" fontId="0" fillId="0" borderId="52" xfId="0" applyBorder="1" applyAlignment="1">
      <alignment vertical="center" wrapText="1"/>
    </xf>
    <xf numFmtId="0" fontId="3" fillId="0" borderId="34" xfId="0" applyFont="1" applyBorder="1" applyAlignment="1">
      <alignment vertical="center" wrapText="1"/>
    </xf>
    <xf numFmtId="0" fontId="13" fillId="0" borderId="33" xfId="0" applyFont="1" applyBorder="1" applyAlignment="1">
      <alignment horizontal="left" vertical="top" wrapText="1"/>
    </xf>
    <xf numFmtId="0" fontId="0" fillId="0" borderId="55" xfId="0" applyBorder="1" applyAlignment="1">
      <alignment vertical="center" wrapText="1"/>
    </xf>
    <xf numFmtId="0" fontId="0" fillId="0" borderId="5" xfId="0" applyBorder="1" applyAlignment="1">
      <alignment vertical="center" wrapText="1"/>
    </xf>
    <xf numFmtId="4" fontId="13" fillId="0" borderId="45" xfId="0" applyNumberFormat="1" applyFont="1" applyBorder="1" applyAlignment="1">
      <alignment horizontal="center" vertical="top" wrapText="1"/>
    </xf>
    <xf numFmtId="3" fontId="13" fillId="0" borderId="43" xfId="0" applyNumberFormat="1" applyFont="1" applyBorder="1" applyAlignment="1">
      <alignment horizontal="center" vertical="top" wrapText="1"/>
    </xf>
    <xf numFmtId="2" fontId="13" fillId="0" borderId="33" xfId="0" applyNumberFormat="1" applyFont="1" applyBorder="1" applyAlignment="1">
      <alignment horizontal="center" vertical="center"/>
    </xf>
    <xf numFmtId="3" fontId="13" fillId="0" borderId="33" xfId="0" applyNumberFormat="1" applyFont="1" applyBorder="1" applyAlignment="1">
      <alignment horizontal="center" vertical="top" wrapText="1"/>
    </xf>
    <xf numFmtId="0" fontId="19" fillId="72" borderId="55" xfId="0" applyFont="1" applyFill="1" applyBorder="1" applyAlignment="1">
      <alignment vertical="center" wrapText="1"/>
    </xf>
    <xf numFmtId="3" fontId="13" fillId="48" borderId="33" xfId="0" applyNumberFormat="1" applyFont="1" applyFill="1" applyBorder="1" applyAlignment="1">
      <alignment horizontal="center" vertical="top" wrapText="1"/>
    </xf>
    <xf numFmtId="0" fontId="13" fillId="48" borderId="33" xfId="0" applyFont="1" applyFill="1" applyBorder="1" applyAlignment="1">
      <alignment horizontal="center" vertical="top" wrapText="1"/>
    </xf>
    <xf numFmtId="0" fontId="13" fillId="48" borderId="33" xfId="0" applyFont="1" applyFill="1" applyBorder="1" applyAlignment="1">
      <alignment horizontal="left" vertical="top" wrapText="1"/>
    </xf>
    <xf numFmtId="0" fontId="13" fillId="48" borderId="0" xfId="0" applyFont="1" applyFill="1"/>
    <xf numFmtId="0" fontId="38" fillId="48" borderId="0" xfId="0" applyFont="1" applyFill="1" applyAlignment="1">
      <alignment horizontal="left" vertical="top" wrapText="1"/>
    </xf>
    <xf numFmtId="3" fontId="13" fillId="0" borderId="33" xfId="0" applyNumberFormat="1" applyFont="1" applyBorder="1" applyAlignment="1">
      <alignment horizontal="center" vertical="center"/>
    </xf>
    <xf numFmtId="4" fontId="13" fillId="0" borderId="33" xfId="0" applyNumberFormat="1" applyFont="1" applyBorder="1" applyAlignment="1">
      <alignment horizontal="center" vertical="center"/>
    </xf>
    <xf numFmtId="2" fontId="13" fillId="15" borderId="33" xfId="0" applyNumberFormat="1" applyFont="1" applyFill="1" applyBorder="1" applyAlignment="1">
      <alignment horizontal="center" vertical="center"/>
    </xf>
    <xf numFmtId="0" fontId="13" fillId="0" borderId="33" xfId="0" applyFont="1" applyBorder="1" applyAlignment="1">
      <alignment horizontal="center" vertical="center"/>
    </xf>
    <xf numFmtId="0" fontId="13" fillId="0" borderId="33" xfId="0" applyFont="1" applyBorder="1"/>
    <xf numFmtId="2" fontId="13" fillId="15" borderId="38" xfId="0" applyNumberFormat="1" applyFont="1" applyFill="1" applyBorder="1" applyAlignment="1">
      <alignment horizontal="center" vertical="center"/>
    </xf>
    <xf numFmtId="0" fontId="13" fillId="0" borderId="38" xfId="0" applyFont="1" applyBorder="1" applyAlignment="1">
      <alignment horizontal="center" vertical="center"/>
    </xf>
    <xf numFmtId="0" fontId="19" fillId="73" borderId="0" xfId="0" applyFont="1" applyFill="1" applyAlignment="1">
      <alignment vertical="center"/>
    </xf>
    <xf numFmtId="0" fontId="13" fillId="50" borderId="38" xfId="0" applyFont="1" applyFill="1" applyBorder="1" applyAlignment="1">
      <alignment horizontal="center" vertical="center"/>
    </xf>
    <xf numFmtId="0" fontId="13" fillId="50" borderId="0" xfId="0" applyFont="1" applyFill="1" applyAlignment="1">
      <alignment horizontal="center" vertical="center"/>
    </xf>
    <xf numFmtId="0" fontId="13" fillId="50" borderId="0" xfId="0" applyFont="1" applyFill="1"/>
    <xf numFmtId="0" fontId="13" fillId="64" borderId="0" xfId="0" applyFont="1" applyFill="1"/>
    <xf numFmtId="2" fontId="13" fillId="0" borderId="0" xfId="0" applyNumberFormat="1" applyFont="1" applyAlignment="1">
      <alignment horizontal="center" vertical="center"/>
    </xf>
    <xf numFmtId="0" fontId="0" fillId="0" borderId="63" xfId="0" applyBorder="1" applyAlignment="1">
      <alignment vertical="center" wrapText="1"/>
    </xf>
    <xf numFmtId="0" fontId="13" fillId="0" borderId="1" xfId="0" applyFont="1" applyBorder="1"/>
    <xf numFmtId="2" fontId="44" fillId="0" borderId="1" xfId="0" applyNumberFormat="1" applyFont="1" applyBorder="1" applyAlignment="1">
      <alignment horizontal="center" vertical="center"/>
    </xf>
    <xf numFmtId="3" fontId="44" fillId="0" borderId="1" xfId="0" applyNumberFormat="1" applyFont="1" applyBorder="1" applyAlignment="1">
      <alignment horizontal="center" vertical="center" wrapText="1"/>
    </xf>
    <xf numFmtId="0" fontId="44" fillId="0" borderId="1" xfId="0" applyFont="1" applyBorder="1" applyAlignment="1">
      <alignment horizontal="center" vertical="center"/>
    </xf>
    <xf numFmtId="0" fontId="0" fillId="0" borderId="60" xfId="0" applyBorder="1" applyAlignment="1">
      <alignment vertical="center" wrapText="1"/>
    </xf>
    <xf numFmtId="1" fontId="13" fillId="0" borderId="1" xfId="0" applyNumberFormat="1" applyFont="1" applyBorder="1" applyAlignment="1">
      <alignment horizontal="center"/>
    </xf>
    <xf numFmtId="0" fontId="42" fillId="0" borderId="67" xfId="0" applyFont="1" applyBorder="1"/>
    <xf numFmtId="0" fontId="42" fillId="0" borderId="68" xfId="0" applyFont="1" applyBorder="1"/>
    <xf numFmtId="0" fontId="44" fillId="49" borderId="0" xfId="0" applyFont="1" applyFill="1" applyAlignment="1">
      <alignment horizontal="center"/>
    </xf>
    <xf numFmtId="0" fontId="44" fillId="0" borderId="0" xfId="0" applyFont="1" applyAlignment="1">
      <alignment horizontal="center"/>
    </xf>
    <xf numFmtId="0" fontId="44" fillId="0" borderId="36" xfId="0" applyFont="1" applyBorder="1" applyAlignment="1">
      <alignment horizontal="center"/>
    </xf>
    <xf numFmtId="0" fontId="3" fillId="0" borderId="52" xfId="0" applyFont="1" applyBorder="1" applyAlignment="1">
      <alignment vertical="center"/>
    </xf>
    <xf numFmtId="4" fontId="13" fillId="0" borderId="33" xfId="0" applyNumberFormat="1" applyFont="1" applyBorder="1" applyAlignment="1">
      <alignment horizontal="center" vertical="center" wrapText="1"/>
    </xf>
    <xf numFmtId="4" fontId="13" fillId="0" borderId="33" xfId="0" applyNumberFormat="1" applyFont="1" applyBorder="1" applyAlignment="1">
      <alignment horizontal="center"/>
    </xf>
    <xf numFmtId="0" fontId="0" fillId="0" borderId="34" xfId="0" applyBorder="1" applyAlignment="1">
      <alignment horizontal="right" vertical="center"/>
    </xf>
    <xf numFmtId="0" fontId="3" fillId="0" borderId="34" xfId="0" applyFont="1" applyBorder="1" applyAlignment="1">
      <alignment vertical="center"/>
    </xf>
    <xf numFmtId="0" fontId="13" fillId="54" borderId="0" xfId="0" applyFont="1" applyFill="1"/>
    <xf numFmtId="0" fontId="0" fillId="0" borderId="34" xfId="0" applyBorder="1" applyAlignment="1">
      <alignment horizontal="center" vertical="center"/>
    </xf>
    <xf numFmtId="3" fontId="42" fillId="38" borderId="33" xfId="0" applyNumberFormat="1" applyFont="1" applyFill="1" applyBorder="1" applyAlignment="1">
      <alignment horizontal="center" vertical="top" wrapText="1"/>
    </xf>
    <xf numFmtId="3" fontId="44" fillId="0" borderId="33" xfId="0" applyNumberFormat="1" applyFont="1" applyBorder="1" applyAlignment="1">
      <alignment horizontal="center" vertical="top" wrapText="1"/>
    </xf>
    <xf numFmtId="3" fontId="13" fillId="0" borderId="0" xfId="0" applyNumberFormat="1" applyFont="1" applyAlignment="1">
      <alignment horizontal="center" vertical="top" wrapText="1"/>
    </xf>
    <xf numFmtId="3" fontId="13" fillId="38" borderId="33" xfId="0" applyNumberFormat="1" applyFont="1" applyFill="1" applyBorder="1" applyAlignment="1">
      <alignment horizontal="center" vertical="top" wrapText="1"/>
    </xf>
    <xf numFmtId="0" fontId="0" fillId="0" borderId="60" xfId="0" applyBorder="1" applyAlignment="1">
      <alignment vertical="center"/>
    </xf>
    <xf numFmtId="0" fontId="13" fillId="0" borderId="48" xfId="0" applyFont="1" applyBorder="1"/>
    <xf numFmtId="173" fontId="13" fillId="0" borderId="33" xfId="0" applyNumberFormat="1" applyFont="1" applyBorder="1"/>
    <xf numFmtId="9" fontId="13" fillId="0" borderId="33" xfId="0" applyNumberFormat="1" applyFont="1" applyBorder="1"/>
    <xf numFmtId="9" fontId="13" fillId="0" borderId="0" xfId="0" applyNumberFormat="1" applyFont="1"/>
    <xf numFmtId="0" fontId="13" fillId="58" borderId="0" xfId="0" applyFont="1" applyFill="1"/>
    <xf numFmtId="0" fontId="45" fillId="54" borderId="0" xfId="0" applyFont="1" applyFill="1" applyAlignment="1">
      <alignment horizontal="left"/>
    </xf>
    <xf numFmtId="0" fontId="44" fillId="54" borderId="0" xfId="0" applyFont="1" applyFill="1" applyAlignment="1">
      <alignment horizontal="center"/>
    </xf>
    <xf numFmtId="0" fontId="44" fillId="0" borderId="0" xfId="0" applyFont="1" applyAlignment="1">
      <alignment horizontal="center" vertical="center"/>
    </xf>
    <xf numFmtId="0" fontId="44" fillId="0" borderId="33" xfId="0" applyFont="1" applyBorder="1"/>
    <xf numFmtId="0" fontId="13" fillId="0" borderId="33" xfId="0" applyFont="1" applyBorder="1" applyAlignment="1">
      <alignment vertical="top" wrapText="1"/>
    </xf>
    <xf numFmtId="0" fontId="44" fillId="0" borderId="33" xfId="0" applyFont="1" applyBorder="1" applyAlignment="1">
      <alignment vertical="top" wrapText="1"/>
    </xf>
    <xf numFmtId="0" fontId="13" fillId="0" borderId="36" xfId="0" applyFont="1" applyBorder="1" applyAlignment="1">
      <alignment horizontal="center"/>
    </xf>
    <xf numFmtId="0" fontId="13" fillId="0" borderId="0" xfId="0" applyFont="1" applyAlignment="1">
      <alignment vertical="top" wrapText="1"/>
    </xf>
    <xf numFmtId="0" fontId="51" fillId="0" borderId="0" xfId="0" applyFont="1"/>
    <xf numFmtId="0" fontId="12" fillId="0" borderId="38" xfId="0" applyFont="1" applyBorder="1"/>
    <xf numFmtId="3" fontId="44" fillId="0" borderId="38" xfId="0" applyNumberFormat="1" applyFont="1" applyBorder="1" applyAlignment="1">
      <alignment horizontal="center" vertical="top" wrapText="1"/>
    </xf>
    <xf numFmtId="0" fontId="45" fillId="49" borderId="0" xfId="0" applyFont="1" applyFill="1" applyAlignment="1">
      <alignment horizontal="left"/>
    </xf>
    <xf numFmtId="0" fontId="13" fillId="49" borderId="0" xfId="0" applyFont="1" applyFill="1"/>
    <xf numFmtId="0" fontId="44" fillId="0" borderId="36" xfId="0" applyFont="1" applyBorder="1" applyAlignment="1">
      <alignment horizontal="center" vertical="center"/>
    </xf>
    <xf numFmtId="0" fontId="44" fillId="0" borderId="33" xfId="0" applyFont="1" applyBorder="1" applyAlignment="1">
      <alignment horizontal="center"/>
    </xf>
    <xf numFmtId="0" fontId="13" fillId="0" borderId="33" xfId="0" applyFont="1" applyBorder="1" applyAlignment="1">
      <alignment horizontal="center"/>
    </xf>
    <xf numFmtId="3" fontId="13" fillId="0" borderId="33" xfId="0" applyNumberFormat="1" applyFont="1" applyBorder="1" applyAlignment="1">
      <alignment horizontal="center"/>
    </xf>
    <xf numFmtId="174" fontId="13" fillId="0" borderId="0" xfId="0" applyNumberFormat="1" applyFont="1"/>
    <xf numFmtId="0" fontId="15" fillId="22" borderId="57" xfId="0" applyFont="1" applyFill="1" applyBorder="1" applyAlignment="1">
      <alignment vertical="center"/>
    </xf>
    <xf numFmtId="0" fontId="42" fillId="32" borderId="44" xfId="0" applyFont="1" applyFill="1" applyBorder="1"/>
    <xf numFmtId="0" fontId="42" fillId="32" borderId="45" xfId="0" applyFont="1" applyFill="1" applyBorder="1"/>
    <xf numFmtId="0" fontId="22" fillId="47" borderId="35" xfId="0" applyFont="1" applyFill="1" applyBorder="1" applyAlignment="1">
      <alignment vertical="center"/>
    </xf>
    <xf numFmtId="0" fontId="42" fillId="32" borderId="48" xfId="0" applyFont="1" applyFill="1" applyBorder="1"/>
    <xf numFmtId="0" fontId="42" fillId="32" borderId="37" xfId="0" applyFont="1" applyFill="1" applyBorder="1"/>
    <xf numFmtId="0" fontId="15" fillId="22" borderId="34" xfId="0" applyFont="1" applyFill="1" applyBorder="1" applyAlignment="1">
      <alignment horizontal="center" vertical="center"/>
    </xf>
    <xf numFmtId="0" fontId="42" fillId="32" borderId="49" xfId="0" applyFont="1" applyFill="1" applyBorder="1"/>
    <xf numFmtId="0" fontId="42" fillId="32" borderId="50" xfId="0" applyFont="1" applyFill="1" applyBorder="1"/>
    <xf numFmtId="0" fontId="42" fillId="32" borderId="51" xfId="0" applyFont="1" applyFill="1" applyBorder="1"/>
    <xf numFmtId="0" fontId="0" fillId="0" borderId="7" xfId="0" applyBorder="1" applyAlignment="1">
      <alignment vertical="center"/>
    </xf>
    <xf numFmtId="0" fontId="19" fillId="0" borderId="60" xfId="0" applyFont="1" applyBorder="1" applyAlignment="1">
      <alignment vertical="center"/>
    </xf>
    <xf numFmtId="0" fontId="47" fillId="52" borderId="57" xfId="0" applyFont="1" applyFill="1" applyBorder="1"/>
    <xf numFmtId="0" fontId="22" fillId="55" borderId="57" xfId="0" applyFont="1" applyFill="1" applyBorder="1" applyAlignment="1">
      <alignment vertical="center"/>
    </xf>
    <xf numFmtId="0" fontId="22" fillId="55" borderId="43" xfId="0" applyFont="1" applyFill="1" applyBorder="1"/>
    <xf numFmtId="0" fontId="22" fillId="59" borderId="43" xfId="0" applyFont="1" applyFill="1" applyBorder="1"/>
    <xf numFmtId="4" fontId="42" fillId="0" borderId="33" xfId="0" applyNumberFormat="1" applyFont="1" applyBorder="1" applyAlignment="1">
      <alignment horizontal="center" vertical="center" wrapText="1"/>
    </xf>
    <xf numFmtId="0" fontId="42" fillId="0" borderId="43" xfId="0" applyFont="1" applyBorder="1" applyAlignment="1">
      <alignment horizontal="center" vertical="center"/>
    </xf>
    <xf numFmtId="0" fontId="42" fillId="0" borderId="49" xfId="0" applyFont="1" applyBorder="1"/>
    <xf numFmtId="0" fontId="42" fillId="0" borderId="50" xfId="0" applyFont="1" applyBorder="1"/>
    <xf numFmtId="0" fontId="42" fillId="0" borderId="51" xfId="0" applyFont="1" applyBorder="1"/>
    <xf numFmtId="3" fontId="42" fillId="0" borderId="45" xfId="0" applyNumberFormat="1" applyFont="1" applyBorder="1" applyAlignment="1">
      <alignment horizontal="center" vertical="center" wrapText="1"/>
    </xf>
    <xf numFmtId="0" fontId="40" fillId="0" borderId="43" xfId="0" applyFont="1" applyBorder="1" applyAlignment="1">
      <alignment vertical="top" wrapText="1"/>
    </xf>
    <xf numFmtId="0" fontId="0" fillId="0" borderId="44" xfId="0" applyBorder="1" applyAlignment="1">
      <alignment vertical="top" wrapText="1"/>
    </xf>
    <xf numFmtId="0" fontId="0" fillId="0" borderId="45" xfId="0" applyBorder="1" applyAlignment="1">
      <alignment vertical="top" wrapText="1"/>
    </xf>
    <xf numFmtId="0" fontId="0" fillId="0" borderId="43" xfId="0" applyBorder="1" applyAlignment="1">
      <alignment vertical="top" wrapText="1"/>
    </xf>
    <xf numFmtId="0" fontId="42" fillId="0" borderId="44" xfId="0" applyFont="1" applyBorder="1"/>
    <xf numFmtId="3" fontId="42" fillId="0" borderId="33" xfId="0" applyNumberFormat="1" applyFont="1" applyBorder="1" applyAlignment="1">
      <alignment horizontal="center" vertical="center"/>
    </xf>
    <xf numFmtId="4" fontId="42" fillId="0" borderId="33" xfId="0" applyNumberFormat="1" applyFont="1" applyBorder="1" applyAlignment="1">
      <alignment horizontal="center" vertical="center"/>
    </xf>
    <xf numFmtId="3" fontId="42" fillId="0" borderId="38" xfId="0" applyNumberFormat="1" applyFont="1" applyBorder="1" applyAlignment="1">
      <alignment horizontal="center" vertical="center"/>
    </xf>
    <xf numFmtId="2" fontId="42" fillId="0" borderId="33" xfId="0" applyNumberFormat="1" applyFont="1" applyBorder="1" applyAlignment="1">
      <alignment horizontal="center" vertical="center"/>
    </xf>
    <xf numFmtId="0" fontId="42" fillId="0" borderId="33" xfId="0" applyFont="1" applyBorder="1" applyAlignment="1">
      <alignment horizontal="center" vertical="center"/>
    </xf>
    <xf numFmtId="0" fontId="42" fillId="0" borderId="43" xfId="0" applyFont="1" applyBorder="1"/>
    <xf numFmtId="0" fontId="42" fillId="0" borderId="1" xfId="0" applyFont="1" applyBorder="1"/>
    <xf numFmtId="2" fontId="42" fillId="0" borderId="38" xfId="0" applyNumberFormat="1" applyFont="1" applyBorder="1" applyAlignment="1">
      <alignment horizontal="center" vertical="center"/>
    </xf>
    <xf numFmtId="0" fontId="42" fillId="0" borderId="38" xfId="0" applyFont="1" applyBorder="1" applyAlignment="1">
      <alignment horizontal="center" vertical="center"/>
    </xf>
    <xf numFmtId="0" fontId="15" fillId="61" borderId="53" xfId="0" applyFont="1" applyFill="1" applyBorder="1" applyAlignment="1">
      <alignment vertical="center"/>
    </xf>
    <xf numFmtId="3" fontId="22" fillId="0" borderId="1" xfId="0" applyNumberFormat="1" applyFont="1" applyBorder="1" applyAlignment="1">
      <alignment horizontal="center" vertical="center" wrapText="1"/>
    </xf>
    <xf numFmtId="2" fontId="22" fillId="0" borderId="1" xfId="0" applyNumberFormat="1" applyFont="1" applyBorder="1" applyAlignment="1">
      <alignment horizontal="center" vertical="center"/>
    </xf>
    <xf numFmtId="0" fontId="22" fillId="0" borderId="1" xfId="0" applyFont="1" applyBorder="1" applyAlignment="1">
      <alignment horizontal="center" vertical="center"/>
    </xf>
    <xf numFmtId="0" fontId="22" fillId="0" borderId="23" xfId="0" applyFont="1" applyBorder="1" applyAlignment="1">
      <alignment horizontal="center" vertical="center"/>
    </xf>
    <xf numFmtId="3" fontId="0" fillId="0" borderId="23" xfId="0" applyNumberFormat="1" applyBorder="1" applyAlignment="1">
      <alignment horizontal="center" vertical="center" wrapText="1"/>
    </xf>
    <xf numFmtId="2" fontId="40" fillId="0" borderId="1" xfId="0" applyNumberFormat="1" applyFont="1" applyBorder="1" applyAlignment="1">
      <alignment horizontal="center" vertical="center"/>
    </xf>
    <xf numFmtId="1" fontId="40" fillId="0" borderId="1" xfId="0" applyNumberFormat="1" applyFont="1" applyBorder="1" applyAlignment="1">
      <alignment horizontal="center" vertical="center"/>
    </xf>
    <xf numFmtId="0" fontId="40" fillId="0" borderId="1" xfId="0" applyFont="1" applyBorder="1" applyAlignment="1">
      <alignment horizontal="center" vertical="center"/>
    </xf>
    <xf numFmtId="3" fontId="22" fillId="0" borderId="23" xfId="0" applyNumberFormat="1" applyFont="1" applyBorder="1" applyAlignment="1">
      <alignment horizontal="center" vertical="center" wrapText="1"/>
    </xf>
    <xf numFmtId="0" fontId="31" fillId="65" borderId="46" xfId="0" applyFont="1" applyFill="1" applyBorder="1" applyAlignment="1">
      <alignment vertical="center"/>
    </xf>
    <xf numFmtId="0" fontId="19" fillId="0" borderId="34" xfId="0" applyFont="1" applyBorder="1" applyAlignment="1">
      <alignment horizontal="right" vertical="center" wrapText="1"/>
    </xf>
    <xf numFmtId="3" fontId="0" fillId="38" borderId="33" xfId="0" applyNumberFormat="1" applyFill="1" applyBorder="1" applyAlignment="1">
      <alignment horizontal="center" vertical="top" wrapText="1"/>
    </xf>
    <xf numFmtId="173" fontId="40" fillId="0" borderId="33" xfId="0" applyNumberFormat="1" applyFont="1" applyBorder="1"/>
    <xf numFmtId="0" fontId="22" fillId="54" borderId="0" xfId="0" applyFont="1" applyFill="1" applyAlignment="1">
      <alignment horizontal="center"/>
    </xf>
    <xf numFmtId="0" fontId="40" fillId="0" borderId="33" xfId="0" applyFont="1" applyBorder="1" applyAlignment="1">
      <alignment vertical="top" wrapText="1"/>
    </xf>
    <xf numFmtId="0" fontId="0" fillId="0" borderId="38" xfId="0" applyBorder="1"/>
    <xf numFmtId="0" fontId="48" fillId="0" borderId="33" xfId="0" applyFont="1" applyBorder="1"/>
    <xf numFmtId="3" fontId="48" fillId="0" borderId="33" xfId="0" applyNumberFormat="1" applyFont="1" applyBorder="1" applyAlignment="1">
      <alignment horizontal="center"/>
    </xf>
    <xf numFmtId="0" fontId="48" fillId="0" borderId="0" xfId="0" applyFont="1"/>
    <xf numFmtId="0" fontId="15" fillId="62" borderId="69" xfId="0" applyFont="1" applyFill="1" applyBorder="1" applyAlignment="1">
      <alignment vertical="center"/>
    </xf>
    <xf numFmtId="0" fontId="15" fillId="62" borderId="63" xfId="0" applyFont="1" applyFill="1" applyBorder="1" applyAlignment="1">
      <alignment vertical="center"/>
    </xf>
    <xf numFmtId="0" fontId="15" fillId="63" borderId="63" xfId="0" applyFont="1" applyFill="1" applyBorder="1" applyAlignment="1">
      <alignment vertical="center"/>
    </xf>
    <xf numFmtId="4" fontId="22" fillId="0" borderId="33" xfId="0" applyNumberFormat="1" applyFont="1" applyBorder="1" applyAlignment="1">
      <alignment horizontal="center" vertical="top" wrapText="1"/>
    </xf>
    <xf numFmtId="0" fontId="22" fillId="64" borderId="0" xfId="0" applyFont="1" applyFill="1"/>
    <xf numFmtId="3" fontId="22" fillId="0" borderId="33" xfId="0" applyNumberFormat="1" applyFont="1" applyBorder="1" applyAlignment="1">
      <alignment horizontal="center" vertical="center" wrapText="1"/>
    </xf>
    <xf numFmtId="0" fontId="19" fillId="0" borderId="70" xfId="0" applyFont="1" applyBorder="1" applyAlignment="1">
      <alignment vertical="center" wrapText="1"/>
    </xf>
    <xf numFmtId="3" fontId="0" fillId="0" borderId="33" xfId="0" applyNumberFormat="1" applyBorder="1" applyAlignment="1">
      <alignment horizontal="center" vertical="center" wrapText="1"/>
    </xf>
    <xf numFmtId="2" fontId="22" fillId="0" borderId="38" xfId="0" applyNumberFormat="1" applyFont="1" applyBorder="1" applyAlignment="1">
      <alignment horizontal="center" vertical="center"/>
    </xf>
    <xf numFmtId="1" fontId="22" fillId="0" borderId="38" xfId="0" applyNumberFormat="1" applyFont="1" applyBorder="1" applyAlignment="1">
      <alignment horizontal="center" vertical="center"/>
    </xf>
    <xf numFmtId="3" fontId="22" fillId="0" borderId="43" xfId="0" applyNumberFormat="1" applyFont="1" applyBorder="1" applyAlignment="1">
      <alignment horizontal="center" vertical="center" wrapText="1"/>
    </xf>
    <xf numFmtId="0" fontId="22" fillId="0" borderId="1" xfId="0" applyFont="1" applyBorder="1"/>
    <xf numFmtId="3" fontId="22" fillId="0" borderId="45" xfId="0" applyNumberFormat="1" applyFont="1" applyBorder="1" applyAlignment="1">
      <alignment horizontal="center" vertical="center" wrapText="1"/>
    </xf>
    <xf numFmtId="0" fontId="22" fillId="0" borderId="0" xfId="0" applyFont="1"/>
    <xf numFmtId="3" fontId="0" fillId="0" borderId="0" xfId="0" applyNumberFormat="1" applyAlignment="1">
      <alignment horizontal="center" vertical="center" wrapText="1"/>
    </xf>
    <xf numFmtId="0" fontId="10" fillId="0" borderId="34" xfId="0" applyFont="1" applyBorder="1" applyAlignment="1">
      <alignment vertical="center"/>
    </xf>
    <xf numFmtId="0" fontId="52" fillId="0" borderId="33" xfId="0" applyFont="1" applyBorder="1"/>
    <xf numFmtId="3" fontId="52" fillId="0" borderId="33" xfId="0" applyNumberFormat="1" applyFont="1" applyBorder="1" applyAlignment="1">
      <alignment horizontal="center"/>
    </xf>
    <xf numFmtId="0" fontId="52" fillId="0" borderId="0" xfId="0" applyFont="1"/>
    <xf numFmtId="0" fontId="0" fillId="0" borderId="54" xfId="0" applyBorder="1" applyAlignment="1">
      <alignment wrapText="1"/>
    </xf>
    <xf numFmtId="0" fontId="15" fillId="62" borderId="34" xfId="0" applyFont="1" applyFill="1" applyBorder="1" applyAlignment="1">
      <alignment horizontal="left" vertical="center"/>
    </xf>
    <xf numFmtId="0" fontId="15" fillId="63" borderId="34" xfId="0" applyFont="1" applyFill="1" applyBorder="1" applyAlignment="1">
      <alignment vertical="center"/>
    </xf>
    <xf numFmtId="0" fontId="19" fillId="74" borderId="0" xfId="0" applyFont="1" applyFill="1" applyAlignment="1">
      <alignment vertical="center"/>
    </xf>
    <xf numFmtId="0" fontId="15" fillId="0" borderId="34" xfId="0" applyFont="1" applyBorder="1" applyAlignment="1">
      <alignment horizontal="center" vertical="center"/>
    </xf>
    <xf numFmtId="0" fontId="53" fillId="0" borderId="34" xfId="0" applyFont="1" applyBorder="1" applyAlignment="1">
      <alignment vertical="center"/>
    </xf>
    <xf numFmtId="0" fontId="15" fillId="62" borderId="57" xfId="0" applyFont="1" applyFill="1" applyBorder="1" applyAlignment="1">
      <alignment vertical="center"/>
    </xf>
    <xf numFmtId="3" fontId="0" fillId="75" borderId="1" xfId="0" applyNumberFormat="1" applyFill="1" applyBorder="1" applyAlignment="1">
      <alignment horizontal="center" vertical="top" wrapText="1"/>
    </xf>
    <xf numFmtId="0" fontId="25" fillId="0" borderId="1" xfId="0" applyFont="1" applyBorder="1" applyAlignment="1">
      <alignment horizontal="center"/>
    </xf>
    <xf numFmtId="3" fontId="25" fillId="0" borderId="1" xfId="0" applyNumberFormat="1" applyFont="1" applyBorder="1" applyAlignment="1">
      <alignment horizontal="center" vertical="top" wrapText="1"/>
    </xf>
    <xf numFmtId="3" fontId="1" fillId="0" borderId="0" xfId="0" applyNumberFormat="1" applyFont="1" applyAlignment="1">
      <alignment horizontal="center" vertical="top" wrapText="1"/>
    </xf>
    <xf numFmtId="3" fontId="1" fillId="0" borderId="1" xfId="0" applyNumberFormat="1" applyFont="1" applyBorder="1" applyAlignment="1">
      <alignment horizontal="center" vertical="top" wrapText="1"/>
    </xf>
    <xf numFmtId="3" fontId="18" fillId="0" borderId="1" xfId="0" applyNumberFormat="1" applyFont="1" applyBorder="1" applyAlignment="1">
      <alignment horizontal="center"/>
    </xf>
    <xf numFmtId="0" fontId="18" fillId="0" borderId="0" xfId="0" applyFont="1"/>
    <xf numFmtId="3" fontId="25" fillId="0" borderId="0" xfId="0" applyNumberFormat="1" applyFont="1" applyAlignment="1">
      <alignment horizontal="center"/>
    </xf>
    <xf numFmtId="3" fontId="54" fillId="0" borderId="1" xfId="0" applyNumberFormat="1" applyFont="1" applyBorder="1" applyAlignment="1">
      <alignment horizontal="center" vertical="center"/>
    </xf>
    <xf numFmtId="0" fontId="54" fillId="0" borderId="1" xfId="0" applyFont="1" applyBorder="1" applyAlignment="1">
      <alignment vertical="center" wrapText="1"/>
    </xf>
    <xf numFmtId="0" fontId="33" fillId="53" borderId="5" xfId="0" applyFont="1" applyFill="1" applyBorder="1" applyAlignment="1">
      <alignment horizontal="center" vertical="center"/>
    </xf>
    <xf numFmtId="0" fontId="49" fillId="53" borderId="1" xfId="0" applyFont="1" applyFill="1" applyBorder="1" applyAlignment="1">
      <alignment horizontal="center" vertical="center" wrapText="1"/>
    </xf>
    <xf numFmtId="0" fontId="35" fillId="0" borderId="7" xfId="0" applyFont="1" applyBorder="1" applyAlignment="1">
      <alignment vertical="center" wrapText="1"/>
    </xf>
    <xf numFmtId="0" fontId="33" fillId="53" borderId="5" xfId="0" applyFont="1" applyFill="1" applyBorder="1" applyAlignment="1">
      <alignment horizontal="center" vertical="center" wrapText="1"/>
    </xf>
    <xf numFmtId="0" fontId="33" fillId="53" borderId="6" xfId="0" applyFont="1" applyFill="1" applyBorder="1" applyAlignment="1">
      <alignment horizontal="center" vertical="center" wrapText="1"/>
    </xf>
    <xf numFmtId="3" fontId="35" fillId="0" borderId="7" xfId="0" applyNumberFormat="1" applyFont="1" applyBorder="1" applyAlignment="1">
      <alignment horizontal="center" vertical="center" wrapText="1"/>
    </xf>
    <xf numFmtId="0" fontId="35" fillId="76" borderId="5" xfId="0" applyFont="1" applyFill="1" applyBorder="1" applyAlignment="1">
      <alignment vertical="center" wrapText="1"/>
    </xf>
    <xf numFmtId="0" fontId="35" fillId="10" borderId="5" xfId="0" applyFont="1" applyFill="1" applyBorder="1" applyAlignment="1">
      <alignment vertical="center" wrapText="1"/>
    </xf>
    <xf numFmtId="0" fontId="35" fillId="10" borderId="6" xfId="0" applyFont="1" applyFill="1" applyBorder="1" applyAlignment="1">
      <alignment vertical="center" wrapText="1"/>
    </xf>
    <xf numFmtId="0" fontId="35" fillId="10" borderId="6" xfId="0" applyFont="1" applyFill="1" applyBorder="1" applyAlignment="1">
      <alignment horizontal="center" vertical="center" wrapText="1"/>
    </xf>
    <xf numFmtId="0" fontId="35" fillId="76" borderId="7" xfId="0" applyFont="1" applyFill="1" applyBorder="1" applyAlignment="1">
      <alignment vertical="center" wrapText="1"/>
    </xf>
    <xf numFmtId="0" fontId="35" fillId="0" borderId="1" xfId="0" applyFont="1" applyBorder="1" applyAlignment="1">
      <alignment vertical="center"/>
    </xf>
    <xf numFmtId="3" fontId="35" fillId="0" borderId="1" xfId="0" applyNumberFormat="1" applyFont="1" applyBorder="1" applyAlignment="1">
      <alignment horizontal="center" vertical="center"/>
    </xf>
    <xf numFmtId="0" fontId="35" fillId="10" borderId="5" xfId="0" applyFont="1" applyFill="1" applyBorder="1" applyAlignment="1">
      <alignment horizontal="center" vertical="center" wrapText="1"/>
    </xf>
    <xf numFmtId="0" fontId="35" fillId="0" borderId="1" xfId="0" applyFont="1" applyBorder="1" applyAlignment="1">
      <alignment horizontal="center" vertical="center"/>
    </xf>
    <xf numFmtId="0" fontId="33" fillId="53" borderId="1" xfId="0" applyFont="1" applyFill="1" applyBorder="1" applyAlignment="1">
      <alignment horizontal="center" vertical="center" wrapText="1"/>
    </xf>
    <xf numFmtId="0" fontId="33" fillId="0" borderId="7" xfId="0" applyFont="1" applyBorder="1" applyAlignment="1">
      <alignment vertical="center"/>
    </xf>
    <xf numFmtId="0" fontId="55" fillId="0" borderId="0" xfId="0" applyFont="1" applyAlignment="1">
      <alignment vertical="center"/>
    </xf>
    <xf numFmtId="0" fontId="0" fillId="0" borderId="72" xfId="0" applyBorder="1" applyAlignment="1">
      <alignment wrapText="1"/>
    </xf>
    <xf numFmtId="0" fontId="15" fillId="31" borderId="11" xfId="0" applyFont="1" applyFill="1" applyBorder="1" applyAlignment="1">
      <alignment vertical="center"/>
    </xf>
    <xf numFmtId="0" fontId="3" fillId="37" borderId="1" xfId="0" applyFont="1" applyFill="1" applyBorder="1" applyAlignment="1">
      <alignment vertical="center"/>
    </xf>
    <xf numFmtId="0" fontId="0" fillId="37" borderId="1" xfId="0" applyFill="1" applyBorder="1"/>
    <xf numFmtId="0" fontId="15" fillId="36" borderId="7" xfId="0" applyFont="1" applyFill="1" applyBorder="1" applyAlignment="1">
      <alignment horizontal="center" vertical="center"/>
    </xf>
    <xf numFmtId="3" fontId="0" fillId="77" borderId="1" xfId="0" applyNumberFormat="1" applyFill="1" applyBorder="1" applyAlignment="1">
      <alignment horizontal="center" vertical="center" wrapText="1"/>
    </xf>
    <xf numFmtId="0" fontId="0" fillId="41" borderId="0" xfId="0" applyFill="1" applyAlignment="1">
      <alignment vertical="top"/>
    </xf>
    <xf numFmtId="0" fontId="0" fillId="41" borderId="0" xfId="0" applyFill="1" applyAlignment="1">
      <alignment horizontal="justify" vertical="top"/>
    </xf>
    <xf numFmtId="0" fontId="19" fillId="78" borderId="9" xfId="0" applyFont="1" applyFill="1" applyBorder="1" applyAlignment="1">
      <alignment horizontal="justify" vertical="center" wrapText="1"/>
    </xf>
    <xf numFmtId="2" fontId="3" fillId="77" borderId="1" xfId="2" applyNumberFormat="1" applyFont="1" applyFill="1" applyBorder="1" applyAlignment="1">
      <alignment horizontal="center" vertical="center"/>
    </xf>
    <xf numFmtId="3" fontId="3" fillId="77" borderId="1" xfId="0" applyNumberFormat="1" applyFont="1" applyFill="1" applyBorder="1" applyAlignment="1">
      <alignment horizontal="center" vertical="center"/>
    </xf>
    <xf numFmtId="4" fontId="3" fillId="0" borderId="1" xfId="0" applyNumberFormat="1" applyFont="1" applyBorder="1" applyAlignment="1">
      <alignment horizontal="center" vertical="center" wrapText="1"/>
    </xf>
    <xf numFmtId="0" fontId="19" fillId="79" borderId="7" xfId="0" applyFont="1" applyFill="1" applyBorder="1" applyAlignment="1">
      <alignment vertical="center"/>
    </xf>
    <xf numFmtId="4" fontId="3" fillId="0" borderId="1" xfId="0" applyNumberFormat="1" applyFont="1" applyBorder="1" applyAlignment="1">
      <alignment horizontal="center" vertical="center"/>
    </xf>
    <xf numFmtId="173" fontId="10" fillId="0" borderId="0" xfId="0" applyNumberFormat="1" applyFont="1"/>
    <xf numFmtId="167" fontId="0" fillId="80" borderId="1" xfId="0" applyNumberFormat="1" applyFill="1" applyBorder="1" applyAlignment="1">
      <alignment horizontal="center" vertical="top" wrapText="1"/>
    </xf>
    <xf numFmtId="0" fontId="3" fillId="81" borderId="0" xfId="0" applyFont="1" applyFill="1"/>
    <xf numFmtId="0" fontId="57" fillId="0" borderId="1" xfId="0" applyFont="1" applyBorder="1" applyAlignment="1">
      <alignment horizontal="center" vertical="center"/>
    </xf>
    <xf numFmtId="0" fontId="57" fillId="0" borderId="1" xfId="0" applyFont="1" applyBorder="1" applyAlignment="1">
      <alignment horizontal="center"/>
    </xf>
    <xf numFmtId="0" fontId="57" fillId="0" borderId="0" xfId="0" applyFont="1" applyAlignment="1">
      <alignment horizontal="center" vertical="center"/>
    </xf>
    <xf numFmtId="0" fontId="57" fillId="0" borderId="0" xfId="0" applyFont="1" applyAlignment="1">
      <alignment horizontal="center"/>
    </xf>
    <xf numFmtId="0" fontId="19" fillId="0" borderId="9" xfId="0" applyFont="1" applyFill="1" applyBorder="1" applyAlignment="1">
      <alignment vertical="center" wrapText="1"/>
    </xf>
    <xf numFmtId="4" fontId="0" fillId="0" borderId="0" xfId="0" applyNumberFormat="1" applyAlignment="1">
      <alignment horizontal="center"/>
    </xf>
    <xf numFmtId="2" fontId="3" fillId="0" borderId="2" xfId="0" applyNumberFormat="1" applyFont="1" applyBorder="1" applyAlignment="1">
      <alignment horizontal="center" vertical="top" wrapText="1"/>
    </xf>
    <xf numFmtId="0" fontId="0" fillId="0" borderId="0" xfId="0" applyFont="1"/>
    <xf numFmtId="165" fontId="0" fillId="5" borderId="1" xfId="2" applyNumberFormat="1" applyFont="1" applyFill="1" applyBorder="1" applyAlignment="1">
      <alignment horizontal="center" vertical="center"/>
    </xf>
    <xf numFmtId="165" fontId="0" fillId="5" borderId="2" xfId="2" applyNumberFormat="1" applyFont="1" applyFill="1" applyBorder="1" applyAlignment="1">
      <alignment horizontal="center" vertical="center"/>
    </xf>
    <xf numFmtId="164" fontId="0" fillId="0" borderId="0" xfId="1" applyNumberFormat="1" applyFont="1"/>
    <xf numFmtId="164" fontId="0" fillId="0" borderId="1" xfId="1" applyNumberFormat="1" applyFont="1" applyBorder="1" applyAlignment="1">
      <alignment horizontal="center"/>
    </xf>
    <xf numFmtId="0" fontId="19" fillId="0" borderId="11" xfId="0" applyFont="1" applyBorder="1" applyAlignment="1">
      <alignment vertical="center"/>
    </xf>
    <xf numFmtId="0" fontId="15" fillId="0" borderId="9" xfId="0" applyFont="1" applyBorder="1" applyAlignment="1">
      <alignment horizontal="left" vertical="center"/>
    </xf>
    <xf numFmtId="0" fontId="15" fillId="0" borderId="7" xfId="0" applyFont="1" applyBorder="1" applyAlignment="1">
      <alignment horizontal="left" vertical="center"/>
    </xf>
    <xf numFmtId="3" fontId="42" fillId="18" borderId="33" xfId="0" applyNumberFormat="1" applyFont="1" applyFill="1" applyBorder="1" applyAlignment="1">
      <alignment horizontal="center" vertical="top" wrapText="1"/>
    </xf>
    <xf numFmtId="3" fontId="0" fillId="18" borderId="33" xfId="0" applyNumberFormat="1" applyFill="1" applyBorder="1" applyAlignment="1">
      <alignment horizontal="center" vertical="top" wrapText="1"/>
    </xf>
    <xf numFmtId="164" fontId="0" fillId="0" borderId="1" xfId="0" applyNumberFormat="1" applyBorder="1"/>
    <xf numFmtId="10" fontId="5" fillId="3" borderId="1" xfId="2" applyNumberFormat="1" applyFont="1" applyFill="1" applyBorder="1"/>
    <xf numFmtId="0" fontId="3" fillId="6" borderId="0" xfId="0" applyFont="1" applyFill="1" applyBorder="1"/>
    <xf numFmtId="164" fontId="3" fillId="0" borderId="22" xfId="1" applyNumberFormat="1" applyFont="1" applyBorder="1"/>
    <xf numFmtId="164" fontId="0" fillId="0" borderId="22" xfId="1" applyNumberFormat="1" applyFont="1" applyBorder="1"/>
    <xf numFmtId="164" fontId="0" fillId="0" borderId="23" xfId="1" applyNumberFormat="1" applyFont="1" applyBorder="1"/>
    <xf numFmtId="0" fontId="60" fillId="0" borderId="5" xfId="0" applyFont="1" applyBorder="1" applyAlignment="1">
      <alignment horizontal="center" vertical="center" wrapText="1"/>
    </xf>
    <xf numFmtId="0" fontId="60" fillId="0" borderId="7" xfId="0" applyFont="1" applyBorder="1" applyAlignment="1">
      <alignment horizontal="center" vertical="center" wrapText="1"/>
    </xf>
    <xf numFmtId="0" fontId="60" fillId="0" borderId="8" xfId="0" applyFont="1" applyBorder="1" applyAlignment="1">
      <alignment horizontal="center" vertical="center" wrapText="1"/>
    </xf>
    <xf numFmtId="0" fontId="60" fillId="0" borderId="12" xfId="0" applyFont="1" applyBorder="1" applyAlignment="1">
      <alignment horizontal="center" vertical="center" wrapText="1"/>
    </xf>
    <xf numFmtId="0" fontId="60" fillId="0" borderId="24" xfId="0" applyFont="1" applyBorder="1" applyAlignment="1">
      <alignment vertical="center" wrapText="1"/>
    </xf>
    <xf numFmtId="0" fontId="60" fillId="0" borderId="25" xfId="0" applyFont="1" applyBorder="1" applyAlignment="1">
      <alignment vertical="center" wrapText="1"/>
    </xf>
    <xf numFmtId="0" fontId="60" fillId="0" borderId="8" xfId="0" applyFont="1" applyBorder="1" applyAlignment="1">
      <alignment vertical="center" wrapText="1"/>
    </xf>
    <xf numFmtId="0" fontId="60" fillId="0" borderId="14" xfId="0" applyFont="1" applyBorder="1" applyAlignment="1">
      <alignment vertical="center" wrapText="1"/>
    </xf>
    <xf numFmtId="0" fontId="61" fillId="82" borderId="5" xfId="0" applyFont="1" applyFill="1" applyBorder="1" applyAlignment="1">
      <alignment horizontal="center" vertical="center" wrapText="1"/>
    </xf>
    <xf numFmtId="0" fontId="60" fillId="0" borderId="7" xfId="0" applyFont="1" applyBorder="1" applyAlignment="1">
      <alignment horizontal="justify" vertical="center" wrapText="1"/>
    </xf>
    <xf numFmtId="0" fontId="60" fillId="0" borderId="8" xfId="0" applyFont="1" applyBorder="1" applyAlignment="1">
      <alignment horizontal="justify" vertical="center" wrapText="1"/>
    </xf>
    <xf numFmtId="0" fontId="60" fillId="0" borderId="7" xfId="0" applyFont="1" applyBorder="1" applyAlignment="1">
      <alignment vertical="center" wrapText="1"/>
    </xf>
    <xf numFmtId="0" fontId="62" fillId="82" borderId="6" xfId="0" applyFont="1" applyFill="1" applyBorder="1" applyAlignment="1">
      <alignment horizontal="center" vertical="center" wrapText="1"/>
    </xf>
    <xf numFmtId="0" fontId="63" fillId="0" borderId="6" xfId="0" applyFont="1" applyBorder="1" applyAlignment="1">
      <alignment horizontal="center" vertical="center" wrapText="1"/>
    </xf>
    <xf numFmtId="0" fontId="63" fillId="0" borderId="8" xfId="0" applyFont="1" applyBorder="1" applyAlignment="1">
      <alignment horizontal="center" vertical="center" wrapText="1"/>
    </xf>
    <xf numFmtId="0" fontId="63" fillId="0" borderId="7" xfId="0" applyFont="1" applyBorder="1" applyAlignment="1">
      <alignment horizontal="justify" vertical="center" wrapText="1"/>
    </xf>
    <xf numFmtId="3" fontId="60" fillId="0" borderId="8" xfId="0" applyNumberFormat="1" applyFont="1" applyBorder="1" applyAlignment="1">
      <alignment horizontal="center" vertical="center" wrapText="1"/>
    </xf>
    <xf numFmtId="3" fontId="60" fillId="0" borderId="15" xfId="0" applyNumberFormat="1" applyFont="1" applyBorder="1" applyAlignment="1">
      <alignment horizontal="center" vertical="center" wrapText="1"/>
    </xf>
    <xf numFmtId="3" fontId="60" fillId="0" borderId="12" xfId="0" applyNumberFormat="1" applyFont="1" applyBorder="1" applyAlignment="1">
      <alignment horizontal="center" vertical="center" wrapText="1"/>
    </xf>
    <xf numFmtId="3" fontId="63" fillId="0" borderId="15" xfId="0" applyNumberFormat="1" applyFont="1" applyBorder="1" applyAlignment="1">
      <alignment horizontal="center" vertical="center" wrapText="1"/>
    </xf>
    <xf numFmtId="3" fontId="63" fillId="0" borderId="12" xfId="0" applyNumberFormat="1" applyFont="1" applyBorder="1" applyAlignment="1">
      <alignment horizontal="center" vertical="center" wrapText="1"/>
    </xf>
    <xf numFmtId="0" fontId="63" fillId="0" borderId="12" xfId="0" applyFont="1" applyBorder="1" applyAlignment="1">
      <alignment horizontal="center" vertical="center" wrapText="1"/>
    </xf>
    <xf numFmtId="0" fontId="62" fillId="82" borderId="25" xfId="0" applyFont="1" applyFill="1" applyBorder="1" applyAlignment="1">
      <alignment horizontal="center" vertical="center" wrapText="1"/>
    </xf>
    <xf numFmtId="0" fontId="64" fillId="13" borderId="9" xfId="0" applyFont="1" applyFill="1" applyBorder="1" applyAlignment="1">
      <alignment horizontal="justify" vertical="center" wrapText="1"/>
    </xf>
    <xf numFmtId="164" fontId="3" fillId="13" borderId="0" xfId="1" applyNumberFormat="1" applyFont="1" applyFill="1"/>
    <xf numFmtId="0" fontId="62" fillId="82" borderId="5" xfId="0" applyFont="1" applyFill="1" applyBorder="1" applyAlignment="1">
      <alignment horizontal="center" vertical="center" wrapText="1"/>
    </xf>
    <xf numFmtId="0" fontId="65" fillId="0" borderId="8" xfId="0" applyFont="1" applyBorder="1" applyAlignment="1">
      <alignment vertical="center" wrapText="1"/>
    </xf>
    <xf numFmtId="0" fontId="65" fillId="0" borderId="7" xfId="0" applyFont="1" applyBorder="1" applyAlignment="1">
      <alignment vertical="center" wrapText="1"/>
    </xf>
    <xf numFmtId="0" fontId="68" fillId="0" borderId="7" xfId="0" applyFont="1" applyBorder="1" applyAlignment="1">
      <alignment horizontal="justify" vertical="center" wrapText="1"/>
    </xf>
    <xf numFmtId="0" fontId="68" fillId="0" borderId="8" xfId="0" applyFont="1" applyBorder="1" applyAlignment="1">
      <alignment horizontal="justify" vertical="center" wrapText="1"/>
    </xf>
    <xf numFmtId="0" fontId="68" fillId="0" borderId="8" xfId="0" applyFont="1" applyBorder="1" applyAlignment="1">
      <alignment horizontal="center" vertical="center" wrapText="1"/>
    </xf>
    <xf numFmtId="0" fontId="68" fillId="0" borderId="9" xfId="0" applyFont="1" applyFill="1" applyBorder="1" applyAlignment="1">
      <alignment horizontal="justify" vertical="center" wrapText="1"/>
    </xf>
    <xf numFmtId="3" fontId="68" fillId="0" borderId="8" xfId="0" applyNumberFormat="1" applyFont="1" applyBorder="1" applyAlignment="1">
      <alignment horizontal="center" vertical="center" wrapText="1"/>
    </xf>
    <xf numFmtId="0" fontId="60" fillId="0" borderId="9" xfId="0" applyFont="1" applyBorder="1" applyAlignment="1">
      <alignment horizontal="justify" vertical="center" wrapText="1"/>
    </xf>
    <xf numFmtId="0" fontId="60" fillId="0" borderId="13" xfId="0" applyFont="1" applyBorder="1" applyAlignment="1">
      <alignment vertical="center" wrapText="1"/>
    </xf>
    <xf numFmtId="0" fontId="60" fillId="0" borderId="9" xfId="0" applyFont="1" applyBorder="1" applyAlignment="1">
      <alignment vertical="center" wrapText="1"/>
    </xf>
    <xf numFmtId="0" fontId="68" fillId="0" borderId="9" xfId="0" applyFont="1" applyBorder="1" applyAlignment="1">
      <alignment horizontal="justify" vertical="center" wrapText="1"/>
    </xf>
    <xf numFmtId="0" fontId="17" fillId="0" borderId="8" xfId="3" applyBorder="1" applyAlignment="1">
      <alignment horizontal="center" vertical="center" wrapText="1"/>
    </xf>
    <xf numFmtId="0" fontId="17" fillId="0" borderId="0" xfId="3" applyAlignment="1">
      <alignment vertical="center"/>
    </xf>
    <xf numFmtId="3" fontId="60" fillId="0" borderId="13" xfId="0" applyNumberFormat="1" applyFont="1" applyBorder="1" applyAlignment="1">
      <alignment vertical="center" wrapText="1"/>
    </xf>
    <xf numFmtId="0" fontId="66" fillId="53" borderId="13" xfId="0" applyFont="1" applyFill="1" applyBorder="1" applyAlignment="1">
      <alignment horizontal="center" vertical="center" wrapText="1"/>
    </xf>
    <xf numFmtId="0" fontId="67" fillId="53" borderId="25" xfId="0" applyFont="1" applyFill="1" applyBorder="1" applyAlignment="1">
      <alignment horizontal="center" vertical="center" wrapText="1"/>
    </xf>
    <xf numFmtId="0" fontId="67" fillId="53" borderId="13" xfId="0" applyFont="1" applyFill="1" applyBorder="1" applyAlignment="1">
      <alignment horizontal="center" vertical="center" wrapText="1"/>
    </xf>
    <xf numFmtId="164" fontId="68" fillId="0" borderId="8" xfId="1" applyNumberFormat="1" applyFont="1" applyBorder="1" applyAlignment="1">
      <alignment horizontal="center" vertical="center" wrapText="1"/>
    </xf>
    <xf numFmtId="164" fontId="0" fillId="0" borderId="1" xfId="1" applyNumberFormat="1" applyFont="1" applyBorder="1" applyAlignment="1">
      <alignment vertical="center"/>
    </xf>
    <xf numFmtId="164" fontId="0" fillId="0" borderId="0" xfId="0" applyNumberFormat="1"/>
    <xf numFmtId="0" fontId="0" fillId="0" borderId="3" xfId="0" applyFill="1" applyBorder="1"/>
    <xf numFmtId="0" fontId="70" fillId="0" borderId="1" xfId="0" applyFont="1" applyBorder="1" applyAlignment="1">
      <alignment vertical="center" wrapText="1"/>
    </xf>
    <xf numFmtId="0" fontId="71" fillId="12" borderId="0" xfId="0" applyFont="1" applyFill="1" applyBorder="1"/>
    <xf numFmtId="0" fontId="71" fillId="12" borderId="0" xfId="0" applyFont="1" applyFill="1" applyBorder="1" applyAlignment="1">
      <alignment wrapText="1"/>
    </xf>
    <xf numFmtId="0" fontId="72" fillId="12" borderId="0" xfId="0" applyFont="1" applyFill="1" applyBorder="1" applyAlignment="1">
      <alignment vertical="center" wrapText="1"/>
    </xf>
    <xf numFmtId="3" fontId="72" fillId="12" borderId="0" xfId="0" applyNumberFormat="1" applyFont="1" applyFill="1" applyBorder="1" applyAlignment="1">
      <alignment horizontal="center" vertical="center" wrapText="1"/>
    </xf>
    <xf numFmtId="164" fontId="71" fillId="12" borderId="0" xfId="1" applyNumberFormat="1" applyFont="1" applyFill="1" applyBorder="1"/>
    <xf numFmtId="0" fontId="0" fillId="0" borderId="16" xfId="0" applyFill="1" applyBorder="1" applyAlignment="1">
      <alignment wrapText="1"/>
    </xf>
    <xf numFmtId="0" fontId="73" fillId="5" borderId="1" xfId="0" applyFont="1" applyFill="1" applyBorder="1" applyAlignment="1">
      <alignment wrapText="1"/>
    </xf>
    <xf numFmtId="3" fontId="30" fillId="5" borderId="1" xfId="0" applyNumberFormat="1" applyFont="1" applyFill="1" applyBorder="1"/>
    <xf numFmtId="3" fontId="0" fillId="5" borderId="1" xfId="0" applyNumberFormat="1" applyFill="1" applyBorder="1"/>
    <xf numFmtId="0" fontId="30" fillId="5" borderId="1" xfId="0" applyFont="1" applyFill="1" applyBorder="1" applyAlignment="1">
      <alignment wrapText="1"/>
    </xf>
    <xf numFmtId="0" fontId="30" fillId="5" borderId="1" xfId="0" applyFont="1" applyFill="1" applyBorder="1"/>
    <xf numFmtId="3" fontId="69" fillId="5" borderId="1" xfId="0" applyNumberFormat="1" applyFont="1" applyFill="1" applyBorder="1" applyAlignment="1">
      <alignment vertical="center" wrapText="1"/>
    </xf>
    <xf numFmtId="0" fontId="74" fillId="5" borderId="1" xfId="0" applyFont="1" applyFill="1" applyBorder="1" applyAlignment="1">
      <alignment wrapText="1"/>
    </xf>
    <xf numFmtId="3" fontId="3" fillId="5" borderId="1" xfId="0" applyNumberFormat="1" applyFont="1" applyFill="1" applyBorder="1"/>
    <xf numFmtId="0" fontId="30" fillId="0" borderId="0" xfId="0" applyFont="1" applyFill="1" applyBorder="1" applyAlignment="1">
      <alignment wrapText="1"/>
    </xf>
    <xf numFmtId="0" fontId="3" fillId="8" borderId="22" xfId="0" applyFont="1" applyFill="1" applyBorder="1"/>
    <xf numFmtId="0" fontId="75" fillId="0" borderId="0" xfId="0" applyFont="1" applyAlignment="1">
      <alignment vertical="center"/>
    </xf>
    <xf numFmtId="0" fontId="0" fillId="0" borderId="0" xfId="0" applyAlignment="1"/>
    <xf numFmtId="164" fontId="49" fillId="0" borderId="1" xfId="1" applyNumberFormat="1" applyFont="1" applyBorder="1" applyAlignment="1">
      <alignment vertical="center"/>
    </xf>
    <xf numFmtId="0" fontId="55" fillId="0" borderId="1" xfId="0" applyFont="1" applyBorder="1" applyAlignment="1">
      <alignment vertical="center"/>
    </xf>
    <xf numFmtId="0" fontId="76" fillId="53" borderId="1" xfId="0" applyFont="1" applyFill="1" applyBorder="1" applyAlignment="1">
      <alignment horizontal="center" vertical="center"/>
    </xf>
    <xf numFmtId="0" fontId="55" fillId="0" borderId="1" xfId="0" applyFont="1" applyBorder="1" applyAlignment="1">
      <alignment vertical="center" wrapText="1"/>
    </xf>
    <xf numFmtId="164" fontId="30" fillId="0" borderId="1" xfId="1" applyNumberFormat="1" applyFont="1" applyBorder="1"/>
    <xf numFmtId="0" fontId="74" fillId="0" borderId="1" xfId="0" applyFont="1" applyBorder="1"/>
    <xf numFmtId="164" fontId="74" fillId="0" borderId="1" xfId="1" applyNumberFormat="1" applyFont="1" applyBorder="1"/>
    <xf numFmtId="0" fontId="29" fillId="0" borderId="1" xfId="0" applyFont="1" applyBorder="1"/>
    <xf numFmtId="0" fontId="49" fillId="0" borderId="1" xfId="0" applyFont="1" applyBorder="1" applyAlignment="1">
      <alignment horizontal="center"/>
    </xf>
    <xf numFmtId="0" fontId="49" fillId="0" borderId="1" xfId="0" applyFont="1" applyFill="1" applyBorder="1" applyAlignment="1">
      <alignment horizontal="center"/>
    </xf>
    <xf numFmtId="164" fontId="29" fillId="0" borderId="1" xfId="1" applyNumberFormat="1" applyFont="1" applyBorder="1"/>
    <xf numFmtId="0" fontId="49" fillId="0" borderId="1" xfId="0" applyFont="1" applyBorder="1"/>
    <xf numFmtId="164" fontId="49" fillId="0" borderId="1" xfId="1" applyNumberFormat="1" applyFont="1" applyBorder="1"/>
    <xf numFmtId="10" fontId="29" fillId="0" borderId="1" xfId="0" applyNumberFormat="1" applyFont="1" applyBorder="1" applyAlignment="1">
      <alignment horizontal="center" vertical="center" wrapText="1"/>
    </xf>
    <xf numFmtId="0" fontId="49" fillId="53" borderId="16" xfId="0" applyFont="1" applyFill="1" applyBorder="1" applyAlignment="1">
      <alignment horizontal="center" vertical="center" wrapText="1"/>
    </xf>
    <xf numFmtId="164" fontId="13" fillId="0" borderId="0" xfId="1" applyNumberFormat="1" applyFont="1" applyFill="1" applyBorder="1" applyAlignment="1">
      <alignment wrapText="1"/>
    </xf>
    <xf numFmtId="0" fontId="12" fillId="0" borderId="0" xfId="0" applyFont="1" applyFill="1" applyBorder="1" applyAlignment="1">
      <alignment horizontal="left"/>
    </xf>
    <xf numFmtId="0" fontId="12" fillId="0" borderId="0" xfId="0" applyFont="1" applyFill="1" applyBorder="1" applyAlignment="1"/>
    <xf numFmtId="164" fontId="13" fillId="0" borderId="0" xfId="1" applyNumberFormat="1" applyFont="1" applyFill="1" applyBorder="1" applyAlignment="1">
      <alignment horizontal="left" wrapText="1"/>
    </xf>
    <xf numFmtId="0" fontId="0" fillId="0" borderId="0" xfId="0" applyAlignment="1">
      <alignment horizontal="left" wrapText="1"/>
    </xf>
    <xf numFmtId="0" fontId="0" fillId="5" borderId="1" xfId="0" applyFill="1" applyBorder="1" applyAlignment="1">
      <alignment wrapText="1"/>
    </xf>
    <xf numFmtId="0" fontId="13" fillId="2" borderId="0" xfId="0" applyFont="1" applyFill="1" applyBorder="1" applyAlignment="1">
      <alignment horizontal="left" vertical="top" wrapText="1"/>
    </xf>
    <xf numFmtId="164" fontId="13" fillId="2" borderId="0" xfId="1" applyNumberFormat="1" applyFont="1" applyFill="1" applyBorder="1" applyAlignment="1">
      <alignment horizontal="left" wrapText="1"/>
    </xf>
    <xf numFmtId="164" fontId="13" fillId="2" borderId="0" xfId="1" quotePrefix="1" applyNumberFormat="1" applyFont="1" applyFill="1" applyBorder="1" applyAlignment="1">
      <alignment wrapText="1"/>
    </xf>
    <xf numFmtId="164" fontId="13" fillId="2" borderId="0" xfId="1" applyNumberFormat="1" applyFont="1" applyFill="1" applyBorder="1" applyAlignment="1">
      <alignment wrapText="1"/>
    </xf>
    <xf numFmtId="0" fontId="13" fillId="2" borderId="0" xfId="0" applyFont="1" applyFill="1" applyBorder="1" applyAlignment="1">
      <alignment wrapText="1"/>
    </xf>
    <xf numFmtId="164" fontId="30" fillId="5" borderId="1" xfId="1" applyNumberFormat="1" applyFont="1" applyFill="1" applyBorder="1"/>
    <xf numFmtId="9" fontId="0" fillId="0" borderId="0" xfId="2" applyFont="1"/>
    <xf numFmtId="9" fontId="9" fillId="0" borderId="0" xfId="2" applyFont="1"/>
    <xf numFmtId="164" fontId="3" fillId="0" borderId="0" xfId="1" applyNumberFormat="1" applyFont="1"/>
    <xf numFmtId="164" fontId="3" fillId="0" borderId="0" xfId="1" applyNumberFormat="1" applyFont="1" applyAlignment="1">
      <alignment wrapText="1"/>
    </xf>
    <xf numFmtId="164" fontId="3" fillId="0" borderId="0" xfId="1" applyNumberFormat="1" applyFont="1" applyAlignment="1">
      <alignment horizontal="left" wrapText="1"/>
    </xf>
    <xf numFmtId="164" fontId="0" fillId="0" borderId="0" xfId="1" applyNumberFormat="1" applyFont="1" applyAlignment="1">
      <alignment wrapText="1"/>
    </xf>
    <xf numFmtId="0" fontId="11" fillId="0" borderId="0" xfId="0" applyFont="1" applyAlignment="1">
      <alignment horizontal="left" vertical="center" wrapText="1" indent="1"/>
    </xf>
    <xf numFmtId="0" fontId="0" fillId="11" borderId="0" xfId="0" applyFill="1" applyAlignment="1">
      <alignment horizontal="left" vertical="center" wrapText="1" indent="1"/>
    </xf>
    <xf numFmtId="165" fontId="5" fillId="0" borderId="1" xfId="2" applyNumberFormat="1" applyFont="1" applyFill="1" applyBorder="1"/>
    <xf numFmtId="164" fontId="0" fillId="0" borderId="40" xfId="1" applyNumberFormat="1" applyFont="1" applyBorder="1"/>
    <xf numFmtId="164" fontId="0" fillId="0" borderId="20" xfId="1" applyNumberFormat="1" applyFont="1" applyBorder="1"/>
    <xf numFmtId="9" fontId="0" fillId="6" borderId="72" xfId="0" applyNumberFormat="1" applyFill="1" applyBorder="1"/>
    <xf numFmtId="9" fontId="0" fillId="6" borderId="72" xfId="2" applyFont="1" applyFill="1" applyBorder="1"/>
    <xf numFmtId="10" fontId="0" fillId="0" borderId="72" xfId="2" applyNumberFormat="1" applyFont="1" applyBorder="1"/>
    <xf numFmtId="9" fontId="0" fillId="69" borderId="72" xfId="0" applyNumberFormat="1" applyFill="1" applyBorder="1"/>
    <xf numFmtId="9" fontId="0" fillId="69" borderId="61" xfId="0" applyNumberFormat="1" applyFill="1" applyBorder="1"/>
    <xf numFmtId="9" fontId="0" fillId="69" borderId="72" xfId="2" applyFont="1" applyFill="1" applyBorder="1"/>
    <xf numFmtId="9" fontId="0" fillId="69" borderId="61" xfId="2" applyFont="1" applyFill="1" applyBorder="1"/>
    <xf numFmtId="164" fontId="0" fillId="0" borderId="16" xfId="1" applyNumberFormat="1" applyFont="1" applyBorder="1" applyAlignment="1">
      <alignment wrapText="1"/>
    </xf>
    <xf numFmtId="164" fontId="0" fillId="0" borderId="72" xfId="1" applyNumberFormat="1" applyFont="1" applyBorder="1" applyAlignment="1">
      <alignment wrapText="1"/>
    </xf>
    <xf numFmtId="9" fontId="0" fillId="4" borderId="12" xfId="0" applyNumberFormat="1" applyFill="1" applyBorder="1"/>
    <xf numFmtId="164" fontId="0" fillId="0" borderId="61" xfId="1" applyNumberFormat="1" applyFont="1" applyBorder="1"/>
    <xf numFmtId="164" fontId="0" fillId="69" borderId="16" xfId="1" applyNumberFormat="1" applyFont="1" applyFill="1" applyBorder="1"/>
    <xf numFmtId="164" fontId="0" fillId="6" borderId="16" xfId="1" applyNumberFormat="1" applyFont="1" applyFill="1" applyBorder="1"/>
    <xf numFmtId="164" fontId="0" fillId="69" borderId="20" xfId="1" applyNumberFormat="1" applyFont="1" applyFill="1" applyBorder="1"/>
    <xf numFmtId="0" fontId="0" fillId="86" borderId="0" xfId="0" applyFill="1"/>
    <xf numFmtId="0" fontId="17" fillId="0" borderId="0" xfId="3"/>
    <xf numFmtId="0" fontId="77" fillId="87" borderId="1" xfId="0" applyFont="1" applyFill="1" applyBorder="1" applyAlignment="1">
      <alignment vertical="center" wrapText="1"/>
    </xf>
    <xf numFmtId="164" fontId="77" fillId="87" borderId="1" xfId="1" applyNumberFormat="1" applyFont="1" applyFill="1" applyBorder="1" applyAlignment="1">
      <alignment vertical="center" wrapText="1"/>
    </xf>
    <xf numFmtId="0" fontId="0" fillId="0" borderId="1" xfId="0" applyBorder="1" applyAlignment="1">
      <alignment vertical="center" wrapText="1"/>
    </xf>
    <xf numFmtId="0" fontId="0" fillId="0" borderId="1" xfId="0" applyBorder="1" applyAlignment="1">
      <alignment vertical="center"/>
    </xf>
    <xf numFmtId="0" fontId="19" fillId="0" borderId="1" xfId="0" applyFont="1" applyBorder="1" applyAlignment="1">
      <alignment vertical="center" wrapText="1"/>
    </xf>
    <xf numFmtId="0" fontId="3" fillId="12" borderId="1" xfId="0" applyFont="1" applyFill="1" applyBorder="1" applyAlignment="1">
      <alignment vertical="center" wrapText="1"/>
    </xf>
    <xf numFmtId="3" fontId="3" fillId="12" borderId="1" xfId="0" applyNumberFormat="1" applyFont="1" applyFill="1" applyBorder="1"/>
    <xf numFmtId="0" fontId="19" fillId="32" borderId="1" xfId="0" applyFont="1" applyFill="1" applyBorder="1" applyAlignment="1">
      <alignment vertical="center" wrapText="1"/>
    </xf>
    <xf numFmtId="3" fontId="0" fillId="32" borderId="1" xfId="0" applyNumberFormat="1" applyFill="1" applyBorder="1"/>
    <xf numFmtId="164" fontId="19" fillId="32" borderId="1" xfId="1" applyNumberFormat="1" applyFont="1" applyFill="1" applyBorder="1" applyAlignment="1">
      <alignment vertical="center" wrapText="1"/>
    </xf>
    <xf numFmtId="164" fontId="0" fillId="32" borderId="1" xfId="1" applyNumberFormat="1" applyFont="1" applyFill="1" applyBorder="1"/>
    <xf numFmtId="0" fontId="19" fillId="36" borderId="1" xfId="0" applyFont="1" applyFill="1" applyBorder="1" applyAlignment="1">
      <alignment vertical="center" wrapText="1"/>
    </xf>
    <xf numFmtId="164" fontId="19" fillId="36" borderId="1" xfId="1" applyNumberFormat="1" applyFont="1" applyFill="1" applyBorder="1" applyAlignment="1">
      <alignment vertical="center" wrapText="1"/>
    </xf>
    <xf numFmtId="164" fontId="19" fillId="36" borderId="1" xfId="0" applyNumberFormat="1" applyFont="1" applyFill="1" applyBorder="1" applyAlignment="1">
      <alignment vertical="center" wrapText="1"/>
    </xf>
    <xf numFmtId="0" fontId="3" fillId="88" borderId="1" xfId="0" applyFont="1" applyFill="1" applyBorder="1" applyAlignment="1">
      <alignment vertical="center" wrapText="1"/>
    </xf>
    <xf numFmtId="164" fontId="3" fillId="0" borderId="21" xfId="1" applyNumberFormat="1" applyFont="1" applyBorder="1"/>
    <xf numFmtId="165" fontId="0" fillId="0" borderId="1" xfId="0" applyNumberFormat="1" applyBorder="1"/>
    <xf numFmtId="9" fontId="0" fillId="4" borderId="1" xfId="2" applyFont="1" applyFill="1" applyBorder="1"/>
    <xf numFmtId="164" fontId="13" fillId="0" borderId="1" xfId="1" applyNumberFormat="1" applyFont="1" applyBorder="1"/>
    <xf numFmtId="164" fontId="13" fillId="36" borderId="1" xfId="1" applyNumberFormat="1" applyFont="1" applyFill="1" applyBorder="1" applyAlignment="1">
      <alignment vertical="center" wrapText="1"/>
    </xf>
    <xf numFmtId="164" fontId="0" fillId="0" borderId="1" xfId="1" applyNumberFormat="1" applyFont="1" applyFill="1" applyBorder="1"/>
    <xf numFmtId="164" fontId="13" fillId="0" borderId="1" xfId="1" applyNumberFormat="1" applyFont="1" applyFill="1" applyBorder="1"/>
    <xf numFmtId="0" fontId="25" fillId="6" borderId="1" xfId="0" applyFont="1" applyFill="1" applyBorder="1" applyAlignment="1">
      <alignment vertical="center" wrapText="1"/>
    </xf>
    <xf numFmtId="164" fontId="25" fillId="6" borderId="1" xfId="1" applyNumberFormat="1" applyFont="1" applyFill="1" applyBorder="1"/>
    <xf numFmtId="0" fontId="3" fillId="8" borderId="1" xfId="0" applyFont="1" applyFill="1" applyBorder="1" applyAlignment="1">
      <alignment vertical="center" wrapText="1"/>
    </xf>
    <xf numFmtId="164" fontId="3" fillId="8" borderId="1" xfId="0" applyNumberFormat="1" applyFont="1" applyFill="1" applyBorder="1"/>
    <xf numFmtId="164" fontId="3" fillId="8" borderId="1" xfId="1" applyNumberFormat="1" applyFont="1" applyFill="1" applyBorder="1"/>
    <xf numFmtId="164" fontId="3" fillId="88" borderId="1" xfId="1" applyNumberFormat="1" applyFont="1" applyFill="1" applyBorder="1"/>
    <xf numFmtId="0" fontId="1" fillId="0" borderId="1" xfId="0" applyFont="1" applyBorder="1"/>
    <xf numFmtId="43" fontId="3" fillId="0" borderId="1" xfId="1" applyFont="1" applyBorder="1" applyAlignment="1">
      <alignment horizontal="center" vertical="center"/>
    </xf>
    <xf numFmtId="0" fontId="76" fillId="0" borderId="1" xfId="0" applyFont="1" applyFill="1" applyBorder="1" applyAlignment="1">
      <alignment horizontal="center" vertical="center"/>
    </xf>
    <xf numFmtId="0" fontId="0" fillId="0" borderId="0" xfId="0" applyFill="1"/>
    <xf numFmtId="9" fontId="55" fillId="0" borderId="1" xfId="0" applyNumberFormat="1" applyFont="1" applyFill="1" applyBorder="1" applyAlignment="1">
      <alignment horizontal="center" vertical="center"/>
    </xf>
    <xf numFmtId="0" fontId="55" fillId="0" borderId="1" xfId="0" applyFont="1" applyFill="1" applyBorder="1" applyAlignment="1">
      <alignment horizontal="left" vertical="center" wrapText="1"/>
    </xf>
    <xf numFmtId="0" fontId="78" fillId="0" borderId="1" xfId="0" applyFont="1" applyBorder="1" applyAlignment="1">
      <alignment horizontal="justify" vertical="top" wrapText="1"/>
    </xf>
    <xf numFmtId="3" fontId="79" fillId="0" borderId="1" xfId="0" applyNumberFormat="1" applyFont="1" applyBorder="1" applyAlignment="1">
      <alignment horizontal="center" vertical="center" wrapText="1"/>
    </xf>
    <xf numFmtId="0" fontId="78" fillId="0" borderId="1" xfId="0" applyFont="1" applyBorder="1" applyAlignment="1">
      <alignment horizontal="center" vertical="top" wrapText="1"/>
    </xf>
    <xf numFmtId="0" fontId="78" fillId="0" borderId="21" xfId="0" applyFont="1" applyBorder="1" applyAlignment="1">
      <alignment horizontal="justify" vertical="top" wrapText="1"/>
    </xf>
    <xf numFmtId="43" fontId="0" fillId="0" borderId="0" xfId="1" applyFont="1"/>
    <xf numFmtId="0" fontId="0" fillId="0" borderId="1" xfId="0" applyFont="1" applyBorder="1" applyAlignment="1">
      <alignment horizontal="justify" vertical="top" wrapText="1"/>
    </xf>
    <xf numFmtId="3" fontId="0" fillId="0" borderId="1" xfId="0" applyNumberFormat="1" applyFont="1" applyBorder="1" applyAlignment="1">
      <alignment horizontal="center" vertical="center" wrapText="1"/>
    </xf>
    <xf numFmtId="0" fontId="0" fillId="0" borderId="1" xfId="0" applyFont="1" applyBorder="1" applyAlignment="1">
      <alignment horizontal="center" vertical="top" wrapText="1"/>
    </xf>
    <xf numFmtId="0" fontId="0" fillId="0" borderId="21" xfId="0" applyFont="1" applyBorder="1" applyAlignment="1">
      <alignment horizontal="justify" vertical="top" wrapText="1"/>
    </xf>
    <xf numFmtId="0" fontId="81" fillId="0" borderId="0" xfId="0" applyFont="1"/>
    <xf numFmtId="9" fontId="81" fillId="0" borderId="0" xfId="2" applyFont="1"/>
    <xf numFmtId="0" fontId="82" fillId="9" borderId="14" xfId="0" applyFont="1" applyFill="1" applyBorder="1"/>
    <xf numFmtId="0" fontId="82" fillId="9" borderId="6" xfId="0" applyFont="1" applyFill="1" applyBorder="1"/>
    <xf numFmtId="0" fontId="83" fillId="0" borderId="0" xfId="3" applyFont="1"/>
    <xf numFmtId="0" fontId="30" fillId="5" borderId="0" xfId="0" applyFont="1" applyFill="1" applyAlignment="1">
      <alignment wrapText="1"/>
    </xf>
    <xf numFmtId="0" fontId="30" fillId="0" borderId="0" xfId="0" applyFont="1"/>
    <xf numFmtId="0" fontId="74" fillId="13" borderId="1" xfId="0" applyFont="1" applyFill="1" applyBorder="1"/>
    <xf numFmtId="0" fontId="30" fillId="0" borderId="1" xfId="0" applyFont="1" applyBorder="1"/>
    <xf numFmtId="168" fontId="30" fillId="0" borderId="1" xfId="0" applyNumberFormat="1" applyFont="1" applyBorder="1"/>
    <xf numFmtId="9" fontId="30" fillId="0" borderId="1" xfId="2" applyFont="1" applyBorder="1"/>
    <xf numFmtId="9" fontId="30" fillId="0" borderId="1" xfId="0" applyNumberFormat="1" applyFont="1" applyBorder="1"/>
    <xf numFmtId="168" fontId="30" fillId="0" borderId="0" xfId="0" applyNumberFormat="1" applyFont="1"/>
    <xf numFmtId="0" fontId="74" fillId="13" borderId="0" xfId="0" applyFont="1" applyFill="1"/>
    <xf numFmtId="164" fontId="30" fillId="0" borderId="1" xfId="0" applyNumberFormat="1" applyFont="1" applyBorder="1"/>
    <xf numFmtId="0" fontId="30" fillId="0" borderId="3" xfId="0" applyFont="1" applyFill="1" applyBorder="1"/>
    <xf numFmtId="9" fontId="30" fillId="0" borderId="0" xfId="2" applyFont="1"/>
    <xf numFmtId="0" fontId="33" fillId="0" borderId="5" xfId="0" applyFont="1" applyBorder="1" applyAlignment="1">
      <alignment horizontal="center" vertical="center" wrapText="1"/>
    </xf>
    <xf numFmtId="3" fontId="49" fillId="0" borderId="1" xfId="0" applyNumberFormat="1" applyFont="1" applyBorder="1" applyAlignment="1">
      <alignment horizontal="center" vertical="top" wrapText="1"/>
    </xf>
    <xf numFmtId="0" fontId="33" fillId="0" borderId="7" xfId="0" applyFont="1" applyBorder="1" applyAlignment="1">
      <alignment horizontal="justify" vertical="center" wrapText="1"/>
    </xf>
    <xf numFmtId="3" fontId="29" fillId="0" borderId="1" xfId="0" applyNumberFormat="1" applyFont="1" applyBorder="1" applyAlignment="1">
      <alignment horizontal="center" vertical="top" wrapText="1"/>
    </xf>
    <xf numFmtId="0" fontId="49" fillId="0" borderId="1" xfId="0" applyFont="1" applyBorder="1" applyAlignment="1">
      <alignment wrapText="1"/>
    </xf>
    <xf numFmtId="3" fontId="49" fillId="0" borderId="1" xfId="0" applyNumberFormat="1" applyFont="1" applyBorder="1" applyAlignment="1">
      <alignment wrapText="1"/>
    </xf>
    <xf numFmtId="164" fontId="49" fillId="0" borderId="1" xfId="1" applyNumberFormat="1" applyFont="1" applyBorder="1" applyAlignment="1">
      <alignment wrapText="1"/>
    </xf>
    <xf numFmtId="0" fontId="74" fillId="83" borderId="0" xfId="0" applyFont="1" applyFill="1"/>
    <xf numFmtId="0" fontId="30" fillId="83" borderId="0" xfId="0" applyFont="1" applyFill="1"/>
    <xf numFmtId="9" fontId="30" fillId="0" borderId="72" xfId="0" applyNumberFormat="1" applyFont="1" applyBorder="1"/>
    <xf numFmtId="9" fontId="30" fillId="0" borderId="61" xfId="0" applyNumberFormat="1" applyFont="1" applyBorder="1"/>
    <xf numFmtId="168" fontId="30" fillId="0" borderId="16" xfId="0" applyNumberFormat="1" applyFont="1" applyBorder="1"/>
    <xf numFmtId="168" fontId="30" fillId="0" borderId="20" xfId="0" applyNumberFormat="1" applyFont="1" applyBorder="1"/>
    <xf numFmtId="0" fontId="30" fillId="83" borderId="17" xfId="0" applyFont="1" applyFill="1" applyBorder="1" applyAlignment="1">
      <alignment wrapText="1"/>
    </xf>
    <xf numFmtId="0" fontId="30" fillId="83" borderId="19" xfId="0" applyFont="1" applyFill="1" applyBorder="1" applyAlignment="1">
      <alignment wrapText="1"/>
    </xf>
    <xf numFmtId="0" fontId="30" fillId="84" borderId="17" xfId="0" applyFont="1" applyFill="1" applyBorder="1" applyAlignment="1">
      <alignment wrapText="1"/>
    </xf>
    <xf numFmtId="0" fontId="30" fillId="84" borderId="19" xfId="0" applyFont="1" applyFill="1" applyBorder="1" applyAlignment="1">
      <alignment wrapText="1"/>
    </xf>
    <xf numFmtId="0" fontId="30" fillId="8" borderId="17" xfId="0" applyFont="1" applyFill="1" applyBorder="1" applyAlignment="1">
      <alignment wrapText="1"/>
    </xf>
    <xf numFmtId="0" fontId="30" fillId="8" borderId="19" xfId="0" applyFont="1" applyFill="1" applyBorder="1" applyAlignment="1">
      <alignment wrapText="1"/>
    </xf>
    <xf numFmtId="0" fontId="30" fillId="34" borderId="17" xfId="0" applyFont="1" applyFill="1" applyBorder="1" applyAlignment="1">
      <alignment wrapText="1"/>
    </xf>
    <xf numFmtId="0" fontId="30" fillId="34" borderId="19" xfId="0" applyFont="1" applyFill="1" applyBorder="1" applyAlignment="1">
      <alignment wrapText="1"/>
    </xf>
    <xf numFmtId="0" fontId="84" fillId="0" borderId="0" xfId="0" applyFont="1" applyAlignment="1">
      <alignment wrapText="1"/>
    </xf>
    <xf numFmtId="9" fontId="84" fillId="0" borderId="0" xfId="0" applyNumberFormat="1" applyFont="1" applyAlignment="1">
      <alignment wrapText="1"/>
    </xf>
    <xf numFmtId="0" fontId="0" fillId="0" borderId="40" xfId="0" applyBorder="1"/>
    <xf numFmtId="43" fontId="0" fillId="0" borderId="40" xfId="1" applyFont="1" applyBorder="1"/>
    <xf numFmtId="0" fontId="25" fillId="0" borderId="0" xfId="0" applyFont="1" applyAlignment="1">
      <alignment horizontal="center"/>
    </xf>
    <xf numFmtId="43" fontId="25" fillId="0" borderId="0" xfId="1" applyFont="1" applyAlignment="1">
      <alignment horizontal="center"/>
    </xf>
    <xf numFmtId="164" fontId="25" fillId="0" borderId="0" xfId="1" applyNumberFormat="1" applyFont="1" applyAlignment="1">
      <alignment horizontal="center" wrapText="1"/>
    </xf>
    <xf numFmtId="0" fontId="3" fillId="89" borderId="1" xfId="0" applyFont="1" applyFill="1" applyBorder="1"/>
    <xf numFmtId="2" fontId="0" fillId="89" borderId="1" xfId="0" applyNumberFormat="1" applyFill="1" applyBorder="1" applyAlignment="1">
      <alignment horizontal="center"/>
    </xf>
    <xf numFmtId="43" fontId="0" fillId="89" borderId="1" xfId="1" applyFont="1" applyFill="1" applyBorder="1" applyAlignment="1">
      <alignment horizontal="center"/>
    </xf>
    <xf numFmtId="164" fontId="0" fillId="89" borderId="1" xfId="1" applyNumberFormat="1" applyFont="1" applyFill="1" applyBorder="1" applyAlignment="1">
      <alignment horizontal="center"/>
    </xf>
    <xf numFmtId="0" fontId="0" fillId="89" borderId="1" xfId="0" applyFill="1" applyBorder="1" applyAlignment="1">
      <alignment horizontal="center"/>
    </xf>
    <xf numFmtId="0" fontId="0" fillId="13" borderId="0" xfId="0" applyFill="1"/>
    <xf numFmtId="0" fontId="0" fillId="13" borderId="40" xfId="0" applyFill="1" applyBorder="1"/>
    <xf numFmtId="0" fontId="0" fillId="4" borderId="0" xfId="0" applyFill="1"/>
    <xf numFmtId="0" fontId="3" fillId="90" borderId="1" xfId="0" applyFont="1" applyFill="1" applyBorder="1"/>
    <xf numFmtId="2" fontId="0" fillId="90" borderId="1" xfId="0" applyNumberFormat="1" applyFill="1" applyBorder="1" applyAlignment="1">
      <alignment horizontal="center"/>
    </xf>
    <xf numFmtId="43" fontId="0" fillId="90" borderId="1" xfId="1" applyFont="1" applyFill="1" applyBorder="1" applyAlignment="1">
      <alignment horizontal="center"/>
    </xf>
    <xf numFmtId="164" fontId="0" fillId="90" borderId="1" xfId="1" applyNumberFormat="1" applyFont="1" applyFill="1" applyBorder="1" applyAlignment="1">
      <alignment horizontal="center"/>
    </xf>
    <xf numFmtId="0" fontId="0" fillId="90" borderId="1" xfId="0" applyFill="1" applyBorder="1" applyAlignment="1">
      <alignment horizontal="center"/>
    </xf>
    <xf numFmtId="0" fontId="3" fillId="91" borderId="1" xfId="0" applyFont="1" applyFill="1" applyBorder="1"/>
    <xf numFmtId="2" fontId="0" fillId="91" borderId="1" xfId="0" applyNumberFormat="1" applyFill="1" applyBorder="1" applyAlignment="1">
      <alignment horizontal="center"/>
    </xf>
    <xf numFmtId="43" fontId="0" fillId="91" borderId="1" xfId="1" applyFont="1" applyFill="1" applyBorder="1" applyAlignment="1">
      <alignment horizontal="center"/>
    </xf>
    <xf numFmtId="164" fontId="0" fillId="91" borderId="1" xfId="1" applyNumberFormat="1" applyFont="1" applyFill="1" applyBorder="1" applyAlignment="1">
      <alignment horizontal="center"/>
    </xf>
    <xf numFmtId="0" fontId="0" fillId="91" borderId="1" xfId="0" applyFill="1" applyBorder="1" applyAlignment="1">
      <alignment horizontal="center"/>
    </xf>
    <xf numFmtId="0" fontId="3" fillId="81" borderId="1" xfId="0" applyFont="1" applyFill="1" applyBorder="1"/>
    <xf numFmtId="2" fontId="0" fillId="81" borderId="1" xfId="0" applyNumberFormat="1" applyFill="1" applyBorder="1" applyAlignment="1">
      <alignment horizontal="center"/>
    </xf>
    <xf numFmtId="43" fontId="0" fillId="81" borderId="1" xfId="1" applyFont="1" applyFill="1" applyBorder="1" applyAlignment="1">
      <alignment horizontal="center"/>
    </xf>
    <xf numFmtId="164" fontId="0" fillId="81" borderId="1" xfId="1" applyNumberFormat="1" applyFont="1" applyFill="1" applyBorder="1" applyAlignment="1">
      <alignment horizontal="center"/>
    </xf>
    <xf numFmtId="0" fontId="0" fillId="81" borderId="1" xfId="0" applyFill="1" applyBorder="1" applyAlignment="1">
      <alignment horizontal="center"/>
    </xf>
    <xf numFmtId="0" fontId="3" fillId="92" borderId="1" xfId="0" applyFont="1" applyFill="1" applyBorder="1"/>
    <xf numFmtId="2" fontId="0" fillId="92" borderId="1" xfId="0" applyNumberFormat="1" applyFill="1" applyBorder="1" applyAlignment="1">
      <alignment horizontal="center"/>
    </xf>
    <xf numFmtId="43" fontId="0" fillId="92" borderId="1" xfId="1" applyFont="1" applyFill="1" applyBorder="1" applyAlignment="1">
      <alignment horizontal="center"/>
    </xf>
    <xf numFmtId="164" fontId="0" fillId="92" borderId="1" xfId="1" applyNumberFormat="1" applyFont="1" applyFill="1" applyBorder="1" applyAlignment="1">
      <alignment horizontal="center"/>
    </xf>
    <xf numFmtId="0" fontId="0" fillId="92" borderId="1" xfId="0" applyFill="1" applyBorder="1" applyAlignment="1">
      <alignment horizontal="center"/>
    </xf>
    <xf numFmtId="9" fontId="0" fillId="0" borderId="0" xfId="1" applyNumberFormat="1" applyFont="1"/>
    <xf numFmtId="164" fontId="0" fillId="0" borderId="0" xfId="1" applyNumberFormat="1" applyFont="1" applyAlignment="1">
      <alignment horizontal="right"/>
    </xf>
    <xf numFmtId="0" fontId="3" fillId="93" borderId="1" xfId="0" applyFont="1" applyFill="1" applyBorder="1"/>
    <xf numFmtId="2" fontId="0" fillId="93" borderId="1" xfId="0" applyNumberFormat="1" applyFill="1" applyBorder="1" applyAlignment="1">
      <alignment horizontal="center"/>
    </xf>
    <xf numFmtId="43" fontId="0" fillId="93" borderId="1" xfId="1" applyFont="1" applyFill="1" applyBorder="1" applyAlignment="1">
      <alignment horizontal="center"/>
    </xf>
    <xf numFmtId="164" fontId="0" fillId="93" borderId="1" xfId="1" applyNumberFormat="1" applyFont="1" applyFill="1" applyBorder="1" applyAlignment="1">
      <alignment horizontal="center"/>
    </xf>
    <xf numFmtId="0" fontId="0" fillId="93" borderId="1" xfId="0" applyFill="1" applyBorder="1" applyAlignment="1">
      <alignment horizontal="center"/>
    </xf>
    <xf numFmtId="0" fontId="86" fillId="34" borderId="1" xfId="0" applyFont="1" applyFill="1" applyBorder="1"/>
    <xf numFmtId="2" fontId="77" fillId="34" borderId="1" xfId="0" applyNumberFormat="1" applyFont="1" applyFill="1" applyBorder="1" applyAlignment="1">
      <alignment horizontal="center"/>
    </xf>
    <xf numFmtId="43" fontId="77" fillId="34" borderId="1" xfId="1" applyFont="1" applyFill="1" applyBorder="1" applyAlignment="1">
      <alignment horizontal="center"/>
    </xf>
    <xf numFmtId="164" fontId="77" fillId="34" borderId="1" xfId="1" applyNumberFormat="1" applyFont="1" applyFill="1" applyBorder="1" applyAlignment="1">
      <alignment horizontal="center"/>
    </xf>
    <xf numFmtId="0" fontId="77" fillId="34" borderId="1" xfId="0" applyFont="1" applyFill="1" applyBorder="1" applyAlignment="1">
      <alignment horizontal="center"/>
    </xf>
    <xf numFmtId="0" fontId="86" fillId="94" borderId="1" xfId="0" applyFont="1" applyFill="1" applyBorder="1"/>
    <xf numFmtId="2" fontId="77" fillId="94" borderId="1" xfId="0" applyNumberFormat="1" applyFont="1" applyFill="1" applyBorder="1" applyAlignment="1">
      <alignment horizontal="center"/>
    </xf>
    <xf numFmtId="43" fontId="77" fillId="94" borderId="1" xfId="1" applyFont="1" applyFill="1" applyBorder="1" applyAlignment="1">
      <alignment horizontal="center"/>
    </xf>
    <xf numFmtId="164" fontId="77" fillId="94" borderId="1" xfId="1" applyNumberFormat="1" applyFont="1" applyFill="1" applyBorder="1" applyAlignment="1">
      <alignment horizontal="center"/>
    </xf>
    <xf numFmtId="0" fontId="77" fillId="94" borderId="1" xfId="0" applyFont="1" applyFill="1" applyBorder="1" applyAlignment="1">
      <alignment horizontal="center"/>
    </xf>
    <xf numFmtId="43" fontId="0" fillId="0" borderId="0" xfId="1" applyFont="1" applyBorder="1"/>
    <xf numFmtId="0" fontId="12" fillId="69" borderId="1" xfId="0" applyFont="1" applyFill="1" applyBorder="1"/>
    <xf numFmtId="2" fontId="13" fillId="69" borderId="1" xfId="0" applyNumberFormat="1" applyFont="1" applyFill="1" applyBorder="1" applyAlignment="1">
      <alignment horizontal="center"/>
    </xf>
    <xf numFmtId="43" fontId="13" fillId="69" borderId="1" xfId="1" applyFont="1" applyFill="1" applyBorder="1" applyAlignment="1">
      <alignment horizontal="center"/>
    </xf>
    <xf numFmtId="164" fontId="13" fillId="69" borderId="1" xfId="1" applyNumberFormat="1" applyFont="1" applyFill="1" applyBorder="1" applyAlignment="1">
      <alignment horizontal="center"/>
    </xf>
    <xf numFmtId="0" fontId="13" fillId="69" borderId="1" xfId="0" applyFont="1" applyFill="1" applyBorder="1" applyAlignment="1">
      <alignment horizontal="center"/>
    </xf>
    <xf numFmtId="0" fontId="12" fillId="7" borderId="1" xfId="0" applyFont="1" applyFill="1" applyBorder="1"/>
    <xf numFmtId="2" fontId="13" fillId="7" borderId="1" xfId="0" applyNumberFormat="1" applyFont="1" applyFill="1" applyBorder="1" applyAlignment="1">
      <alignment horizontal="center"/>
    </xf>
    <xf numFmtId="43" fontId="13" fillId="7" borderId="1" xfId="1" applyFont="1" applyFill="1" applyBorder="1" applyAlignment="1">
      <alignment horizontal="center"/>
    </xf>
    <xf numFmtId="164" fontId="13" fillId="7" borderId="1" xfId="1" applyNumberFormat="1" applyFont="1" applyFill="1" applyBorder="1" applyAlignment="1">
      <alignment horizontal="center"/>
    </xf>
    <xf numFmtId="0" fontId="13" fillId="7" borderId="1" xfId="0" applyFont="1" applyFill="1" applyBorder="1" applyAlignment="1">
      <alignment horizontal="center"/>
    </xf>
    <xf numFmtId="0" fontId="49" fillId="5" borderId="0" xfId="0" applyFont="1" applyFill="1" applyAlignment="1">
      <alignment wrapText="1"/>
    </xf>
    <xf numFmtId="165" fontId="49" fillId="5" borderId="0" xfId="0" applyNumberFormat="1" applyFont="1" applyFill="1"/>
    <xf numFmtId="0" fontId="29" fillId="0" borderId="0" xfId="0" applyFont="1"/>
    <xf numFmtId="0" fontId="29" fillId="0" borderId="0" xfId="0" applyFont="1" applyAlignment="1">
      <alignment wrapText="1"/>
    </xf>
    <xf numFmtId="0" fontId="29" fillId="88" borderId="0" xfId="0" applyFont="1" applyFill="1"/>
    <xf numFmtId="0" fontId="29" fillId="0" borderId="16" xfId="0" applyFont="1" applyBorder="1"/>
    <xf numFmtId="0" fontId="49" fillId="12" borderId="40" xfId="0" applyFont="1" applyFill="1" applyBorder="1"/>
    <xf numFmtId="0" fontId="29" fillId="12" borderId="40" xfId="0" applyFont="1" applyFill="1" applyBorder="1"/>
    <xf numFmtId="0" fontId="49" fillId="12" borderId="20" xfId="0" applyFont="1" applyFill="1" applyBorder="1"/>
    <xf numFmtId="9" fontId="29" fillId="12" borderId="61" xfId="0" applyNumberFormat="1" applyFont="1" applyFill="1" applyBorder="1"/>
    <xf numFmtId="9" fontId="29" fillId="12" borderId="40" xfId="0" applyNumberFormat="1" applyFont="1" applyFill="1" applyBorder="1"/>
    <xf numFmtId="164" fontId="49" fillId="0" borderId="16" xfId="1" applyNumberFormat="1" applyFont="1" applyBorder="1"/>
    <xf numFmtId="164" fontId="29" fillId="0" borderId="0" xfId="1" applyNumberFormat="1" applyFont="1"/>
    <xf numFmtId="0" fontId="29" fillId="0" borderId="61" xfId="0" applyFont="1" applyBorder="1"/>
    <xf numFmtId="0" fontId="29" fillId="0" borderId="40" xfId="0" applyFont="1" applyBorder="1"/>
    <xf numFmtId="164" fontId="49" fillId="0" borderId="20" xfId="1" applyNumberFormat="1" applyFont="1" applyBorder="1"/>
    <xf numFmtId="164" fontId="29" fillId="0" borderId="61" xfId="1" applyNumberFormat="1" applyFont="1" applyBorder="1"/>
    <xf numFmtId="0" fontId="49" fillId="0" borderId="0" xfId="0" applyFont="1"/>
    <xf numFmtId="0" fontId="49" fillId="12" borderId="61" xfId="0" applyFont="1" applyFill="1" applyBorder="1"/>
    <xf numFmtId="0" fontId="29" fillId="0" borderId="20" xfId="0" applyFont="1" applyBorder="1"/>
    <xf numFmtId="43" fontId="29" fillId="0" borderId="40" xfId="0" applyNumberFormat="1" applyFont="1" applyBorder="1"/>
    <xf numFmtId="0" fontId="49" fillId="88" borderId="0" xfId="0" applyFont="1" applyFill="1"/>
    <xf numFmtId="164" fontId="49" fillId="88" borderId="16" xfId="1" applyNumberFormat="1" applyFont="1" applyFill="1" applyBorder="1"/>
    <xf numFmtId="164" fontId="49" fillId="88" borderId="0" xfId="0" applyNumberFormat="1" applyFont="1" applyFill="1"/>
    <xf numFmtId="164" fontId="49" fillId="0" borderId="0" xfId="1" applyNumberFormat="1" applyFont="1"/>
    <xf numFmtId="9" fontId="49" fillId="0" borderId="0" xfId="0" applyNumberFormat="1" applyFont="1"/>
    <xf numFmtId="0" fontId="29" fillId="32" borderId="0" xfId="0" applyFont="1" applyFill="1"/>
    <xf numFmtId="0" fontId="49" fillId="0" borderId="16" xfId="0" applyFont="1" applyBorder="1"/>
    <xf numFmtId="0" fontId="49" fillId="4" borderId="40" xfId="0" applyFont="1" applyFill="1" applyBorder="1"/>
    <xf numFmtId="0" fontId="29" fillId="4" borderId="40" xfId="0" applyFont="1" applyFill="1" applyBorder="1"/>
    <xf numFmtId="0" fontId="49" fillId="4" borderId="20" xfId="0" applyFont="1" applyFill="1" applyBorder="1"/>
    <xf numFmtId="9" fontId="29" fillId="4" borderId="61" xfId="0" applyNumberFormat="1" applyFont="1" applyFill="1" applyBorder="1"/>
    <xf numFmtId="9" fontId="29" fillId="4" borderId="40" xfId="0" applyNumberFormat="1" applyFont="1" applyFill="1" applyBorder="1"/>
    <xf numFmtId="164" fontId="29" fillId="0" borderId="0" xfId="1" quotePrefix="1" applyNumberFormat="1" applyFont="1"/>
    <xf numFmtId="164" fontId="29" fillId="0" borderId="40" xfId="1" applyNumberFormat="1" applyFont="1" applyBorder="1"/>
    <xf numFmtId="0" fontId="49" fillId="4" borderId="61" xfId="0" applyFont="1" applyFill="1" applyBorder="1"/>
    <xf numFmtId="164" fontId="29" fillId="0" borderId="0" xfId="0" applyNumberFormat="1" applyFont="1"/>
    <xf numFmtId="164" fontId="49" fillId="32" borderId="0" xfId="1" applyNumberFormat="1" applyFont="1" applyFill="1"/>
    <xf numFmtId="164" fontId="49" fillId="32" borderId="16" xfId="1" applyNumberFormat="1" applyFont="1" applyFill="1" applyBorder="1"/>
    <xf numFmtId="0" fontId="29" fillId="7" borderId="0" xfId="0" applyFont="1" applyFill="1"/>
    <xf numFmtId="0" fontId="49" fillId="6" borderId="40" xfId="0" applyFont="1" applyFill="1" applyBorder="1"/>
    <xf numFmtId="0" fontId="29" fillId="6" borderId="40" xfId="0" applyFont="1" applyFill="1" applyBorder="1"/>
    <xf numFmtId="0" fontId="49" fillId="6" borderId="20" xfId="0" applyFont="1" applyFill="1" applyBorder="1"/>
    <xf numFmtId="9" fontId="29" fillId="6" borderId="61" xfId="0" applyNumberFormat="1" applyFont="1" applyFill="1" applyBorder="1"/>
    <xf numFmtId="9" fontId="29" fillId="6" borderId="40" xfId="0" applyNumberFormat="1" applyFont="1" applyFill="1" applyBorder="1"/>
    <xf numFmtId="164" fontId="49" fillId="0" borderId="40" xfId="1" applyNumberFormat="1" applyFont="1" applyBorder="1"/>
    <xf numFmtId="0" fontId="49" fillId="6" borderId="61" xfId="0" applyFont="1" applyFill="1" applyBorder="1"/>
    <xf numFmtId="164" fontId="29" fillId="0" borderId="16" xfId="1" applyNumberFormat="1" applyFont="1" applyBorder="1"/>
    <xf numFmtId="43" fontId="29" fillId="0" borderId="40" xfId="1" applyFont="1" applyBorder="1"/>
    <xf numFmtId="43" fontId="29" fillId="0" borderId="20" xfId="1" applyFont="1" applyBorder="1"/>
    <xf numFmtId="43" fontId="29" fillId="0" borderId="0" xfId="1" applyFont="1"/>
    <xf numFmtId="0" fontId="29" fillId="5" borderId="1" xfId="0" applyFont="1" applyFill="1" applyBorder="1"/>
    <xf numFmtId="165" fontId="29" fillId="5" borderId="1" xfId="0" applyNumberFormat="1" applyFont="1" applyFill="1" applyBorder="1"/>
    <xf numFmtId="0" fontId="29" fillId="5" borderId="2" xfId="0" applyFont="1" applyFill="1" applyBorder="1"/>
    <xf numFmtId="9" fontId="29" fillId="5" borderId="2" xfId="0" applyNumberFormat="1" applyFont="1" applyFill="1" applyBorder="1"/>
    <xf numFmtId="164" fontId="29" fillId="5" borderId="21" xfId="1" applyNumberFormat="1" applyFont="1" applyFill="1" applyBorder="1"/>
    <xf numFmtId="164" fontId="29" fillId="5" borderId="22" xfId="1" applyNumberFormat="1" applyFont="1" applyFill="1" applyBorder="1"/>
    <xf numFmtId="164" fontId="29" fillId="5" borderId="1" xfId="1" applyNumberFormat="1" applyFont="1" applyFill="1" applyBorder="1"/>
    <xf numFmtId="164" fontId="49" fillId="7" borderId="0" xfId="1" applyNumberFormat="1" applyFont="1" applyFill="1"/>
    <xf numFmtId="164" fontId="49" fillId="7" borderId="16" xfId="1" applyNumberFormat="1" applyFont="1" applyFill="1" applyBorder="1"/>
    <xf numFmtId="10" fontId="49" fillId="0" borderId="0" xfId="0" applyNumberFormat="1" applyFont="1"/>
    <xf numFmtId="43" fontId="29" fillId="0" borderId="61" xfId="1" applyFont="1" applyBorder="1"/>
    <xf numFmtId="164" fontId="49" fillId="0" borderId="0" xfId="1" applyNumberFormat="1" applyFont="1" applyFill="1"/>
    <xf numFmtId="164" fontId="49" fillId="0" borderId="0" xfId="1" applyNumberFormat="1" applyFont="1" applyFill="1" applyBorder="1"/>
    <xf numFmtId="0" fontId="29" fillId="95" borderId="0" xfId="0" applyFont="1" applyFill="1"/>
    <xf numFmtId="0" fontId="49" fillId="96" borderId="40" xfId="0" applyFont="1" applyFill="1" applyBorder="1"/>
    <xf numFmtId="0" fontId="29" fillId="96" borderId="40" xfId="0" applyFont="1" applyFill="1" applyBorder="1"/>
    <xf numFmtId="0" fontId="49" fillId="96" borderId="20" xfId="0" applyFont="1" applyFill="1" applyBorder="1"/>
    <xf numFmtId="9" fontId="29" fillId="96" borderId="61" xfId="0" applyNumberFormat="1" applyFont="1" applyFill="1" applyBorder="1"/>
    <xf numFmtId="9" fontId="29" fillId="96" borderId="40" xfId="0" applyNumberFormat="1" applyFont="1" applyFill="1" applyBorder="1"/>
    <xf numFmtId="0" fontId="49" fillId="96" borderId="61" xfId="0" applyFont="1" applyFill="1" applyBorder="1"/>
    <xf numFmtId="164" fontId="49" fillId="96" borderId="0" xfId="1" applyNumberFormat="1" applyFont="1" applyFill="1"/>
    <xf numFmtId="164" fontId="49" fillId="96" borderId="16" xfId="1" applyNumberFormat="1" applyFont="1" applyFill="1" applyBorder="1"/>
    <xf numFmtId="164" fontId="29" fillId="0" borderId="0" xfId="1" applyNumberFormat="1" applyFont="1" applyBorder="1"/>
    <xf numFmtId="164" fontId="49" fillId="0" borderId="19" xfId="1" applyNumberFormat="1" applyFont="1" applyBorder="1"/>
    <xf numFmtId="0" fontId="29" fillId="0" borderId="0" xfId="0" applyFont="1" applyBorder="1"/>
    <xf numFmtId="165" fontId="30" fillId="5" borderId="0" xfId="2" applyNumberFormat="1" applyFont="1" applyFill="1" applyAlignment="1">
      <alignment wrapText="1"/>
    </xf>
    <xf numFmtId="165" fontId="30" fillId="5" borderId="0" xfId="0" applyNumberFormat="1" applyFont="1" applyFill="1" applyAlignment="1">
      <alignment wrapText="1"/>
    </xf>
    <xf numFmtId="165" fontId="30" fillId="0" borderId="72" xfId="0" applyNumberFormat="1" applyFont="1" applyBorder="1"/>
    <xf numFmtId="9" fontId="0" fillId="0" borderId="72" xfId="0" applyNumberFormat="1" applyBorder="1"/>
    <xf numFmtId="0" fontId="30" fillId="0" borderId="72" xfId="0" applyFont="1" applyBorder="1" applyAlignment="1">
      <alignment wrapText="1"/>
    </xf>
    <xf numFmtId="164" fontId="30" fillId="0" borderId="16" xfId="0" applyNumberFormat="1" applyFont="1" applyBorder="1"/>
    <xf numFmtId="9" fontId="30" fillId="69" borderId="72" xfId="0" applyNumberFormat="1" applyFont="1" applyFill="1" applyBorder="1"/>
    <xf numFmtId="164" fontId="30" fillId="69" borderId="16" xfId="0" applyNumberFormat="1" applyFont="1" applyFill="1" applyBorder="1"/>
    <xf numFmtId="164" fontId="30" fillId="69" borderId="16" xfId="1" applyNumberFormat="1" applyFont="1" applyFill="1" applyBorder="1"/>
    <xf numFmtId="9" fontId="30" fillId="83" borderId="72" xfId="0" applyNumberFormat="1" applyFont="1" applyFill="1" applyBorder="1"/>
    <xf numFmtId="164" fontId="30" fillId="83" borderId="16" xfId="0" applyNumberFormat="1" applyFont="1" applyFill="1" applyBorder="1"/>
    <xf numFmtId="164" fontId="30" fillId="83" borderId="16" xfId="1" applyNumberFormat="1" applyFont="1" applyFill="1" applyBorder="1"/>
    <xf numFmtId="9" fontId="30" fillId="84" borderId="72" xfId="0" applyNumberFormat="1" applyFont="1" applyFill="1" applyBorder="1"/>
    <xf numFmtId="164" fontId="30" fillId="84" borderId="16" xfId="0" applyNumberFormat="1" applyFont="1" applyFill="1" applyBorder="1"/>
    <xf numFmtId="164" fontId="30" fillId="84" borderId="16" xfId="1" applyNumberFormat="1" applyFont="1" applyFill="1" applyBorder="1"/>
    <xf numFmtId="9" fontId="30" fillId="85" borderId="61" xfId="0" applyNumberFormat="1" applyFont="1" applyFill="1" applyBorder="1"/>
    <xf numFmtId="164" fontId="30" fillId="85" borderId="20" xfId="0" applyNumberFormat="1" applyFont="1" applyFill="1" applyBorder="1"/>
    <xf numFmtId="164" fontId="30" fillId="85" borderId="20" xfId="1" applyNumberFormat="1" applyFont="1" applyFill="1" applyBorder="1"/>
    <xf numFmtId="9" fontId="30" fillId="0" borderId="0" xfId="0" applyNumberFormat="1" applyFont="1" applyBorder="1"/>
    <xf numFmtId="165" fontId="30" fillId="0" borderId="1" xfId="2" applyNumberFormat="1" applyFont="1" applyBorder="1"/>
    <xf numFmtId="0" fontId="63" fillId="0" borderId="13" xfId="0" applyFont="1" applyBorder="1" applyAlignment="1">
      <alignment horizontal="justify" vertical="center" wrapText="1"/>
    </xf>
    <xf numFmtId="0" fontId="63" fillId="0" borderId="7" xfId="0" applyFont="1" applyBorder="1" applyAlignment="1">
      <alignment horizontal="justify" vertical="center" wrapText="1"/>
    </xf>
    <xf numFmtId="0" fontId="0" fillId="0" borderId="26" xfId="0" applyBorder="1" applyAlignment="1">
      <alignment vertical="center" wrapText="1"/>
    </xf>
    <xf numFmtId="0" fontId="60" fillId="0" borderId="13" xfId="0" applyFont="1" applyBorder="1" applyAlignment="1">
      <alignment horizontal="justify" vertical="center" wrapText="1"/>
    </xf>
    <xf numFmtId="0" fontId="60" fillId="0" borderId="7" xfId="0" applyFont="1" applyBorder="1" applyAlignment="1">
      <alignment horizontal="justify" vertical="center" wrapText="1"/>
    </xf>
    <xf numFmtId="0" fontId="60" fillId="0" borderId="25" xfId="0" applyFont="1" applyBorder="1" applyAlignment="1">
      <alignment horizontal="center" vertical="center" wrapText="1"/>
    </xf>
    <xf numFmtId="0" fontId="60" fillId="0" borderId="10" xfId="0" applyFont="1" applyBorder="1" applyAlignment="1">
      <alignment horizontal="center" vertical="center" wrapText="1"/>
    </xf>
    <xf numFmtId="0" fontId="60" fillId="0" borderId="8" xfId="0" applyFont="1" applyBorder="1" applyAlignment="1">
      <alignment horizontal="center" vertical="center" wrapText="1"/>
    </xf>
    <xf numFmtId="0" fontId="68" fillId="0" borderId="13" xfId="0" applyFont="1" applyBorder="1" applyAlignment="1">
      <alignment horizontal="justify" vertical="center" wrapText="1"/>
    </xf>
    <xf numFmtId="0" fontId="68" fillId="0" borderId="7" xfId="0" applyFont="1" applyBorder="1" applyAlignment="1">
      <alignment horizontal="justify" vertical="center" wrapText="1"/>
    </xf>
    <xf numFmtId="0" fontId="65" fillId="0" borderId="13" xfId="0" applyFont="1" applyBorder="1" applyAlignment="1">
      <alignment vertical="center" wrapText="1"/>
    </xf>
    <xf numFmtId="0" fontId="65" fillId="0" borderId="7" xfId="0" applyFont="1" applyBorder="1" applyAlignment="1">
      <alignment vertical="center" wrapText="1"/>
    </xf>
    <xf numFmtId="0" fontId="68" fillId="0" borderId="9" xfId="0" applyFont="1" applyBorder="1" applyAlignment="1">
      <alignment horizontal="justify" vertical="center" wrapText="1"/>
    </xf>
    <xf numFmtId="0" fontId="0" fillId="0" borderId="17" xfId="0" applyBorder="1" applyAlignment="1">
      <alignment horizontal="center" wrapText="1"/>
    </xf>
    <xf numFmtId="0" fontId="0" fillId="0" borderId="19" xfId="0" applyBorder="1" applyAlignment="1">
      <alignment horizontal="center" wrapText="1"/>
    </xf>
    <xf numFmtId="0" fontId="30" fillId="0" borderId="17" xfId="0" applyFont="1" applyBorder="1" applyAlignment="1">
      <alignment horizontal="center" wrapText="1"/>
    </xf>
    <xf numFmtId="0" fontId="30" fillId="0" borderId="19" xfId="0" applyFont="1" applyBorder="1" applyAlignment="1">
      <alignment horizontal="center" wrapText="1"/>
    </xf>
    <xf numFmtId="0" fontId="29" fillId="9" borderId="26" xfId="0" applyFont="1" applyFill="1" applyBorder="1" applyAlignment="1">
      <alignment horizontal="left" vertical="center" wrapText="1"/>
    </xf>
    <xf numFmtId="0" fontId="29" fillId="0" borderId="1" xfId="0" applyFont="1" applyBorder="1" applyAlignment="1">
      <alignment horizontal="left" vertical="center" wrapText="1"/>
    </xf>
    <xf numFmtId="0" fontId="29" fillId="0" borderId="26" xfId="0" applyFont="1" applyBorder="1" applyAlignment="1">
      <alignment horizontal="left" vertical="center" wrapText="1"/>
    </xf>
    <xf numFmtId="0" fontId="23" fillId="36" borderId="26" xfId="0" applyFont="1" applyFill="1" applyBorder="1" applyAlignment="1">
      <alignment horizontal="left" vertical="center"/>
    </xf>
    <xf numFmtId="0" fontId="23" fillId="36" borderId="0" xfId="0" applyFont="1" applyFill="1" applyAlignment="1">
      <alignment horizontal="left" vertical="center"/>
    </xf>
    <xf numFmtId="0" fontId="23" fillId="36" borderId="16" xfId="0" applyFont="1" applyFill="1" applyBorder="1" applyAlignment="1">
      <alignment horizontal="left" vertical="center"/>
    </xf>
    <xf numFmtId="0" fontId="0" fillId="0" borderId="0" xfId="0" applyAlignment="1">
      <alignment horizontal="left" vertical="center"/>
    </xf>
    <xf numFmtId="0" fontId="0" fillId="0" borderId="16" xfId="0" applyBorder="1" applyAlignment="1">
      <alignment horizontal="left" vertical="center"/>
    </xf>
    <xf numFmtId="0" fontId="15" fillId="31" borderId="24" xfId="0" applyFont="1" applyFill="1" applyBorder="1" applyAlignment="1">
      <alignment horizontal="left" vertical="center"/>
    </xf>
    <xf numFmtId="0" fontId="15" fillId="31" borderId="11" xfId="0" applyFont="1" applyFill="1" applyBorder="1" applyAlignment="1">
      <alignment horizontal="left" vertical="center"/>
    </xf>
    <xf numFmtId="0" fontId="0" fillId="0" borderId="11" xfId="0" applyBorder="1" applyAlignment="1">
      <alignment horizontal="left" vertical="center"/>
    </xf>
    <xf numFmtId="0" fontId="19" fillId="0" borderId="13" xfId="0" applyFont="1" applyBorder="1" applyAlignment="1">
      <alignment horizontal="left" vertical="center" wrapText="1"/>
    </xf>
    <xf numFmtId="0" fontId="0" fillId="0" borderId="7" xfId="0" applyBorder="1" applyAlignment="1">
      <alignment horizontal="left" vertical="center" wrapText="1"/>
    </xf>
    <xf numFmtId="0" fontId="19" fillId="0" borderId="25" xfId="0" applyFont="1" applyBorder="1" applyAlignment="1">
      <alignment horizontal="left" vertical="center" wrapText="1"/>
    </xf>
    <xf numFmtId="0" fontId="0" fillId="0" borderId="8" xfId="0" applyBorder="1" applyAlignment="1">
      <alignment horizontal="left" vertical="center" wrapText="1"/>
    </xf>
    <xf numFmtId="0" fontId="0" fillId="0" borderId="1" xfId="0" applyBorder="1" applyAlignment="1">
      <alignment horizontal="justify" vertical="top" wrapText="1"/>
    </xf>
    <xf numFmtId="0" fontId="19" fillId="0" borderId="7" xfId="0" applyFont="1" applyBorder="1" applyAlignment="1">
      <alignment horizontal="left" vertical="center" wrapText="1"/>
    </xf>
    <xf numFmtId="0" fontId="0" fillId="0" borderId="1" xfId="0" applyBorder="1" applyAlignment="1">
      <alignment horizontal="justify" vertical="center" wrapText="1"/>
    </xf>
    <xf numFmtId="0" fontId="0" fillId="0" borderId="0" xfId="0" applyAlignment="1">
      <alignment horizontal="justify" vertical="top"/>
    </xf>
    <xf numFmtId="0" fontId="0" fillId="0" borderId="21" xfId="0" applyBorder="1" applyAlignment="1">
      <alignment horizontal="center" vertical="top" wrapText="1"/>
    </xf>
    <xf numFmtId="0" fontId="0" fillId="0" borderId="22" xfId="0" applyBorder="1" applyAlignment="1">
      <alignment horizontal="center" vertical="top" wrapText="1"/>
    </xf>
    <xf numFmtId="0" fontId="0" fillId="0" borderId="23" xfId="0" applyBorder="1" applyAlignment="1">
      <alignment horizontal="center" vertical="top" wrapText="1"/>
    </xf>
    <xf numFmtId="0" fontId="29" fillId="0" borderId="24" xfId="0" applyFont="1" applyBorder="1" applyAlignment="1">
      <alignment horizontal="left" vertical="center" wrapText="1"/>
    </xf>
    <xf numFmtId="0" fontId="29" fillId="0" borderId="27" xfId="0" applyFont="1" applyBorder="1" applyAlignment="1">
      <alignment horizontal="left" vertical="center" wrapText="1"/>
    </xf>
    <xf numFmtId="0" fontId="29" fillId="0" borderId="25" xfId="0" applyFont="1" applyBorder="1" applyAlignment="1">
      <alignment horizontal="left" vertical="center" wrapText="1"/>
    </xf>
    <xf numFmtId="0" fontId="29" fillId="0" borderId="11" xfId="0" applyFont="1" applyBorder="1" applyAlignment="1">
      <alignment horizontal="left" vertical="center" wrapText="1"/>
    </xf>
    <xf numFmtId="0" fontId="29" fillId="0" borderId="12" xfId="0" applyFont="1" applyBorder="1" applyAlignment="1">
      <alignment horizontal="left" vertical="center" wrapText="1"/>
    </xf>
    <xf numFmtId="0" fontId="29" fillId="0" borderId="8" xfId="0" applyFont="1" applyBorder="1" applyAlignment="1">
      <alignment horizontal="left" vertical="center" wrapText="1"/>
    </xf>
    <xf numFmtId="0" fontId="3" fillId="0" borderId="0" xfId="0" applyFont="1" applyAlignment="1">
      <alignment horizontal="center" vertical="center" wrapText="1"/>
    </xf>
    <xf numFmtId="0" fontId="0" fillId="0" borderId="0" xfId="0" applyAlignment="1">
      <alignment horizontal="center" vertical="center" wrapText="1"/>
    </xf>
    <xf numFmtId="0" fontId="15" fillId="31" borderId="13" xfId="0" applyFont="1" applyFill="1" applyBorder="1" applyAlignment="1">
      <alignment horizontal="left" vertical="center"/>
    </xf>
    <xf numFmtId="0" fontId="15" fillId="31" borderId="7" xfId="0" applyFont="1" applyFill="1" applyBorder="1" applyAlignment="1">
      <alignment horizontal="left" vertical="center"/>
    </xf>
    <xf numFmtId="0" fontId="3" fillId="32" borderId="1" xfId="0" applyFont="1" applyFill="1" applyBorder="1" applyAlignment="1">
      <alignment horizontal="center" vertical="center"/>
    </xf>
    <xf numFmtId="0" fontId="0" fillId="32" borderId="1" xfId="0" applyFill="1" applyBorder="1"/>
    <xf numFmtId="0" fontId="3" fillId="6" borderId="1" xfId="0" applyFont="1" applyFill="1" applyBorder="1" applyAlignment="1">
      <alignment horizontal="center"/>
    </xf>
    <xf numFmtId="0" fontId="32" fillId="8" borderId="14" xfId="0" applyFont="1" applyFill="1" applyBorder="1" applyAlignment="1">
      <alignment horizontal="center"/>
    </xf>
    <xf numFmtId="0" fontId="32" fillId="8" borderId="15" xfId="0" applyFont="1" applyFill="1" applyBorder="1" applyAlignment="1">
      <alignment horizontal="center"/>
    </xf>
    <xf numFmtId="0" fontId="32" fillId="8" borderId="6" xfId="0" applyFont="1" applyFill="1" applyBorder="1" applyAlignment="1">
      <alignment horizontal="center"/>
    </xf>
    <xf numFmtId="0" fontId="3" fillId="37" borderId="14" xfId="0" applyFont="1" applyFill="1" applyBorder="1" applyAlignment="1">
      <alignment horizontal="center" vertical="center"/>
    </xf>
    <xf numFmtId="0" fontId="3" fillId="37" borderId="15" xfId="0" applyFont="1" applyFill="1" applyBorder="1" applyAlignment="1">
      <alignment horizontal="center" vertical="center"/>
    </xf>
    <xf numFmtId="0" fontId="3" fillId="37" borderId="6" xfId="0" applyFont="1" applyFill="1" applyBorder="1" applyAlignment="1">
      <alignment horizontal="center" vertical="center"/>
    </xf>
    <xf numFmtId="0" fontId="3" fillId="37" borderId="1" xfId="0" applyFont="1" applyFill="1" applyBorder="1" applyAlignment="1">
      <alignment horizontal="center"/>
    </xf>
    <xf numFmtId="0" fontId="19" fillId="0" borderId="1" xfId="0" applyFont="1" applyBorder="1" applyAlignment="1">
      <alignment horizontal="center" vertical="center" wrapText="1"/>
    </xf>
    <xf numFmtId="0" fontId="0" fillId="0" borderId="2" xfId="0" applyBorder="1" applyAlignment="1">
      <alignment horizontal="left" vertical="center" wrapText="1"/>
    </xf>
    <xf numFmtId="0" fontId="0" fillId="0" borderId="4" xfId="0" applyBorder="1" applyAlignment="1">
      <alignment horizontal="left" vertical="center" wrapText="1"/>
    </xf>
    <xf numFmtId="0" fontId="13" fillId="0" borderId="2" xfId="0" applyFont="1" applyBorder="1" applyAlignment="1">
      <alignment horizontal="left" vertical="center" wrapText="1"/>
    </xf>
    <xf numFmtId="0" fontId="13" fillId="0" borderId="4" xfId="0" applyFont="1" applyBorder="1" applyAlignment="1">
      <alignment horizontal="left" vertical="center" wrapText="1"/>
    </xf>
    <xf numFmtId="0" fontId="0" fillId="0" borderId="19" xfId="0" applyBorder="1" applyAlignment="1">
      <alignment horizontal="justify" vertical="top" wrapText="1"/>
    </xf>
    <xf numFmtId="0" fontId="0" fillId="0" borderId="20" xfId="0" applyBorder="1" applyAlignment="1">
      <alignment horizontal="justify" vertical="top" wrapText="1"/>
    </xf>
    <xf numFmtId="0" fontId="3" fillId="0" borderId="2" xfId="0" applyFont="1" applyBorder="1" applyAlignment="1">
      <alignment horizontal="justify" vertical="top"/>
    </xf>
    <xf numFmtId="0" fontId="3" fillId="0" borderId="4" xfId="0" applyFont="1" applyBorder="1" applyAlignment="1">
      <alignment horizontal="justify" vertical="top"/>
    </xf>
    <xf numFmtId="0" fontId="32" fillId="37" borderId="14" xfId="0" applyFont="1" applyFill="1" applyBorder="1" applyAlignment="1">
      <alignment horizontal="center"/>
    </xf>
    <xf numFmtId="0" fontId="32" fillId="37" borderId="15" xfId="0" applyFont="1" applyFill="1" applyBorder="1" applyAlignment="1">
      <alignment horizontal="center"/>
    </xf>
    <xf numFmtId="0" fontId="32" fillId="37" borderId="6" xfId="0" applyFont="1" applyFill="1" applyBorder="1" applyAlignment="1">
      <alignment horizontal="center"/>
    </xf>
    <xf numFmtId="0" fontId="25" fillId="37" borderId="21" xfId="0" applyFont="1" applyFill="1" applyBorder="1" applyAlignment="1">
      <alignment horizontal="left"/>
    </xf>
    <xf numFmtId="0" fontId="0" fillId="37" borderId="22" xfId="0" applyFill="1" applyBorder="1" applyAlignment="1">
      <alignment horizontal="left"/>
    </xf>
    <xf numFmtId="0" fontId="0" fillId="37" borderId="23" xfId="0" applyFill="1" applyBorder="1" applyAlignment="1">
      <alignment horizontal="left"/>
    </xf>
    <xf numFmtId="0" fontId="25" fillId="37" borderId="21" xfId="0" applyFont="1" applyFill="1" applyBorder="1" applyAlignment="1">
      <alignment horizontal="justify" vertical="top" wrapText="1"/>
    </xf>
    <xf numFmtId="0" fontId="0" fillId="37" borderId="22" xfId="0" applyFill="1" applyBorder="1" applyAlignment="1">
      <alignment horizontal="justify" vertical="top" wrapText="1"/>
    </xf>
    <xf numFmtId="0" fontId="0" fillId="37" borderId="23" xfId="0" applyFill="1" applyBorder="1" applyAlignment="1">
      <alignment horizontal="justify" vertical="top" wrapText="1"/>
    </xf>
    <xf numFmtId="0" fontId="29" fillId="0" borderId="0" xfId="0" applyFont="1" applyAlignment="1">
      <alignment horizontal="left" vertical="center" wrapText="1"/>
    </xf>
    <xf numFmtId="0" fontId="29" fillId="0" borderId="16" xfId="0" applyFont="1" applyBorder="1" applyAlignment="1">
      <alignment horizontal="left" vertical="center" wrapText="1"/>
    </xf>
    <xf numFmtId="0" fontId="3" fillId="41" borderId="1" xfId="0" applyFont="1" applyFill="1" applyBorder="1" applyAlignment="1">
      <alignment horizontal="left" vertical="center"/>
    </xf>
    <xf numFmtId="0" fontId="3" fillId="37" borderId="1" xfId="0" applyFont="1" applyFill="1" applyBorder="1" applyAlignment="1">
      <alignment horizontal="center" vertical="center"/>
    </xf>
    <xf numFmtId="0" fontId="0" fillId="37" borderId="1" xfId="0" applyFill="1" applyBorder="1"/>
    <xf numFmtId="0" fontId="33" fillId="55" borderId="57" xfId="0" applyFont="1" applyFill="1" applyBorder="1" applyAlignment="1">
      <alignment horizontal="center" vertical="center"/>
    </xf>
    <xf numFmtId="0" fontId="34" fillId="0" borderId="58" xfId="0" applyFont="1" applyBorder="1"/>
    <xf numFmtId="0" fontId="34" fillId="0" borderId="59" xfId="0" applyFont="1" applyBorder="1"/>
    <xf numFmtId="0" fontId="33" fillId="55" borderId="43" xfId="0" applyFont="1" applyFill="1" applyBorder="1" applyAlignment="1">
      <alignment horizontal="center"/>
    </xf>
    <xf numFmtId="0" fontId="34" fillId="0" borderId="45" xfId="0" applyFont="1" applyBorder="1"/>
    <xf numFmtId="0" fontId="15" fillId="52" borderId="57" xfId="0" applyFont="1" applyFill="1" applyBorder="1" applyAlignment="1">
      <alignment horizontal="center"/>
    </xf>
    <xf numFmtId="0" fontId="13" fillId="0" borderId="58" xfId="0" applyFont="1" applyBorder="1"/>
    <xf numFmtId="0" fontId="13" fillId="0" borderId="59" xfId="0" applyFont="1" applyBorder="1"/>
    <xf numFmtId="0" fontId="33" fillId="59" borderId="43" xfId="0" applyFont="1" applyFill="1" applyBorder="1" applyAlignment="1">
      <alignment horizontal="center"/>
    </xf>
    <xf numFmtId="0" fontId="34" fillId="0" borderId="37" xfId="0" applyFont="1" applyBorder="1"/>
    <xf numFmtId="0" fontId="35" fillId="0" borderId="53" xfId="0" applyFont="1" applyBorder="1" applyAlignment="1">
      <alignment horizontal="left" vertical="center" wrapText="1"/>
    </xf>
    <xf numFmtId="0" fontId="35" fillId="0" borderId="34" xfId="0" applyFont="1" applyBorder="1" applyAlignment="1">
      <alignment horizontal="left" vertical="center" wrapText="1"/>
    </xf>
    <xf numFmtId="0" fontId="35" fillId="0" borderId="54" xfId="0" applyFont="1" applyBorder="1" applyAlignment="1">
      <alignment horizontal="justify" vertical="top" wrapText="1"/>
    </xf>
    <xf numFmtId="0" fontId="35" fillId="0" borderId="0" xfId="0" applyFont="1" applyAlignment="1">
      <alignment horizontal="justify" vertical="top" wrapText="1"/>
    </xf>
    <xf numFmtId="0" fontId="33" fillId="0" borderId="56" xfId="0" applyFont="1" applyBorder="1" applyAlignment="1">
      <alignment horizontal="left" vertical="top" wrapText="1"/>
    </xf>
    <xf numFmtId="0" fontId="33" fillId="0" borderId="4" xfId="0" applyFont="1" applyBorder="1" applyAlignment="1">
      <alignment horizontal="left" vertical="top" wrapText="1"/>
    </xf>
    <xf numFmtId="2" fontId="35" fillId="0" borderId="54" xfId="0" applyNumberFormat="1" applyFont="1" applyBorder="1" applyAlignment="1">
      <alignment horizontal="justify" vertical="top" wrapText="1"/>
    </xf>
    <xf numFmtId="0" fontId="35" fillId="0" borderId="0" xfId="0" applyFont="1"/>
    <xf numFmtId="0" fontId="35" fillId="0" borderId="54" xfId="0" applyFont="1" applyBorder="1"/>
    <xf numFmtId="0" fontId="35" fillId="0" borderId="2" xfId="0" applyFont="1" applyBorder="1" applyAlignment="1">
      <alignment horizontal="left" vertical="top" wrapText="1"/>
    </xf>
    <xf numFmtId="0" fontId="0" fillId="0" borderId="4" xfId="0" applyBorder="1" applyAlignment="1">
      <alignment horizontal="left" vertical="top" wrapText="1"/>
    </xf>
    <xf numFmtId="0" fontId="23" fillId="52" borderId="57" xfId="0" applyFont="1" applyFill="1" applyBorder="1" applyAlignment="1">
      <alignment horizontal="center"/>
    </xf>
    <xf numFmtId="0" fontId="14" fillId="0" borderId="58" xfId="0" applyFont="1" applyBorder="1"/>
    <xf numFmtId="0" fontId="14" fillId="0" borderId="59" xfId="0" applyFont="1" applyBorder="1"/>
    <xf numFmtId="0" fontId="35" fillId="0" borderId="43" xfId="0" applyFont="1" applyBorder="1" applyAlignment="1">
      <alignment horizontal="left" vertical="top" wrapText="1"/>
    </xf>
    <xf numFmtId="0" fontId="34" fillId="0" borderId="44" xfId="0" applyFont="1" applyBorder="1"/>
    <xf numFmtId="0" fontId="35" fillId="0" borderId="46" xfId="0" applyFont="1" applyBorder="1" applyAlignment="1">
      <alignment horizontal="left" vertical="center" wrapText="1"/>
    </xf>
    <xf numFmtId="0" fontId="35" fillId="0" borderId="0" xfId="0" applyFont="1" applyAlignment="1">
      <alignment horizontal="left" vertical="center" wrapText="1"/>
    </xf>
    <xf numFmtId="0" fontId="35" fillId="0" borderId="47" xfId="0" applyFont="1" applyBorder="1" applyAlignment="1">
      <alignment horizontal="left" vertical="center" wrapText="1"/>
    </xf>
    <xf numFmtId="1" fontId="35" fillId="0" borderId="43" xfId="0" applyNumberFormat="1" applyFont="1" applyBorder="1" applyAlignment="1">
      <alignment horizontal="left" vertical="top" wrapText="1"/>
    </xf>
    <xf numFmtId="1" fontId="34" fillId="0" borderId="44" xfId="0" applyNumberFormat="1" applyFont="1" applyBorder="1"/>
    <xf numFmtId="1" fontId="34" fillId="0" borderId="45" xfId="0" applyNumberFormat="1" applyFont="1" applyBorder="1"/>
    <xf numFmtId="0" fontId="35" fillId="0" borderId="0" xfId="0" applyFont="1" applyAlignment="1">
      <alignment horizontal="left" vertical="top"/>
    </xf>
    <xf numFmtId="0" fontId="34" fillId="0" borderId="0" xfId="0" applyFont="1"/>
    <xf numFmtId="0" fontId="33" fillId="46" borderId="43" xfId="0" applyFont="1" applyFill="1" applyBorder="1" applyAlignment="1">
      <alignment horizontal="center" vertical="center"/>
    </xf>
    <xf numFmtId="0" fontId="34" fillId="32" borderId="44" xfId="0" applyFont="1" applyFill="1" applyBorder="1"/>
    <xf numFmtId="0" fontId="34" fillId="32" borderId="45" xfId="0" applyFont="1" applyFill="1" applyBorder="1"/>
    <xf numFmtId="0" fontId="33" fillId="47" borderId="35" xfId="0" applyFont="1" applyFill="1" applyBorder="1" applyAlignment="1">
      <alignment horizontal="center" vertical="center"/>
    </xf>
    <xf numFmtId="0" fontId="34" fillId="32" borderId="48" xfId="0" applyFont="1" applyFill="1" applyBorder="1"/>
    <xf numFmtId="0" fontId="34" fillId="32" borderId="37" xfId="0" applyFont="1" applyFill="1" applyBorder="1"/>
    <xf numFmtId="0" fontId="34" fillId="32" borderId="49" xfId="0" applyFont="1" applyFill="1" applyBorder="1"/>
    <xf numFmtId="0" fontId="34" fillId="32" borderId="50" xfId="0" applyFont="1" applyFill="1" applyBorder="1"/>
    <xf numFmtId="0" fontId="34" fillId="32" borderId="51" xfId="0" applyFont="1" applyFill="1" applyBorder="1"/>
    <xf numFmtId="0" fontId="33" fillId="44" borderId="43" xfId="0" applyFont="1" applyFill="1" applyBorder="1" applyAlignment="1">
      <alignment horizontal="left"/>
    </xf>
    <xf numFmtId="0" fontId="33" fillId="44" borderId="43" xfId="0" applyFont="1" applyFill="1" applyBorder="1" applyAlignment="1">
      <alignment horizontal="left" vertical="top" wrapText="1"/>
    </xf>
    <xf numFmtId="0" fontId="33" fillId="45" borderId="38" xfId="0" applyFont="1" applyFill="1" applyBorder="1" applyAlignment="1">
      <alignment horizontal="left" vertical="center"/>
    </xf>
    <xf numFmtId="0" fontId="34" fillId="0" borderId="36" xfId="0" applyFont="1" applyBorder="1"/>
    <xf numFmtId="0" fontId="29" fillId="0" borderId="46" xfId="0" applyFont="1" applyBorder="1" applyAlignment="1">
      <alignment horizontal="left" vertical="center" wrapText="1"/>
    </xf>
    <xf numFmtId="0" fontId="29" fillId="0" borderId="47" xfId="0" applyFont="1" applyBorder="1" applyAlignment="1">
      <alignment horizontal="left" vertical="center" wrapText="1"/>
    </xf>
    <xf numFmtId="0" fontId="19" fillId="0" borderId="1" xfId="0" applyFont="1" applyBorder="1" applyAlignment="1">
      <alignment horizontal="left" vertical="center" wrapText="1"/>
    </xf>
    <xf numFmtId="0" fontId="80" fillId="0" borderId="1" xfId="0" applyFont="1" applyBorder="1" applyAlignment="1">
      <alignment horizontal="left" vertical="center" wrapText="1"/>
    </xf>
    <xf numFmtId="0" fontId="25" fillId="32" borderId="21" xfId="0" applyFont="1" applyFill="1" applyBorder="1" applyAlignment="1">
      <alignment horizontal="left"/>
    </xf>
    <xf numFmtId="0" fontId="0" fillId="32" borderId="22" xfId="0" applyFill="1" applyBorder="1" applyAlignment="1">
      <alignment horizontal="left"/>
    </xf>
    <xf numFmtId="0" fontId="0" fillId="32" borderId="23" xfId="0" applyFill="1" applyBorder="1" applyAlignment="1">
      <alignment horizontal="left"/>
    </xf>
    <xf numFmtId="0" fontId="18" fillId="32" borderId="21" xfId="0" applyFont="1" applyFill="1" applyBorder="1" applyAlignment="1">
      <alignment horizontal="justify" vertical="top" wrapText="1"/>
    </xf>
    <xf numFmtId="0" fontId="0" fillId="32" borderId="22" xfId="0" applyFill="1" applyBorder="1" applyAlignment="1">
      <alignment horizontal="justify" vertical="top" wrapText="1"/>
    </xf>
    <xf numFmtId="0" fontId="0" fillId="32" borderId="23" xfId="0" applyFill="1" applyBorder="1" applyAlignment="1">
      <alignment horizontal="justify" vertical="top" wrapText="1"/>
    </xf>
    <xf numFmtId="0" fontId="3" fillId="41" borderId="2" xfId="0" applyFont="1" applyFill="1" applyBorder="1" applyAlignment="1">
      <alignment horizontal="left" vertical="center"/>
    </xf>
    <xf numFmtId="0" fontId="3" fillId="41" borderId="4" xfId="0" applyFont="1" applyFill="1" applyBorder="1" applyAlignment="1">
      <alignment horizontal="left" vertical="center"/>
    </xf>
    <xf numFmtId="0" fontId="38" fillId="0" borderId="17" xfId="0" applyFont="1" applyBorder="1" applyAlignment="1">
      <alignment horizontal="justify" vertical="top" wrapText="1"/>
    </xf>
    <xf numFmtId="0" fontId="38" fillId="0" borderId="18" xfId="0" applyFont="1" applyBorder="1" applyAlignment="1">
      <alignment horizontal="justify" vertical="top" wrapText="1"/>
    </xf>
    <xf numFmtId="0" fontId="38" fillId="0" borderId="19" xfId="0" applyFont="1" applyBorder="1" applyAlignment="1">
      <alignment horizontal="justify" vertical="top" wrapText="1"/>
    </xf>
    <xf numFmtId="0" fontId="38" fillId="0" borderId="61" xfId="0" applyFont="1" applyBorder="1" applyAlignment="1">
      <alignment horizontal="justify" vertical="top" wrapText="1"/>
    </xf>
    <xf numFmtId="0" fontId="38" fillId="0" borderId="40" xfId="0" applyFont="1" applyBorder="1" applyAlignment="1">
      <alignment horizontal="justify" vertical="top" wrapText="1"/>
    </xf>
    <xf numFmtId="0" fontId="38" fillId="0" borderId="20" xfId="0" applyFont="1" applyBorder="1" applyAlignment="1">
      <alignment horizontal="justify" vertical="top" wrapText="1"/>
    </xf>
    <xf numFmtId="0" fontId="0" fillId="0" borderId="18" xfId="0" applyBorder="1" applyAlignment="1">
      <alignment horizontal="justify" vertical="top" wrapText="1"/>
    </xf>
    <xf numFmtId="0" fontId="0" fillId="0" borderId="61" xfId="0" applyBorder="1" applyAlignment="1">
      <alignment horizontal="justify" vertical="top" wrapText="1"/>
    </xf>
    <xf numFmtId="0" fontId="0" fillId="0" borderId="40" xfId="0" applyBorder="1" applyAlignment="1">
      <alignment horizontal="justify" vertical="top" wrapText="1"/>
    </xf>
    <xf numFmtId="0" fontId="38" fillId="0" borderId="1" xfId="0" applyFont="1" applyBorder="1" applyAlignment="1">
      <alignment horizontal="justify" vertical="top" wrapText="1"/>
    </xf>
    <xf numFmtId="0" fontId="47" fillId="52" borderId="57" xfId="0" applyFont="1" applyFill="1" applyBorder="1" applyAlignment="1">
      <alignment horizontal="center"/>
    </xf>
    <xf numFmtId="0" fontId="42" fillId="0" borderId="58" xfId="0" applyFont="1" applyBorder="1"/>
    <xf numFmtId="0" fontId="42" fillId="0" borderId="59" xfId="0" applyFont="1" applyBorder="1"/>
    <xf numFmtId="0" fontId="22" fillId="59" borderId="43" xfId="0" applyFont="1" applyFill="1" applyBorder="1" applyAlignment="1">
      <alignment horizontal="center"/>
    </xf>
    <xf numFmtId="0" fontId="42" fillId="0" borderId="45" xfId="0" applyFont="1" applyBorder="1"/>
    <xf numFmtId="0" fontId="3" fillId="0" borderId="27" xfId="0" applyFont="1" applyBorder="1" applyAlignment="1">
      <alignment horizontal="left" vertical="center"/>
    </xf>
    <xf numFmtId="0" fontId="3" fillId="0" borderId="40" xfId="0" applyFont="1" applyBorder="1" applyAlignment="1">
      <alignment horizontal="left" vertical="center"/>
    </xf>
    <xf numFmtId="0" fontId="22" fillId="55" borderId="57" xfId="0" applyFont="1" applyFill="1" applyBorder="1" applyAlignment="1">
      <alignment horizontal="center" vertical="center"/>
    </xf>
    <xf numFmtId="0" fontId="22" fillId="55" borderId="43" xfId="0" applyFont="1" applyFill="1" applyBorder="1" applyAlignment="1">
      <alignment horizontal="center"/>
    </xf>
    <xf numFmtId="0" fontId="42" fillId="0" borderId="48" xfId="0" applyFont="1" applyBorder="1" applyAlignment="1">
      <alignment horizontal="left" vertical="top" wrapText="1"/>
    </xf>
    <xf numFmtId="0" fontId="42" fillId="0" borderId="50" xfId="0" applyFont="1" applyBorder="1" applyAlignment="1">
      <alignment horizontal="left" vertical="top" wrapText="1"/>
    </xf>
    <xf numFmtId="0" fontId="40" fillId="0" borderId="43" xfId="0" applyFont="1" applyBorder="1" applyAlignment="1">
      <alignment horizontal="left" vertical="top" wrapText="1"/>
    </xf>
    <xf numFmtId="0" fontId="0" fillId="0" borderId="44" xfId="0" applyBorder="1" applyAlignment="1">
      <alignment horizontal="left" vertical="top"/>
    </xf>
    <xf numFmtId="0" fontId="0" fillId="0" borderId="45" xfId="0" applyBorder="1" applyAlignment="1">
      <alignment horizontal="left" vertical="top"/>
    </xf>
    <xf numFmtId="0" fontId="0" fillId="0" borderId="43" xfId="0" applyBorder="1" applyAlignment="1">
      <alignment horizontal="left" vertical="top" wrapText="1"/>
    </xf>
    <xf numFmtId="0" fontId="42" fillId="0" borderId="44" xfId="0" applyFont="1" applyBorder="1"/>
    <xf numFmtId="0" fontId="0" fillId="0" borderId="38" xfId="0" applyBorder="1" applyAlignment="1">
      <alignment horizontal="left" vertical="center" wrapText="1"/>
    </xf>
    <xf numFmtId="0" fontId="0" fillId="0" borderId="36" xfId="0" applyBorder="1" applyAlignment="1">
      <alignment horizontal="left" vertical="center" wrapText="1"/>
    </xf>
    <xf numFmtId="0" fontId="40" fillId="0" borderId="38" xfId="0" applyFont="1" applyBorder="1" applyAlignment="1">
      <alignment horizontal="left" vertical="center" wrapText="1"/>
    </xf>
    <xf numFmtId="0" fontId="40" fillId="0" borderId="36" xfId="0" applyFont="1" applyBorder="1" applyAlignment="1">
      <alignment horizontal="left" vertical="center" wrapText="1"/>
    </xf>
    <xf numFmtId="0" fontId="22" fillId="46" borderId="43" xfId="0" applyFont="1" applyFill="1" applyBorder="1" applyAlignment="1">
      <alignment horizontal="center" vertical="center"/>
    </xf>
    <xf numFmtId="0" fontId="22" fillId="46" borderId="44" xfId="0" applyFont="1" applyFill="1" applyBorder="1" applyAlignment="1">
      <alignment horizontal="center" vertical="center"/>
    </xf>
    <xf numFmtId="0" fontId="22" fillId="46" borderId="45" xfId="0" applyFont="1" applyFill="1" applyBorder="1" applyAlignment="1">
      <alignment horizontal="center" vertical="center"/>
    </xf>
    <xf numFmtId="0" fontId="22" fillId="47" borderId="35" xfId="0" applyFont="1" applyFill="1" applyBorder="1" applyAlignment="1">
      <alignment horizontal="center" vertical="center"/>
    </xf>
    <xf numFmtId="0" fontId="42" fillId="32" borderId="48" xfId="0" applyFont="1" applyFill="1" applyBorder="1"/>
    <xf numFmtId="0" fontId="42" fillId="32" borderId="37" xfId="0" applyFont="1" applyFill="1" applyBorder="1"/>
    <xf numFmtId="0" fontId="42" fillId="32" borderId="49" xfId="0" applyFont="1" applyFill="1" applyBorder="1"/>
    <xf numFmtId="0" fontId="42" fillId="32" borderId="50" xfId="0" applyFont="1" applyFill="1" applyBorder="1"/>
    <xf numFmtId="0" fontId="42" fillId="32" borderId="51" xfId="0" applyFont="1" applyFill="1" applyBorder="1"/>
    <xf numFmtId="0" fontId="23" fillId="22" borderId="46" xfId="0" applyFont="1" applyFill="1" applyBorder="1" applyAlignment="1">
      <alignment horizontal="left" vertical="center"/>
    </xf>
    <xf numFmtId="0" fontId="23" fillId="22" borderId="0" xfId="0" applyFont="1" applyFill="1" applyAlignment="1">
      <alignment horizontal="left" vertical="center"/>
    </xf>
    <xf numFmtId="0" fontId="23" fillId="22" borderId="47" xfId="0" applyFont="1" applyFill="1" applyBorder="1" applyAlignment="1">
      <alignment horizontal="left" vertical="center"/>
    </xf>
    <xf numFmtId="0" fontId="0" fillId="0" borderId="47" xfId="0" applyBorder="1" applyAlignment="1">
      <alignment horizontal="left" vertical="center"/>
    </xf>
    <xf numFmtId="0" fontId="23" fillId="62" borderId="53" xfId="0" applyFont="1" applyFill="1" applyBorder="1" applyAlignment="1">
      <alignment vertical="center"/>
    </xf>
    <xf numFmtId="0" fontId="23" fillId="62" borderId="34" xfId="0" applyFont="1" applyFill="1" applyBorder="1" applyAlignment="1">
      <alignment vertical="center"/>
    </xf>
    <xf numFmtId="0" fontId="18" fillId="0" borderId="46" xfId="0" applyFont="1" applyBorder="1" applyAlignment="1">
      <alignment horizontal="left" vertical="center" wrapText="1"/>
    </xf>
    <xf numFmtId="0" fontId="18" fillId="0" borderId="0" xfId="0" applyFont="1" applyAlignment="1">
      <alignment horizontal="left" vertical="center" wrapText="1"/>
    </xf>
    <xf numFmtId="0" fontId="18" fillId="0" borderId="47" xfId="0" applyFont="1" applyBorder="1" applyAlignment="1">
      <alignment horizontal="left" vertical="center" wrapText="1"/>
    </xf>
    <xf numFmtId="0" fontId="19" fillId="68" borderId="13" xfId="0" applyFont="1" applyFill="1" applyBorder="1" applyAlignment="1">
      <alignment horizontal="left" vertical="center" wrapText="1"/>
    </xf>
    <xf numFmtId="0" fontId="0" fillId="0" borderId="1" xfId="0" applyBorder="1" applyAlignment="1">
      <alignment horizontal="left" vertical="center"/>
    </xf>
    <xf numFmtId="0" fontId="0" fillId="0" borderId="1" xfId="0" applyBorder="1" applyAlignment="1">
      <alignment horizontal="left" vertical="center" wrapText="1"/>
    </xf>
    <xf numFmtId="0" fontId="19" fillId="60" borderId="13" xfId="0" applyFont="1" applyFill="1" applyBorder="1" applyAlignment="1">
      <alignment horizontal="left" vertical="center" wrapText="1"/>
    </xf>
    <xf numFmtId="0" fontId="19" fillId="60" borderId="7" xfId="0" applyFont="1" applyFill="1" applyBorder="1" applyAlignment="1">
      <alignment horizontal="left" vertical="center" wrapText="1"/>
    </xf>
    <xf numFmtId="0" fontId="3" fillId="6" borderId="1" xfId="0" applyFont="1" applyFill="1" applyBorder="1" applyAlignment="1">
      <alignment horizontal="left" vertical="center"/>
    </xf>
    <xf numFmtId="0" fontId="3" fillId="4" borderId="1" xfId="0" applyFont="1" applyFill="1" applyBorder="1" applyAlignment="1">
      <alignment horizontal="center" vertical="center"/>
    </xf>
    <xf numFmtId="0" fontId="0" fillId="4" borderId="1" xfId="0" applyFill="1" applyBorder="1"/>
    <xf numFmtId="0" fontId="25" fillId="4" borderId="21" xfId="0" applyFont="1" applyFill="1" applyBorder="1" applyAlignment="1">
      <alignment horizontal="left"/>
    </xf>
    <xf numFmtId="0" fontId="0" fillId="4" borderId="22" xfId="0" applyFill="1" applyBorder="1" applyAlignment="1">
      <alignment horizontal="left"/>
    </xf>
    <xf numFmtId="0" fontId="0" fillId="4" borderId="23" xfId="0" applyFill="1" applyBorder="1" applyAlignment="1">
      <alignment horizontal="left"/>
    </xf>
    <xf numFmtId="0" fontId="25" fillId="4" borderId="21" xfId="0" applyFont="1" applyFill="1" applyBorder="1" applyAlignment="1">
      <alignment horizontal="justify" vertical="top" wrapText="1"/>
    </xf>
    <xf numFmtId="0" fontId="0" fillId="4" borderId="22" xfId="0" applyFill="1" applyBorder="1" applyAlignment="1">
      <alignment horizontal="justify" vertical="top" wrapText="1"/>
    </xf>
    <xf numFmtId="0" fontId="0" fillId="4" borderId="23" xfId="0" applyFill="1" applyBorder="1" applyAlignment="1">
      <alignment horizontal="justify" vertical="top" wrapText="1"/>
    </xf>
    <xf numFmtId="0" fontId="3" fillId="6" borderId="2" xfId="0" applyFont="1" applyFill="1" applyBorder="1" applyAlignment="1">
      <alignment horizontal="left" vertical="center"/>
    </xf>
    <xf numFmtId="0" fontId="3" fillId="6" borderId="4" xfId="0" applyFont="1" applyFill="1" applyBorder="1" applyAlignment="1">
      <alignment horizontal="left" vertical="center"/>
    </xf>
    <xf numFmtId="0" fontId="44" fillId="59" borderId="43" xfId="0" applyFont="1" applyFill="1" applyBorder="1" applyAlignment="1">
      <alignment horizontal="center"/>
    </xf>
    <xf numFmtId="0" fontId="0" fillId="0" borderId="53" xfId="0" applyBorder="1" applyAlignment="1">
      <alignment horizontal="left" vertical="center" wrapText="1"/>
    </xf>
    <xf numFmtId="0" fontId="0" fillId="0" borderId="34" xfId="0" applyBorder="1" applyAlignment="1">
      <alignment horizontal="left" vertical="center" wrapText="1"/>
    </xf>
    <xf numFmtId="0" fontId="0" fillId="0" borderId="64" xfId="0" applyBorder="1" applyAlignment="1">
      <alignment horizontal="left" vertical="center" wrapText="1"/>
    </xf>
    <xf numFmtId="0" fontId="0" fillId="0" borderId="65" xfId="0" applyBorder="1" applyAlignment="1">
      <alignment horizontal="left" vertical="center" wrapText="1"/>
    </xf>
    <xf numFmtId="0" fontId="19" fillId="0" borderId="66" xfId="0" applyFont="1" applyBorder="1" applyAlignment="1">
      <alignment horizontal="left" vertical="center" wrapText="1"/>
    </xf>
    <xf numFmtId="0" fontId="0" fillId="0" borderId="10" xfId="0" applyBorder="1" applyAlignment="1">
      <alignment horizontal="left" vertical="center" wrapText="1"/>
    </xf>
    <xf numFmtId="0" fontId="51" fillId="52" borderId="57" xfId="0" applyFont="1" applyFill="1" applyBorder="1" applyAlignment="1">
      <alignment horizontal="center"/>
    </xf>
    <xf numFmtId="0" fontId="44" fillId="55" borderId="57" xfId="0" applyFont="1" applyFill="1" applyBorder="1" applyAlignment="1">
      <alignment horizontal="center" vertical="center"/>
    </xf>
    <xf numFmtId="0" fontId="44" fillId="55" borderId="43" xfId="0" applyFont="1" applyFill="1" applyBorder="1" applyAlignment="1">
      <alignment horizontal="center"/>
    </xf>
    <xf numFmtId="0" fontId="44" fillId="71" borderId="35" xfId="0" applyFont="1" applyFill="1" applyBorder="1" applyAlignment="1">
      <alignment horizontal="center" vertical="center"/>
    </xf>
    <xf numFmtId="0" fontId="42" fillId="4" borderId="48" xfId="0" applyFont="1" applyFill="1" applyBorder="1"/>
    <xf numFmtId="0" fontId="42" fillId="4" borderId="37" xfId="0" applyFont="1" applyFill="1" applyBorder="1"/>
    <xf numFmtId="0" fontId="42" fillId="4" borderId="49" xfId="0" applyFont="1" applyFill="1" applyBorder="1"/>
    <xf numFmtId="0" fontId="42" fillId="4" borderId="50" xfId="0" applyFont="1" applyFill="1" applyBorder="1"/>
    <xf numFmtId="0" fontId="42" fillId="4" borderId="51" xfId="0" applyFont="1" applyFill="1" applyBorder="1"/>
    <xf numFmtId="0" fontId="13" fillId="0" borderId="43" xfId="0" applyFont="1" applyBorder="1" applyAlignment="1">
      <alignment horizontal="left" vertical="top" wrapText="1"/>
    </xf>
    <xf numFmtId="0" fontId="13" fillId="0" borderId="44" xfId="0" applyFont="1" applyBorder="1" applyAlignment="1">
      <alignment horizontal="left" vertical="top" wrapText="1"/>
    </xf>
    <xf numFmtId="0" fontId="13" fillId="0" borderId="45" xfId="0" applyFont="1" applyBorder="1" applyAlignment="1">
      <alignment horizontal="left" vertical="top" wrapText="1"/>
    </xf>
    <xf numFmtId="0" fontId="13" fillId="0" borderId="43" xfId="0" applyFont="1" applyBorder="1" applyAlignment="1">
      <alignment horizontal="left" vertical="top"/>
    </xf>
    <xf numFmtId="0" fontId="13" fillId="0" borderId="44" xfId="0" applyFont="1" applyBorder="1" applyAlignment="1">
      <alignment horizontal="left" vertical="top"/>
    </xf>
    <xf numFmtId="0" fontId="13" fillId="0" borderId="45" xfId="0" applyFont="1" applyBorder="1" applyAlignment="1">
      <alignment horizontal="left" vertical="top"/>
    </xf>
    <xf numFmtId="0" fontId="25" fillId="67" borderId="26" xfId="0" applyFont="1" applyFill="1" applyBorder="1" applyAlignment="1">
      <alignment horizontal="left" vertical="center"/>
    </xf>
    <xf numFmtId="0" fontId="25" fillId="67" borderId="0" xfId="0" applyFont="1" applyFill="1" applyAlignment="1">
      <alignment horizontal="left" vertical="center"/>
    </xf>
    <xf numFmtId="0" fontId="25" fillId="67" borderId="16" xfId="0" applyFont="1" applyFill="1" applyBorder="1" applyAlignment="1">
      <alignment horizontal="left" vertical="center"/>
    </xf>
    <xf numFmtId="0" fontId="15" fillId="53" borderId="46" xfId="0" applyFont="1" applyFill="1" applyBorder="1" applyAlignment="1">
      <alignment horizontal="left" vertical="center" wrapText="1"/>
    </xf>
    <xf numFmtId="0" fontId="0" fillId="0" borderId="0" xfId="0" applyAlignment="1">
      <alignment horizontal="left" vertical="center" wrapText="1"/>
    </xf>
    <xf numFmtId="0" fontId="0" fillId="0" borderId="47" xfId="0" applyBorder="1" applyAlignment="1">
      <alignment horizontal="left" vertical="center" wrapText="1"/>
    </xf>
    <xf numFmtId="0" fontId="23" fillId="62" borderId="53" xfId="0" applyFont="1" applyFill="1" applyBorder="1" applyAlignment="1">
      <alignment horizontal="left" vertical="center"/>
    </xf>
    <xf numFmtId="0" fontId="23" fillId="62" borderId="34" xfId="0" applyFont="1" applyFill="1" applyBorder="1" applyAlignment="1">
      <alignment horizontal="left" vertical="center"/>
    </xf>
    <xf numFmtId="0" fontId="0" fillId="0" borderId="34" xfId="0" applyBorder="1" applyAlignment="1">
      <alignment horizontal="left" vertical="center"/>
    </xf>
    <xf numFmtId="0" fontId="19" fillId="0" borderId="53" xfId="0" applyFont="1" applyBorder="1" applyAlignment="1">
      <alignment horizontal="left" vertical="center" wrapText="1"/>
    </xf>
    <xf numFmtId="0" fontId="19" fillId="0" borderId="71" xfId="0" applyFont="1" applyBorder="1" applyAlignment="1">
      <alignment horizontal="left" vertical="center" wrapText="1"/>
    </xf>
    <xf numFmtId="0" fontId="0" fillId="0" borderId="68" xfId="0" applyBorder="1" applyAlignment="1">
      <alignment horizontal="left" vertical="center" wrapText="1"/>
    </xf>
    <xf numFmtId="0" fontId="23" fillId="22" borderId="46" xfId="0" applyFont="1" applyFill="1" applyBorder="1" applyAlignment="1">
      <alignment horizontal="left" vertical="center" wrapText="1"/>
    </xf>
    <xf numFmtId="0" fontId="23" fillId="22" borderId="0" xfId="0" applyFont="1" applyFill="1" applyAlignment="1">
      <alignment horizontal="left" vertical="center" wrapText="1"/>
    </xf>
    <xf numFmtId="0" fontId="23" fillId="22" borderId="47" xfId="0" applyFont="1" applyFill="1" applyBorder="1" applyAlignment="1">
      <alignment horizontal="left" vertical="center" wrapText="1"/>
    </xf>
    <xf numFmtId="0" fontId="15" fillId="62" borderId="69" xfId="0" applyFont="1" applyFill="1" applyBorder="1" applyAlignment="1">
      <alignment horizontal="left" vertical="center"/>
    </xf>
    <xf numFmtId="0" fontId="15" fillId="62" borderId="63" xfId="0" applyFont="1" applyFill="1" applyBorder="1" applyAlignment="1">
      <alignment horizontal="left" vertical="center"/>
    </xf>
    <xf numFmtId="0" fontId="29" fillId="0" borderId="17" xfId="0" applyFont="1" applyBorder="1" applyAlignment="1">
      <alignment horizontal="left" vertical="center" wrapText="1"/>
    </xf>
    <xf numFmtId="0" fontId="29" fillId="0" borderId="18" xfId="0" applyFont="1" applyBorder="1" applyAlignment="1">
      <alignment horizontal="left" vertical="center" wrapText="1"/>
    </xf>
    <xf numFmtId="0" fontId="29" fillId="0" borderId="19" xfId="0" applyFont="1" applyBorder="1" applyAlignment="1">
      <alignment horizontal="left" vertical="center" wrapText="1"/>
    </xf>
    <xf numFmtId="0" fontId="29" fillId="0" borderId="61" xfId="0" applyFont="1" applyBorder="1" applyAlignment="1">
      <alignment horizontal="left" vertical="center" wrapText="1"/>
    </xf>
    <xf numFmtId="0" fontId="29" fillId="0" borderId="40" xfId="0" applyFont="1" applyBorder="1" applyAlignment="1">
      <alignment horizontal="left" vertical="center" wrapText="1"/>
    </xf>
    <xf numFmtId="0" fontId="29" fillId="0" borderId="20" xfId="0" applyFont="1" applyBorder="1" applyAlignment="1">
      <alignment horizontal="left" vertical="center" wrapText="1"/>
    </xf>
    <xf numFmtId="0" fontId="19" fillId="0" borderId="34" xfId="0" applyFont="1" applyBorder="1" applyAlignment="1">
      <alignment horizontal="left" vertical="center" wrapText="1"/>
    </xf>
    <xf numFmtId="0" fontId="0" fillId="0" borderId="44" xfId="0" applyBorder="1" applyAlignment="1">
      <alignment horizontal="left" vertical="top" wrapText="1"/>
    </xf>
    <xf numFmtId="0" fontId="0" fillId="0" borderId="45" xfId="0" applyBorder="1" applyAlignment="1">
      <alignment horizontal="left" vertical="top" wrapText="1"/>
    </xf>
    <xf numFmtId="0" fontId="15" fillId="62" borderId="53" xfId="0" applyFont="1" applyFill="1" applyBorder="1" applyAlignment="1">
      <alignment horizontal="left" vertical="center"/>
    </xf>
    <xf numFmtId="0" fontId="15" fillId="62" borderId="34" xfId="0" applyFont="1" applyFill="1" applyBorder="1" applyAlignment="1">
      <alignment horizontal="left" vertical="center"/>
    </xf>
    <xf numFmtId="0" fontId="15" fillId="62" borderId="55" xfId="0" applyFont="1" applyFill="1" applyBorder="1" applyAlignment="1">
      <alignment horizontal="left" vertical="center"/>
    </xf>
    <xf numFmtId="0" fontId="12" fillId="0" borderId="0" xfId="0" applyFont="1" applyAlignment="1">
      <alignment horizontal="left" vertical="center" wrapText="1"/>
    </xf>
    <xf numFmtId="0" fontId="3" fillId="14" borderId="1" xfId="0" applyFont="1" applyFill="1" applyBorder="1" applyAlignment="1">
      <alignment horizontal="center" vertical="center" wrapText="1"/>
    </xf>
    <xf numFmtId="0" fontId="0" fillId="14" borderId="1" xfId="0" applyFill="1" applyBorder="1" applyAlignment="1">
      <alignment horizontal="center" vertical="center" wrapText="1"/>
    </xf>
    <xf numFmtId="0" fontId="22" fillId="19" borderId="35" xfId="0" applyFont="1" applyFill="1" applyBorder="1" applyAlignment="1">
      <alignment horizontal="center" vertical="center" wrapText="1"/>
    </xf>
    <xf numFmtId="0" fontId="0" fillId="2" borderId="36" xfId="0" applyFill="1" applyBorder="1" applyAlignment="1">
      <alignment horizontal="center" vertical="center" wrapText="1"/>
    </xf>
    <xf numFmtId="0" fontId="3" fillId="2" borderId="1" xfId="0" applyFont="1" applyFill="1" applyBorder="1" applyAlignment="1">
      <alignment horizontal="center" vertical="center" wrapText="1"/>
    </xf>
    <xf numFmtId="0" fontId="3" fillId="2" borderId="1" xfId="0" applyFont="1" applyFill="1" applyBorder="1" applyAlignment="1">
      <alignment horizontal="center" vertical="center"/>
    </xf>
    <xf numFmtId="0" fontId="0" fillId="0" borderId="27" xfId="0" applyBorder="1" applyAlignment="1">
      <alignment vertical="center"/>
    </xf>
  </cellXfs>
  <cellStyles count="4">
    <cellStyle name="Comma" xfId="1" builtinId="3"/>
    <cellStyle name="Hyperlink" xfId="3" builtinId="8"/>
    <cellStyle name="Normal" xfId="0" builtinId="0"/>
    <cellStyle name="Percent" xfId="2"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externalLink" Target="externalLinks/externalLink2.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externalLink" Target="externalLinks/externalLink1.xml"/><Relationship Id="rId46"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theme" Target="theme/theme1.xml"/><Relationship Id="rId45"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calcChain" Target="calcChain.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10.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11.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12.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13.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_rels/chart14.xml.rels><?xml version="1.0" encoding="UTF-8" standalone="yes"?>
<Relationships xmlns="http://schemas.openxmlformats.org/package/2006/relationships"><Relationship Id="rId2" Type="http://schemas.microsoft.com/office/2011/relationships/chartColorStyle" Target="colors14.xml"/><Relationship Id="rId1" Type="http://schemas.microsoft.com/office/2011/relationships/chartStyle" Target="style14.xml"/></Relationships>
</file>

<file path=xl/charts/_rels/chart15.xml.rels><?xml version="1.0" encoding="UTF-8" standalone="yes"?>
<Relationships xmlns="http://schemas.openxmlformats.org/package/2006/relationships"><Relationship Id="rId2" Type="http://schemas.microsoft.com/office/2011/relationships/chartColorStyle" Target="colors15.xml"/><Relationship Id="rId1" Type="http://schemas.microsoft.com/office/2011/relationships/chartStyle" Target="style15.xml"/></Relationships>
</file>

<file path=xl/charts/_rels/chart16.xml.rels><?xml version="1.0" encoding="UTF-8" standalone="yes"?>
<Relationships xmlns="http://schemas.openxmlformats.org/package/2006/relationships"><Relationship Id="rId2" Type="http://schemas.microsoft.com/office/2011/relationships/chartColorStyle" Target="colors16.xml"/><Relationship Id="rId1" Type="http://schemas.microsoft.com/office/2011/relationships/chartStyle" Target="style16.xml"/></Relationships>
</file>

<file path=xl/charts/_rels/chart17.xml.rels><?xml version="1.0" encoding="UTF-8" standalone="yes"?>
<Relationships xmlns="http://schemas.openxmlformats.org/package/2006/relationships"><Relationship Id="rId2" Type="http://schemas.microsoft.com/office/2011/relationships/chartColorStyle" Target="colors17.xml"/><Relationship Id="rId1" Type="http://schemas.microsoft.com/office/2011/relationships/chartStyle" Target="style17.xml"/></Relationships>
</file>

<file path=xl/charts/_rels/chart18.xml.rels><?xml version="1.0" encoding="UTF-8" standalone="yes"?>
<Relationships xmlns="http://schemas.openxmlformats.org/package/2006/relationships"><Relationship Id="rId2" Type="http://schemas.microsoft.com/office/2011/relationships/chartColorStyle" Target="colors18.xml"/><Relationship Id="rId1" Type="http://schemas.microsoft.com/office/2011/relationships/chartStyle" Target="style18.xml"/></Relationships>
</file>

<file path=xl/charts/_rels/chart19.xml.rels><?xml version="1.0" encoding="UTF-8" standalone="yes"?>
<Relationships xmlns="http://schemas.openxmlformats.org/package/2006/relationships"><Relationship Id="rId2" Type="http://schemas.microsoft.com/office/2011/relationships/chartColorStyle" Target="colors19.xml"/><Relationship Id="rId1" Type="http://schemas.microsoft.com/office/2011/relationships/chartStyle" Target="style19.xml"/></Relationships>
</file>

<file path=xl/charts/_rels/chart20.xml.rels><?xml version="1.0" encoding="UTF-8" standalone="yes"?>
<Relationships xmlns="http://schemas.openxmlformats.org/package/2006/relationships"><Relationship Id="rId2" Type="http://schemas.microsoft.com/office/2011/relationships/chartColorStyle" Target="colors20.xml"/><Relationship Id="rId1" Type="http://schemas.microsoft.com/office/2011/relationships/chartStyle" Target="style2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Financial analysis - solar tents</a:t>
            </a:r>
          </a:p>
        </c:rich>
      </c:tx>
      <c:layout>
        <c:manualLayout>
          <c:xMode val="edge"/>
          <c:yMode val="edge"/>
          <c:x val="0.25004155730533689"/>
          <c:y val="2.903810698980008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strRef>
              <c:f>'Annex 3 Fin Analysis - Summary'!$A$3</c:f>
              <c:strCache>
                <c:ptCount val="1"/>
                <c:pt idx="0">
                  <c:v>Net Cash flow -  BAU </c:v>
                </c:pt>
              </c:strCache>
            </c:strRef>
          </c:tx>
          <c:spPr>
            <a:ln w="28575" cap="rnd">
              <a:solidFill>
                <a:schemeClr val="accent1"/>
              </a:solidFill>
              <a:round/>
            </a:ln>
            <a:effectLst/>
          </c:spPr>
          <c:marker>
            <c:symbol val="none"/>
          </c:marker>
          <c:cat>
            <c:strRef>
              <c:f>'Annex 3 Fin Analysis - Summary'!$B$2:$K$2</c:f>
              <c:strCache>
                <c:ptCount val="10"/>
                <c:pt idx="0">
                  <c:v>Year 1</c:v>
                </c:pt>
                <c:pt idx="1">
                  <c:v>Year 2</c:v>
                </c:pt>
                <c:pt idx="2">
                  <c:v>Year 3</c:v>
                </c:pt>
                <c:pt idx="3">
                  <c:v>Year 4</c:v>
                </c:pt>
                <c:pt idx="4">
                  <c:v>Year 5</c:v>
                </c:pt>
                <c:pt idx="5">
                  <c:v>Year 6</c:v>
                </c:pt>
                <c:pt idx="6">
                  <c:v>Year 7</c:v>
                </c:pt>
                <c:pt idx="7">
                  <c:v>Year 8</c:v>
                </c:pt>
                <c:pt idx="8">
                  <c:v>Year 9</c:v>
                </c:pt>
                <c:pt idx="9">
                  <c:v>Year 10</c:v>
                </c:pt>
              </c:strCache>
            </c:strRef>
          </c:cat>
          <c:val>
            <c:numRef>
              <c:f>'Annex 3 Fin Analysis - Summary'!$B$3:$K$3</c:f>
              <c:numCache>
                <c:formatCode>_-* #,##0_-;\-* #,##0_-;_-* "-"??_-;_-@_-</c:formatCode>
                <c:ptCount val="10"/>
                <c:pt idx="0">
                  <c:v>3646.7421875000014</c:v>
                </c:pt>
                <c:pt idx="1">
                  <c:v>3646.7421875000014</c:v>
                </c:pt>
                <c:pt idx="2">
                  <c:v>3646.7421875000014</c:v>
                </c:pt>
                <c:pt idx="3">
                  <c:v>3646.7421875000014</c:v>
                </c:pt>
                <c:pt idx="4">
                  <c:v>3646.7421875000014</c:v>
                </c:pt>
                <c:pt idx="5">
                  <c:v>3646.7421875000014</c:v>
                </c:pt>
                <c:pt idx="6">
                  <c:v>3646.7421875000014</c:v>
                </c:pt>
                <c:pt idx="7">
                  <c:v>3646.7421875000014</c:v>
                </c:pt>
                <c:pt idx="8">
                  <c:v>3646.7421875000014</c:v>
                </c:pt>
                <c:pt idx="9">
                  <c:v>3646.7421875000014</c:v>
                </c:pt>
              </c:numCache>
            </c:numRef>
          </c:val>
          <c:smooth val="0"/>
          <c:extLst>
            <c:ext xmlns:c16="http://schemas.microsoft.com/office/drawing/2014/chart" uri="{C3380CC4-5D6E-409C-BE32-E72D297353CC}">
              <c16:uniqueId val="{00000000-CD36-4B18-9B16-FF46FA9AED73}"/>
            </c:ext>
          </c:extLst>
        </c:ser>
        <c:ser>
          <c:idx val="1"/>
          <c:order val="1"/>
          <c:tx>
            <c:strRef>
              <c:f>'Annex 3 Fin Analysis - Summary'!$A$4</c:f>
              <c:strCache>
                <c:ptCount val="1"/>
                <c:pt idx="0">
                  <c:v>Net Cash flow - with project, no GCF grant</c:v>
                </c:pt>
              </c:strCache>
            </c:strRef>
          </c:tx>
          <c:spPr>
            <a:ln w="28575" cap="rnd">
              <a:solidFill>
                <a:schemeClr val="accent2"/>
              </a:solidFill>
              <a:round/>
            </a:ln>
            <a:effectLst/>
          </c:spPr>
          <c:marker>
            <c:symbol val="none"/>
          </c:marker>
          <c:cat>
            <c:strRef>
              <c:f>'Annex 3 Fin Analysis - Summary'!$B$2:$K$2</c:f>
              <c:strCache>
                <c:ptCount val="10"/>
                <c:pt idx="0">
                  <c:v>Year 1</c:v>
                </c:pt>
                <c:pt idx="1">
                  <c:v>Year 2</c:v>
                </c:pt>
                <c:pt idx="2">
                  <c:v>Year 3</c:v>
                </c:pt>
                <c:pt idx="3">
                  <c:v>Year 4</c:v>
                </c:pt>
                <c:pt idx="4">
                  <c:v>Year 5</c:v>
                </c:pt>
                <c:pt idx="5">
                  <c:v>Year 6</c:v>
                </c:pt>
                <c:pt idx="6">
                  <c:v>Year 7</c:v>
                </c:pt>
                <c:pt idx="7">
                  <c:v>Year 8</c:v>
                </c:pt>
                <c:pt idx="8">
                  <c:v>Year 9</c:v>
                </c:pt>
                <c:pt idx="9">
                  <c:v>Year 10</c:v>
                </c:pt>
              </c:strCache>
            </c:strRef>
          </c:cat>
          <c:val>
            <c:numRef>
              <c:f>'Annex 3 Fin Analysis - Summary'!$B$4:$K$4</c:f>
              <c:numCache>
                <c:formatCode>_-* #,##0_-;\-* #,##0_-;_-* "-"??_-;_-@_-</c:formatCode>
                <c:ptCount val="10"/>
                <c:pt idx="0">
                  <c:v>-21135.078124999996</c:v>
                </c:pt>
                <c:pt idx="1">
                  <c:v>2036.7968749999991</c:v>
                </c:pt>
                <c:pt idx="2">
                  <c:v>302.42187499999926</c:v>
                </c:pt>
                <c:pt idx="3">
                  <c:v>2036.7968749999991</c:v>
                </c:pt>
                <c:pt idx="4">
                  <c:v>2036.7968749999991</c:v>
                </c:pt>
                <c:pt idx="5">
                  <c:v>302.42187499999926</c:v>
                </c:pt>
                <c:pt idx="6">
                  <c:v>2036.7968749999991</c:v>
                </c:pt>
                <c:pt idx="7">
                  <c:v>2036.7968749999991</c:v>
                </c:pt>
                <c:pt idx="8">
                  <c:v>302.42187499999926</c:v>
                </c:pt>
                <c:pt idx="9">
                  <c:v>2036.7968749999991</c:v>
                </c:pt>
              </c:numCache>
            </c:numRef>
          </c:val>
          <c:smooth val="0"/>
          <c:extLst>
            <c:ext xmlns:c16="http://schemas.microsoft.com/office/drawing/2014/chart" uri="{C3380CC4-5D6E-409C-BE32-E72D297353CC}">
              <c16:uniqueId val="{00000001-CD36-4B18-9B16-FF46FA9AED73}"/>
            </c:ext>
          </c:extLst>
        </c:ser>
        <c:ser>
          <c:idx val="2"/>
          <c:order val="2"/>
          <c:tx>
            <c:strRef>
              <c:f>'Annex 3 Fin Analysis - Summary'!$A$6</c:f>
              <c:strCache>
                <c:ptCount val="1"/>
                <c:pt idx="0">
                  <c:v>Net Cash flow - with project, including GCF grant</c:v>
                </c:pt>
              </c:strCache>
            </c:strRef>
          </c:tx>
          <c:spPr>
            <a:ln w="28575" cap="rnd">
              <a:solidFill>
                <a:schemeClr val="accent3"/>
              </a:solidFill>
              <a:round/>
            </a:ln>
            <a:effectLst/>
          </c:spPr>
          <c:marker>
            <c:symbol val="none"/>
          </c:marker>
          <c:cat>
            <c:strRef>
              <c:f>'Annex 3 Fin Analysis - Summary'!$B$2:$K$2</c:f>
              <c:strCache>
                <c:ptCount val="10"/>
                <c:pt idx="0">
                  <c:v>Year 1</c:v>
                </c:pt>
                <c:pt idx="1">
                  <c:v>Year 2</c:v>
                </c:pt>
                <c:pt idx="2">
                  <c:v>Year 3</c:v>
                </c:pt>
                <c:pt idx="3">
                  <c:v>Year 4</c:v>
                </c:pt>
                <c:pt idx="4">
                  <c:v>Year 5</c:v>
                </c:pt>
                <c:pt idx="5">
                  <c:v>Year 6</c:v>
                </c:pt>
                <c:pt idx="6">
                  <c:v>Year 7</c:v>
                </c:pt>
                <c:pt idx="7">
                  <c:v>Year 8</c:v>
                </c:pt>
                <c:pt idx="8">
                  <c:v>Year 9</c:v>
                </c:pt>
                <c:pt idx="9">
                  <c:v>Year 10</c:v>
                </c:pt>
              </c:strCache>
            </c:strRef>
          </c:cat>
          <c:val>
            <c:numRef>
              <c:f>'Annex 3 Fin Analysis - Summary'!$B$6:$K$6</c:f>
              <c:numCache>
                <c:formatCode>_-* #,##0_-;\-* #,##0_-;_-* "-"??_-;_-@_-</c:formatCode>
                <c:ptCount val="10"/>
                <c:pt idx="0">
                  <c:v>-2597.578125</c:v>
                </c:pt>
                <c:pt idx="1">
                  <c:v>2036.7968749999991</c:v>
                </c:pt>
                <c:pt idx="2">
                  <c:v>2036.7968749999991</c:v>
                </c:pt>
                <c:pt idx="3">
                  <c:v>2036.7968749999991</c:v>
                </c:pt>
                <c:pt idx="4">
                  <c:v>2036.7968749999991</c:v>
                </c:pt>
                <c:pt idx="5">
                  <c:v>302.42187499999926</c:v>
                </c:pt>
                <c:pt idx="6">
                  <c:v>2036.7968749999991</c:v>
                </c:pt>
                <c:pt idx="7">
                  <c:v>2036.7968749999991</c:v>
                </c:pt>
                <c:pt idx="8">
                  <c:v>302.42187499999926</c:v>
                </c:pt>
                <c:pt idx="9">
                  <c:v>2036.7968749999991</c:v>
                </c:pt>
              </c:numCache>
            </c:numRef>
          </c:val>
          <c:smooth val="0"/>
          <c:extLst>
            <c:ext xmlns:c16="http://schemas.microsoft.com/office/drawing/2014/chart" uri="{C3380CC4-5D6E-409C-BE32-E72D297353CC}">
              <c16:uniqueId val="{00000002-CD36-4B18-9B16-FF46FA9AED73}"/>
            </c:ext>
          </c:extLst>
        </c:ser>
        <c:ser>
          <c:idx val="3"/>
          <c:order val="3"/>
          <c:tx>
            <c:strRef>
              <c:f>'Annex 3 Fin Analysis - Summary'!#REF!</c:f>
              <c:strCache>
                <c:ptCount val="1"/>
                <c:pt idx="0">
                  <c:v>#REF!</c:v>
                </c:pt>
              </c:strCache>
            </c:strRef>
          </c:tx>
          <c:spPr>
            <a:ln w="28575" cap="rnd">
              <a:solidFill>
                <a:schemeClr val="accent4"/>
              </a:solidFill>
              <a:round/>
            </a:ln>
            <a:effectLst/>
          </c:spPr>
          <c:marker>
            <c:symbol val="none"/>
          </c:marker>
          <c:cat>
            <c:strRef>
              <c:f>'Annex 3 Fin Analysis - Summary'!$B$2:$K$2</c:f>
              <c:strCache>
                <c:ptCount val="10"/>
                <c:pt idx="0">
                  <c:v>Year 1</c:v>
                </c:pt>
                <c:pt idx="1">
                  <c:v>Year 2</c:v>
                </c:pt>
                <c:pt idx="2">
                  <c:v>Year 3</c:v>
                </c:pt>
                <c:pt idx="3">
                  <c:v>Year 4</c:v>
                </c:pt>
                <c:pt idx="4">
                  <c:v>Year 5</c:v>
                </c:pt>
                <c:pt idx="5">
                  <c:v>Year 6</c:v>
                </c:pt>
                <c:pt idx="6">
                  <c:v>Year 7</c:v>
                </c:pt>
                <c:pt idx="7">
                  <c:v>Year 8</c:v>
                </c:pt>
                <c:pt idx="8">
                  <c:v>Year 9</c:v>
                </c:pt>
                <c:pt idx="9">
                  <c:v>Year 10</c:v>
                </c:pt>
              </c:strCache>
            </c:strRef>
          </c:cat>
          <c:val>
            <c:numRef>
              <c:f>'Annex 3 Fin Analysis - Summary'!#REF!</c:f>
              <c:numCache>
                <c:formatCode>General</c:formatCode>
                <c:ptCount val="1"/>
                <c:pt idx="0">
                  <c:v>1</c:v>
                </c:pt>
              </c:numCache>
            </c:numRef>
          </c:val>
          <c:smooth val="0"/>
          <c:extLst>
            <c:ext xmlns:c16="http://schemas.microsoft.com/office/drawing/2014/chart" uri="{C3380CC4-5D6E-409C-BE32-E72D297353CC}">
              <c16:uniqueId val="{00000003-CD36-4B18-9B16-FF46FA9AED73}"/>
            </c:ext>
          </c:extLst>
        </c:ser>
        <c:dLbls>
          <c:showLegendKey val="0"/>
          <c:showVal val="0"/>
          <c:showCatName val="0"/>
          <c:showSerName val="0"/>
          <c:showPercent val="0"/>
          <c:showBubbleSize val="0"/>
        </c:dLbls>
        <c:smooth val="0"/>
        <c:axId val="673225920"/>
        <c:axId val="673226904"/>
      </c:lineChart>
      <c:catAx>
        <c:axId val="67322592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73226904"/>
        <c:crosses val="autoZero"/>
        <c:auto val="1"/>
        <c:lblAlgn val="ctr"/>
        <c:lblOffset val="100"/>
        <c:noMultiLvlLbl val="0"/>
      </c:catAx>
      <c:valAx>
        <c:axId val="673226904"/>
        <c:scaling>
          <c:orientation val="minMax"/>
        </c:scaling>
        <c:delete val="0"/>
        <c:axPos val="l"/>
        <c:majorGridlines>
          <c:spPr>
            <a:ln w="9525" cap="flat" cmpd="sng" algn="ctr">
              <a:solidFill>
                <a:schemeClr val="tx1">
                  <a:lumMod val="15000"/>
                  <a:lumOff val="85000"/>
                </a:schemeClr>
              </a:solidFill>
              <a:round/>
            </a:ln>
            <a:effectLst/>
          </c:spPr>
        </c:majorGridlines>
        <c:numFmt formatCode="_-* #,##0_-;\-* #,##0_-;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73225920"/>
        <c:crosses val="autoZero"/>
        <c:crossBetween val="between"/>
      </c:valAx>
      <c:spPr>
        <a:noFill/>
        <a:ln>
          <a:noFill/>
        </a:ln>
        <a:effectLst/>
      </c:spPr>
    </c:plotArea>
    <c:legend>
      <c:legendPos val="b"/>
      <c:legendEntry>
        <c:idx val="3"/>
        <c:delete val="1"/>
      </c:legendEntry>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Financial analysis</a:t>
            </a:r>
            <a:r>
              <a:rPr lang="en-GB" baseline="0"/>
              <a:t> - anti-hail nets</a:t>
            </a:r>
            <a:endParaRPr lang="en-GB"/>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strRef>
              <c:f>'Annex 3 Fin Analysis - Summary'!$A$28</c:f>
              <c:strCache>
                <c:ptCount val="1"/>
                <c:pt idx="0">
                  <c:v>Net Cash flow -  BAU </c:v>
                </c:pt>
              </c:strCache>
            </c:strRef>
          </c:tx>
          <c:spPr>
            <a:ln w="28575" cap="rnd">
              <a:solidFill>
                <a:schemeClr val="accent1"/>
              </a:solidFill>
              <a:round/>
            </a:ln>
            <a:effectLst/>
          </c:spPr>
          <c:marker>
            <c:symbol val="none"/>
          </c:marker>
          <c:cat>
            <c:strRef>
              <c:f>'Annex 3 Fin Analysis - Summary'!$B$27:$K$27</c:f>
              <c:strCache>
                <c:ptCount val="10"/>
                <c:pt idx="0">
                  <c:v>Year 1</c:v>
                </c:pt>
                <c:pt idx="1">
                  <c:v>Year 2</c:v>
                </c:pt>
                <c:pt idx="2">
                  <c:v>Year 3</c:v>
                </c:pt>
                <c:pt idx="3">
                  <c:v>Year 4</c:v>
                </c:pt>
                <c:pt idx="4">
                  <c:v>Year 5</c:v>
                </c:pt>
                <c:pt idx="5">
                  <c:v>Year 6</c:v>
                </c:pt>
                <c:pt idx="6">
                  <c:v>Year 7</c:v>
                </c:pt>
                <c:pt idx="7">
                  <c:v>Year 8</c:v>
                </c:pt>
                <c:pt idx="8">
                  <c:v>Year 9</c:v>
                </c:pt>
                <c:pt idx="9">
                  <c:v>Year 10</c:v>
                </c:pt>
              </c:strCache>
            </c:strRef>
          </c:cat>
          <c:val>
            <c:numRef>
              <c:f>'Annex 3 Fin Analysis - Summary'!$B$28:$K$28</c:f>
              <c:numCache>
                <c:formatCode>_-* #,##0_-;\-* #,##0_-;_-* "-"??_-;_-@_-</c:formatCode>
                <c:ptCount val="10"/>
                <c:pt idx="0">
                  <c:v>4026.3765000000003</c:v>
                </c:pt>
                <c:pt idx="1">
                  <c:v>4026.3765000000003</c:v>
                </c:pt>
                <c:pt idx="2">
                  <c:v>-381.9933749999999</c:v>
                </c:pt>
                <c:pt idx="3">
                  <c:v>1675.2458999999994</c:v>
                </c:pt>
                <c:pt idx="4">
                  <c:v>4026.3765000000003</c:v>
                </c:pt>
                <c:pt idx="5">
                  <c:v>4026.3765000000003</c:v>
                </c:pt>
                <c:pt idx="6">
                  <c:v>-381.9933749999999</c:v>
                </c:pt>
                <c:pt idx="7">
                  <c:v>1675.2458999999994</c:v>
                </c:pt>
                <c:pt idx="8">
                  <c:v>4026.3765000000003</c:v>
                </c:pt>
                <c:pt idx="9">
                  <c:v>4026.3765000000003</c:v>
                </c:pt>
              </c:numCache>
            </c:numRef>
          </c:val>
          <c:smooth val="0"/>
          <c:extLst>
            <c:ext xmlns:c16="http://schemas.microsoft.com/office/drawing/2014/chart" uri="{C3380CC4-5D6E-409C-BE32-E72D297353CC}">
              <c16:uniqueId val="{00000000-176D-4E01-B9AE-CE0CAA0E3E77}"/>
            </c:ext>
          </c:extLst>
        </c:ser>
        <c:ser>
          <c:idx val="1"/>
          <c:order val="1"/>
          <c:tx>
            <c:strRef>
              <c:f>'Annex 3 Fin Analysis - Summary'!$A$29</c:f>
              <c:strCache>
                <c:ptCount val="1"/>
                <c:pt idx="0">
                  <c:v>Net Cash flow - with project, no GCF grant</c:v>
                </c:pt>
              </c:strCache>
            </c:strRef>
          </c:tx>
          <c:spPr>
            <a:ln w="28575" cap="rnd">
              <a:solidFill>
                <a:schemeClr val="accent2"/>
              </a:solidFill>
              <a:round/>
            </a:ln>
            <a:effectLst/>
          </c:spPr>
          <c:marker>
            <c:symbol val="none"/>
          </c:marker>
          <c:cat>
            <c:strRef>
              <c:f>'Annex 3 Fin Analysis - Summary'!$B$27:$K$27</c:f>
              <c:strCache>
                <c:ptCount val="10"/>
                <c:pt idx="0">
                  <c:v>Year 1</c:v>
                </c:pt>
                <c:pt idx="1">
                  <c:v>Year 2</c:v>
                </c:pt>
                <c:pt idx="2">
                  <c:v>Year 3</c:v>
                </c:pt>
                <c:pt idx="3">
                  <c:v>Year 4</c:v>
                </c:pt>
                <c:pt idx="4">
                  <c:v>Year 5</c:v>
                </c:pt>
                <c:pt idx="5">
                  <c:v>Year 6</c:v>
                </c:pt>
                <c:pt idx="6">
                  <c:v>Year 7</c:v>
                </c:pt>
                <c:pt idx="7">
                  <c:v>Year 8</c:v>
                </c:pt>
                <c:pt idx="8">
                  <c:v>Year 9</c:v>
                </c:pt>
                <c:pt idx="9">
                  <c:v>Year 10</c:v>
                </c:pt>
              </c:strCache>
            </c:strRef>
          </c:cat>
          <c:val>
            <c:numRef>
              <c:f>'Annex 3 Fin Analysis - Summary'!$B$29:$K$29</c:f>
              <c:numCache>
                <c:formatCode>_-* #,##0_-;\-* #,##0_-;_-* "-"??_-;_-@_-</c:formatCode>
                <c:ptCount val="10"/>
                <c:pt idx="0">
                  <c:v>-6563.6234999999997</c:v>
                </c:pt>
                <c:pt idx="1">
                  <c:v>4026.3765000000003</c:v>
                </c:pt>
                <c:pt idx="2">
                  <c:v>4026.3765000000003</c:v>
                </c:pt>
                <c:pt idx="3">
                  <c:v>4026.3765000000003</c:v>
                </c:pt>
                <c:pt idx="4">
                  <c:v>4026.3765000000003</c:v>
                </c:pt>
                <c:pt idx="5">
                  <c:v>4026.3765000000003</c:v>
                </c:pt>
                <c:pt idx="6">
                  <c:v>4026.3765000000003</c:v>
                </c:pt>
                <c:pt idx="7">
                  <c:v>4026.3765000000003</c:v>
                </c:pt>
                <c:pt idx="8">
                  <c:v>4026.3765000000003</c:v>
                </c:pt>
                <c:pt idx="9">
                  <c:v>4026.3765000000003</c:v>
                </c:pt>
              </c:numCache>
            </c:numRef>
          </c:val>
          <c:smooth val="0"/>
          <c:extLst>
            <c:ext xmlns:c16="http://schemas.microsoft.com/office/drawing/2014/chart" uri="{C3380CC4-5D6E-409C-BE32-E72D297353CC}">
              <c16:uniqueId val="{00000001-176D-4E01-B9AE-CE0CAA0E3E77}"/>
            </c:ext>
          </c:extLst>
        </c:ser>
        <c:ser>
          <c:idx val="2"/>
          <c:order val="2"/>
          <c:tx>
            <c:strRef>
              <c:f>'Annex 3 Fin Analysis - Summary'!#REF!</c:f>
              <c:strCache>
                <c:ptCount val="1"/>
                <c:pt idx="0">
                  <c:v>#REF!</c:v>
                </c:pt>
              </c:strCache>
            </c:strRef>
          </c:tx>
          <c:spPr>
            <a:ln w="28575" cap="rnd">
              <a:solidFill>
                <a:schemeClr val="accent3"/>
              </a:solidFill>
              <a:round/>
            </a:ln>
            <a:effectLst/>
          </c:spPr>
          <c:marker>
            <c:symbol val="none"/>
          </c:marker>
          <c:cat>
            <c:strRef>
              <c:f>'Annex 3 Fin Analysis - Summary'!$B$27:$K$27</c:f>
              <c:strCache>
                <c:ptCount val="10"/>
                <c:pt idx="0">
                  <c:v>Year 1</c:v>
                </c:pt>
                <c:pt idx="1">
                  <c:v>Year 2</c:v>
                </c:pt>
                <c:pt idx="2">
                  <c:v>Year 3</c:v>
                </c:pt>
                <c:pt idx="3">
                  <c:v>Year 4</c:v>
                </c:pt>
                <c:pt idx="4">
                  <c:v>Year 5</c:v>
                </c:pt>
                <c:pt idx="5">
                  <c:v>Year 6</c:v>
                </c:pt>
                <c:pt idx="6">
                  <c:v>Year 7</c:v>
                </c:pt>
                <c:pt idx="7">
                  <c:v>Year 8</c:v>
                </c:pt>
                <c:pt idx="8">
                  <c:v>Year 9</c:v>
                </c:pt>
                <c:pt idx="9">
                  <c:v>Year 10</c:v>
                </c:pt>
              </c:strCache>
            </c:strRef>
          </c:cat>
          <c:val>
            <c:numRef>
              <c:f>'Annex 3 Fin Analysis - Summary'!$B$30:$K$30</c:f>
              <c:numCache>
                <c:formatCode>_-* #,##0_-;\-* #,##0_-;_-* "-"??_-;_-@_-</c:formatCode>
                <c:ptCount val="10"/>
                <c:pt idx="0">
                  <c:v>-1562.186728646597</c:v>
                </c:pt>
                <c:pt idx="1">
                  <c:v>555.81327135340291</c:v>
                </c:pt>
                <c:pt idx="2">
                  <c:v>555.81327135340291</c:v>
                </c:pt>
                <c:pt idx="3">
                  <c:v>555.81327135340291</c:v>
                </c:pt>
                <c:pt idx="4">
                  <c:v>555.81327135340291</c:v>
                </c:pt>
                <c:pt idx="5">
                  <c:v>4026.3765000000003</c:v>
                </c:pt>
                <c:pt idx="6">
                  <c:v>4026.3765000000003</c:v>
                </c:pt>
                <c:pt idx="7">
                  <c:v>4026.3765000000003</c:v>
                </c:pt>
                <c:pt idx="8">
                  <c:v>4026.3765000000003</c:v>
                </c:pt>
                <c:pt idx="9">
                  <c:v>4026.3765000000003</c:v>
                </c:pt>
              </c:numCache>
            </c:numRef>
          </c:val>
          <c:smooth val="0"/>
          <c:extLst>
            <c:ext xmlns:c16="http://schemas.microsoft.com/office/drawing/2014/chart" uri="{C3380CC4-5D6E-409C-BE32-E72D297353CC}">
              <c16:uniqueId val="{00000002-176D-4E01-B9AE-CE0CAA0E3E77}"/>
            </c:ext>
          </c:extLst>
        </c:ser>
        <c:ser>
          <c:idx val="3"/>
          <c:order val="3"/>
          <c:tx>
            <c:strRef>
              <c:f>'Annex 3 Fin Analysis - Summary'!$A$32</c:f>
              <c:strCache>
                <c:ptCount val="1"/>
                <c:pt idx="0">
                  <c:v>Additional investment from farmer (GCF grant vs BAU)</c:v>
                </c:pt>
              </c:strCache>
            </c:strRef>
          </c:tx>
          <c:spPr>
            <a:ln w="28575" cap="rnd">
              <a:solidFill>
                <a:schemeClr val="accent4"/>
              </a:solidFill>
              <a:round/>
            </a:ln>
            <a:effectLst/>
          </c:spPr>
          <c:marker>
            <c:symbol val="none"/>
          </c:marker>
          <c:cat>
            <c:strRef>
              <c:f>'Annex 3 Fin Analysis - Summary'!$B$27:$K$27</c:f>
              <c:strCache>
                <c:ptCount val="10"/>
                <c:pt idx="0">
                  <c:v>Year 1</c:v>
                </c:pt>
                <c:pt idx="1">
                  <c:v>Year 2</c:v>
                </c:pt>
                <c:pt idx="2">
                  <c:v>Year 3</c:v>
                </c:pt>
                <c:pt idx="3">
                  <c:v>Year 4</c:v>
                </c:pt>
                <c:pt idx="4">
                  <c:v>Year 5</c:v>
                </c:pt>
                <c:pt idx="5">
                  <c:v>Year 6</c:v>
                </c:pt>
                <c:pt idx="6">
                  <c:v>Year 7</c:v>
                </c:pt>
                <c:pt idx="7">
                  <c:v>Year 8</c:v>
                </c:pt>
                <c:pt idx="8">
                  <c:v>Year 9</c:v>
                </c:pt>
                <c:pt idx="9">
                  <c:v>Year 10</c:v>
                </c:pt>
              </c:strCache>
            </c:strRef>
          </c:cat>
          <c:val>
            <c:numRef>
              <c:f>'Annex 3 Fin Analysis - Summary'!$B$32:$K$32</c:f>
              <c:numCache>
                <c:formatCode>_-* #,##0_-;\-* #,##0_-;_-* "-"??_-;_-@_-</c:formatCode>
                <c:ptCount val="10"/>
                <c:pt idx="0">
                  <c:v>0</c:v>
                </c:pt>
                <c:pt idx="1">
                  <c:v>0</c:v>
                </c:pt>
                <c:pt idx="2">
                  <c:v>0</c:v>
                </c:pt>
                <c:pt idx="3">
                  <c:v>0</c:v>
                </c:pt>
                <c:pt idx="4">
                  <c:v>0</c:v>
                </c:pt>
                <c:pt idx="5">
                  <c:v>0</c:v>
                </c:pt>
                <c:pt idx="6">
                  <c:v>0</c:v>
                </c:pt>
                <c:pt idx="7">
                  <c:v>0</c:v>
                </c:pt>
                <c:pt idx="8">
                  <c:v>0</c:v>
                </c:pt>
                <c:pt idx="9">
                  <c:v>0</c:v>
                </c:pt>
              </c:numCache>
            </c:numRef>
          </c:val>
          <c:smooth val="0"/>
          <c:extLst>
            <c:ext xmlns:c16="http://schemas.microsoft.com/office/drawing/2014/chart" uri="{C3380CC4-5D6E-409C-BE32-E72D297353CC}">
              <c16:uniqueId val="{00000003-176D-4E01-B9AE-CE0CAA0E3E77}"/>
            </c:ext>
          </c:extLst>
        </c:ser>
        <c:dLbls>
          <c:showLegendKey val="0"/>
          <c:showVal val="0"/>
          <c:showCatName val="0"/>
          <c:showSerName val="0"/>
          <c:showPercent val="0"/>
          <c:showBubbleSize val="0"/>
        </c:dLbls>
        <c:smooth val="0"/>
        <c:axId val="576071872"/>
        <c:axId val="576072200"/>
      </c:lineChart>
      <c:catAx>
        <c:axId val="57607187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76072200"/>
        <c:crosses val="autoZero"/>
        <c:auto val="1"/>
        <c:lblAlgn val="ctr"/>
        <c:lblOffset val="100"/>
        <c:noMultiLvlLbl val="0"/>
      </c:catAx>
      <c:valAx>
        <c:axId val="576072200"/>
        <c:scaling>
          <c:orientation val="minMax"/>
        </c:scaling>
        <c:delete val="0"/>
        <c:axPos val="l"/>
        <c:majorGridlines>
          <c:spPr>
            <a:ln w="9525" cap="flat" cmpd="sng" algn="ctr">
              <a:solidFill>
                <a:schemeClr val="tx1">
                  <a:lumMod val="15000"/>
                  <a:lumOff val="85000"/>
                </a:schemeClr>
              </a:solidFill>
              <a:round/>
            </a:ln>
            <a:effectLst/>
          </c:spPr>
        </c:majorGridlines>
        <c:numFmt formatCode="_-* #,##0_-;\-* #,##0_-;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76071872"/>
        <c:crosses val="autoZero"/>
        <c:crossBetween val="between"/>
      </c:valAx>
      <c:spPr>
        <a:noFill/>
        <a:ln>
          <a:noFill/>
        </a:ln>
        <a:effectLst/>
      </c:spPr>
    </c:plotArea>
    <c:legend>
      <c:legendPos val="b"/>
      <c:legendEntry>
        <c:idx val="2"/>
        <c:delete val="1"/>
      </c:legendEntry>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Financial analysis - thermal blankets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strRef>
              <c:f>'Annex 3 Fin Analysis - Summary'!$A$54</c:f>
              <c:strCache>
                <c:ptCount val="1"/>
                <c:pt idx="0">
                  <c:v>Net Cash flow -  BAU </c:v>
                </c:pt>
              </c:strCache>
            </c:strRef>
          </c:tx>
          <c:spPr>
            <a:ln w="28575" cap="rnd">
              <a:solidFill>
                <a:schemeClr val="accent1"/>
              </a:solidFill>
              <a:round/>
            </a:ln>
            <a:effectLst/>
          </c:spPr>
          <c:marker>
            <c:symbol val="none"/>
          </c:marker>
          <c:cat>
            <c:strRef>
              <c:f>'Annex 3 Fin Analysis - Summary'!$B$53:$K$53</c:f>
              <c:strCache>
                <c:ptCount val="10"/>
                <c:pt idx="0">
                  <c:v>Year 1</c:v>
                </c:pt>
                <c:pt idx="1">
                  <c:v>Year 2</c:v>
                </c:pt>
                <c:pt idx="2">
                  <c:v>Year 3</c:v>
                </c:pt>
                <c:pt idx="3">
                  <c:v>Year 4</c:v>
                </c:pt>
                <c:pt idx="4">
                  <c:v>Year 5</c:v>
                </c:pt>
                <c:pt idx="5">
                  <c:v>Year 6</c:v>
                </c:pt>
                <c:pt idx="6">
                  <c:v>Year 7</c:v>
                </c:pt>
                <c:pt idx="7">
                  <c:v>Year 8</c:v>
                </c:pt>
                <c:pt idx="8">
                  <c:v>Year 9</c:v>
                </c:pt>
                <c:pt idx="9">
                  <c:v>Year 10</c:v>
                </c:pt>
              </c:strCache>
            </c:strRef>
          </c:cat>
          <c:val>
            <c:numRef>
              <c:f>'Annex 3 Fin Analysis - Summary'!$B$54:$K$54</c:f>
              <c:numCache>
                <c:formatCode>_-* #,##0_-;\-* #,##0_-;_-* "-"??_-;_-@_-</c:formatCode>
                <c:ptCount val="10"/>
                <c:pt idx="0">
                  <c:v>552.82499999999993</c:v>
                </c:pt>
                <c:pt idx="1">
                  <c:v>552.82499999999993</c:v>
                </c:pt>
                <c:pt idx="2">
                  <c:v>-862.6350000000001</c:v>
                </c:pt>
                <c:pt idx="3">
                  <c:v>552.82499999999993</c:v>
                </c:pt>
                <c:pt idx="4">
                  <c:v>552.82499999999993</c:v>
                </c:pt>
                <c:pt idx="5">
                  <c:v>-862.6350000000001</c:v>
                </c:pt>
                <c:pt idx="6">
                  <c:v>552.82499999999993</c:v>
                </c:pt>
                <c:pt idx="7">
                  <c:v>552.82499999999993</c:v>
                </c:pt>
                <c:pt idx="8">
                  <c:v>-862.6350000000001</c:v>
                </c:pt>
                <c:pt idx="9">
                  <c:v>-154.90500000000011</c:v>
                </c:pt>
              </c:numCache>
            </c:numRef>
          </c:val>
          <c:smooth val="0"/>
          <c:extLst>
            <c:ext xmlns:c16="http://schemas.microsoft.com/office/drawing/2014/chart" uri="{C3380CC4-5D6E-409C-BE32-E72D297353CC}">
              <c16:uniqueId val="{00000000-0F6F-4737-9C1A-7DCEB97B1482}"/>
            </c:ext>
          </c:extLst>
        </c:ser>
        <c:ser>
          <c:idx val="1"/>
          <c:order val="1"/>
          <c:tx>
            <c:strRef>
              <c:f>'Annex 3 Fin Analysis - Summary'!$A$55</c:f>
              <c:strCache>
                <c:ptCount val="1"/>
                <c:pt idx="0">
                  <c:v>Net Cash flow - with project, no GCF grant</c:v>
                </c:pt>
              </c:strCache>
            </c:strRef>
          </c:tx>
          <c:spPr>
            <a:ln w="28575" cap="rnd">
              <a:solidFill>
                <a:schemeClr val="accent2"/>
              </a:solidFill>
              <a:round/>
            </a:ln>
            <a:effectLst/>
          </c:spPr>
          <c:marker>
            <c:symbol val="none"/>
          </c:marker>
          <c:cat>
            <c:strRef>
              <c:f>'Annex 3 Fin Analysis - Summary'!$B$53:$K$53</c:f>
              <c:strCache>
                <c:ptCount val="10"/>
                <c:pt idx="0">
                  <c:v>Year 1</c:v>
                </c:pt>
                <c:pt idx="1">
                  <c:v>Year 2</c:v>
                </c:pt>
                <c:pt idx="2">
                  <c:v>Year 3</c:v>
                </c:pt>
                <c:pt idx="3">
                  <c:v>Year 4</c:v>
                </c:pt>
                <c:pt idx="4">
                  <c:v>Year 5</c:v>
                </c:pt>
                <c:pt idx="5">
                  <c:v>Year 6</c:v>
                </c:pt>
                <c:pt idx="6">
                  <c:v>Year 7</c:v>
                </c:pt>
                <c:pt idx="7">
                  <c:v>Year 8</c:v>
                </c:pt>
                <c:pt idx="8">
                  <c:v>Year 9</c:v>
                </c:pt>
                <c:pt idx="9">
                  <c:v>Year 10</c:v>
                </c:pt>
              </c:strCache>
            </c:strRef>
          </c:cat>
          <c:val>
            <c:numRef>
              <c:f>'Annex 3 Fin Analysis - Summary'!$B$55:$K$55</c:f>
              <c:numCache>
                <c:formatCode>_-* #,##0_-;\-* #,##0_-;_-* "-"??_-;_-@_-</c:formatCode>
                <c:ptCount val="10"/>
                <c:pt idx="0">
                  <c:v>-1148.0249999999999</c:v>
                </c:pt>
                <c:pt idx="1">
                  <c:v>359.625</c:v>
                </c:pt>
                <c:pt idx="2">
                  <c:v>359.625</c:v>
                </c:pt>
                <c:pt idx="3">
                  <c:v>-1148.0249999999999</c:v>
                </c:pt>
                <c:pt idx="4">
                  <c:v>359.625</c:v>
                </c:pt>
                <c:pt idx="5">
                  <c:v>359.625</c:v>
                </c:pt>
                <c:pt idx="6">
                  <c:v>-1148.0249999999999</c:v>
                </c:pt>
                <c:pt idx="7">
                  <c:v>359.625</c:v>
                </c:pt>
                <c:pt idx="8">
                  <c:v>359.625</c:v>
                </c:pt>
                <c:pt idx="9">
                  <c:v>-1148.0249999999999</c:v>
                </c:pt>
              </c:numCache>
            </c:numRef>
          </c:val>
          <c:smooth val="0"/>
          <c:extLst>
            <c:ext xmlns:c16="http://schemas.microsoft.com/office/drawing/2014/chart" uri="{C3380CC4-5D6E-409C-BE32-E72D297353CC}">
              <c16:uniqueId val="{00000001-0F6F-4737-9C1A-7DCEB97B1482}"/>
            </c:ext>
          </c:extLst>
        </c:ser>
        <c:ser>
          <c:idx val="2"/>
          <c:order val="2"/>
          <c:tx>
            <c:strRef>
              <c:f>'Annex 3 Fin Analysis - Summary'!$A$56</c:f>
              <c:strCache>
                <c:ptCount val="1"/>
                <c:pt idx="0">
                  <c:v>Net Cash flow - with project, GCF concessional loan</c:v>
                </c:pt>
              </c:strCache>
            </c:strRef>
          </c:tx>
          <c:spPr>
            <a:ln w="28575" cap="rnd">
              <a:solidFill>
                <a:schemeClr val="accent3"/>
              </a:solidFill>
              <a:round/>
            </a:ln>
            <a:effectLst/>
          </c:spPr>
          <c:marker>
            <c:symbol val="none"/>
          </c:marker>
          <c:cat>
            <c:strRef>
              <c:f>'Annex 3 Fin Analysis - Summary'!$B$53:$K$53</c:f>
              <c:strCache>
                <c:ptCount val="10"/>
                <c:pt idx="0">
                  <c:v>Year 1</c:v>
                </c:pt>
                <c:pt idx="1">
                  <c:v>Year 2</c:v>
                </c:pt>
                <c:pt idx="2">
                  <c:v>Year 3</c:v>
                </c:pt>
                <c:pt idx="3">
                  <c:v>Year 4</c:v>
                </c:pt>
                <c:pt idx="4">
                  <c:v>Year 5</c:v>
                </c:pt>
                <c:pt idx="5">
                  <c:v>Year 6</c:v>
                </c:pt>
                <c:pt idx="6">
                  <c:v>Year 7</c:v>
                </c:pt>
                <c:pt idx="7">
                  <c:v>Year 8</c:v>
                </c:pt>
                <c:pt idx="8">
                  <c:v>Year 9</c:v>
                </c:pt>
                <c:pt idx="9">
                  <c:v>Year 10</c:v>
                </c:pt>
              </c:strCache>
            </c:strRef>
          </c:cat>
          <c:val>
            <c:numRef>
              <c:f>'Annex 3 Fin Analysis - Summary'!$B$56:$K$56</c:f>
              <c:numCache>
                <c:formatCode>_-* #,##0_-;\-* #,##0_-;_-* "-"??_-;_-@_-</c:formatCode>
                <c:ptCount val="10"/>
                <c:pt idx="0">
                  <c:v>-435.9932579479738</c:v>
                </c:pt>
                <c:pt idx="1">
                  <c:v>-134.46325794797369</c:v>
                </c:pt>
                <c:pt idx="2">
                  <c:v>-134.46325794797369</c:v>
                </c:pt>
                <c:pt idx="3">
                  <c:v>-435.9932579479738</c:v>
                </c:pt>
                <c:pt idx="4">
                  <c:v>-134.46325794797369</c:v>
                </c:pt>
                <c:pt idx="5">
                  <c:v>359.625</c:v>
                </c:pt>
                <c:pt idx="6">
                  <c:v>-1148.0249999999999</c:v>
                </c:pt>
                <c:pt idx="7">
                  <c:v>359.625</c:v>
                </c:pt>
                <c:pt idx="8">
                  <c:v>359.625</c:v>
                </c:pt>
                <c:pt idx="9">
                  <c:v>-1148.0249999999999</c:v>
                </c:pt>
              </c:numCache>
            </c:numRef>
          </c:val>
          <c:smooth val="0"/>
          <c:extLst>
            <c:ext xmlns:c16="http://schemas.microsoft.com/office/drawing/2014/chart" uri="{C3380CC4-5D6E-409C-BE32-E72D297353CC}">
              <c16:uniqueId val="{00000002-0F6F-4737-9C1A-7DCEB97B1482}"/>
            </c:ext>
          </c:extLst>
        </c:ser>
        <c:ser>
          <c:idx val="3"/>
          <c:order val="3"/>
          <c:tx>
            <c:strRef>
              <c:f>'Annex 3 Fin Analysis - Summary'!$A$58</c:f>
              <c:strCache>
                <c:ptCount val="1"/>
                <c:pt idx="0">
                  <c:v>Additional investment from farmer (GCF grant vs BAU)</c:v>
                </c:pt>
              </c:strCache>
            </c:strRef>
          </c:tx>
          <c:spPr>
            <a:ln w="28575" cap="rnd">
              <a:solidFill>
                <a:schemeClr val="accent4"/>
              </a:solidFill>
              <a:round/>
            </a:ln>
            <a:effectLst/>
          </c:spPr>
          <c:marker>
            <c:symbol val="none"/>
          </c:marker>
          <c:cat>
            <c:strRef>
              <c:f>'Annex 3 Fin Analysis - Summary'!$B$53:$K$53</c:f>
              <c:strCache>
                <c:ptCount val="10"/>
                <c:pt idx="0">
                  <c:v>Year 1</c:v>
                </c:pt>
                <c:pt idx="1">
                  <c:v>Year 2</c:v>
                </c:pt>
                <c:pt idx="2">
                  <c:v>Year 3</c:v>
                </c:pt>
                <c:pt idx="3">
                  <c:v>Year 4</c:v>
                </c:pt>
                <c:pt idx="4">
                  <c:v>Year 5</c:v>
                </c:pt>
                <c:pt idx="5">
                  <c:v>Year 6</c:v>
                </c:pt>
                <c:pt idx="6">
                  <c:v>Year 7</c:v>
                </c:pt>
                <c:pt idx="7">
                  <c:v>Year 8</c:v>
                </c:pt>
                <c:pt idx="8">
                  <c:v>Year 9</c:v>
                </c:pt>
                <c:pt idx="9">
                  <c:v>Year 10</c:v>
                </c:pt>
              </c:strCache>
            </c:strRef>
          </c:cat>
          <c:val>
            <c:numRef>
              <c:f>'Annex 3 Fin Analysis - Summary'!$B$58:$K$58</c:f>
              <c:numCache>
                <c:formatCode>_-* #,##0_-;\-* #,##0_-;_-* "-"??_-;_-@_-</c:formatCode>
                <c:ptCount val="10"/>
                <c:pt idx="0">
                  <c:v>-4.7110962873833611</c:v>
                </c:pt>
                <c:pt idx="1">
                  <c:v>-4.7110962873833611</c:v>
                </c:pt>
                <c:pt idx="2">
                  <c:v>-4.7110962873833611</c:v>
                </c:pt>
                <c:pt idx="3">
                  <c:v>-4.7110962873833611</c:v>
                </c:pt>
                <c:pt idx="4">
                  <c:v>-4.7110962873833611</c:v>
                </c:pt>
                <c:pt idx="5">
                  <c:v>-4.7110962873833611</c:v>
                </c:pt>
                <c:pt idx="6">
                  <c:v>1322.9389037126168</c:v>
                </c:pt>
                <c:pt idx="7">
                  <c:v>-4.7110962873833611</c:v>
                </c:pt>
                <c:pt idx="8">
                  <c:v>-4.7110962873833611</c:v>
                </c:pt>
                <c:pt idx="9">
                  <c:v>1322.9389037126168</c:v>
                </c:pt>
              </c:numCache>
            </c:numRef>
          </c:val>
          <c:smooth val="0"/>
          <c:extLst>
            <c:ext xmlns:c16="http://schemas.microsoft.com/office/drawing/2014/chart" uri="{C3380CC4-5D6E-409C-BE32-E72D297353CC}">
              <c16:uniqueId val="{00000003-0F6F-4737-9C1A-7DCEB97B1482}"/>
            </c:ext>
          </c:extLst>
        </c:ser>
        <c:dLbls>
          <c:showLegendKey val="0"/>
          <c:showVal val="0"/>
          <c:showCatName val="0"/>
          <c:showSerName val="0"/>
          <c:showPercent val="0"/>
          <c:showBubbleSize val="0"/>
        </c:dLbls>
        <c:smooth val="0"/>
        <c:axId val="577171328"/>
        <c:axId val="577180512"/>
      </c:lineChart>
      <c:catAx>
        <c:axId val="57717132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77180512"/>
        <c:crosses val="autoZero"/>
        <c:auto val="1"/>
        <c:lblAlgn val="ctr"/>
        <c:lblOffset val="100"/>
        <c:noMultiLvlLbl val="0"/>
      </c:catAx>
      <c:valAx>
        <c:axId val="577180512"/>
        <c:scaling>
          <c:orientation val="minMax"/>
        </c:scaling>
        <c:delete val="0"/>
        <c:axPos val="l"/>
        <c:majorGridlines>
          <c:spPr>
            <a:ln w="9525" cap="flat" cmpd="sng" algn="ctr">
              <a:solidFill>
                <a:schemeClr val="tx1">
                  <a:lumMod val="15000"/>
                  <a:lumOff val="85000"/>
                </a:schemeClr>
              </a:solidFill>
              <a:round/>
            </a:ln>
            <a:effectLst/>
          </c:spPr>
        </c:majorGridlines>
        <c:numFmt formatCode="_-* #,##0_-;\-* #,##0_-;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77171328"/>
        <c:crosses val="autoZero"/>
        <c:crossBetween val="between"/>
      </c:valAx>
      <c:spPr>
        <a:noFill/>
        <a:ln>
          <a:noFill/>
        </a:ln>
        <a:effectLst/>
      </c:spPr>
    </c:plotArea>
    <c:legend>
      <c:legendPos val="b"/>
      <c:legendEntry>
        <c:idx val="3"/>
        <c:delete val="1"/>
      </c:legendEntry>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Financial analysis - hydrogel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strRef>
              <c:f>'Annex 3 Fin Analysis - Summary'!$A$79</c:f>
              <c:strCache>
                <c:ptCount val="1"/>
                <c:pt idx="0">
                  <c:v>Net Cash flow -  BAU </c:v>
                </c:pt>
              </c:strCache>
            </c:strRef>
          </c:tx>
          <c:spPr>
            <a:ln w="28575" cap="rnd">
              <a:solidFill>
                <a:schemeClr val="accent1"/>
              </a:solidFill>
              <a:round/>
            </a:ln>
            <a:effectLst/>
          </c:spPr>
          <c:marker>
            <c:symbol val="none"/>
          </c:marker>
          <c:cat>
            <c:strRef>
              <c:f>'Annex 3 Fin Analysis - Summary'!$B$78:$K$78</c:f>
              <c:strCache>
                <c:ptCount val="10"/>
                <c:pt idx="0">
                  <c:v>Year 1</c:v>
                </c:pt>
                <c:pt idx="1">
                  <c:v>Year 2</c:v>
                </c:pt>
                <c:pt idx="2">
                  <c:v>Year 3</c:v>
                </c:pt>
                <c:pt idx="3">
                  <c:v>Year 4</c:v>
                </c:pt>
                <c:pt idx="4">
                  <c:v>Year 5</c:v>
                </c:pt>
                <c:pt idx="5">
                  <c:v>Year 6</c:v>
                </c:pt>
                <c:pt idx="6">
                  <c:v>Year 7</c:v>
                </c:pt>
                <c:pt idx="7">
                  <c:v>Year 8</c:v>
                </c:pt>
                <c:pt idx="8">
                  <c:v>Year 9</c:v>
                </c:pt>
                <c:pt idx="9">
                  <c:v>Year 10</c:v>
                </c:pt>
              </c:strCache>
            </c:strRef>
          </c:cat>
          <c:val>
            <c:numRef>
              <c:f>'Annex 3 Fin Analysis - Summary'!$B$79:$K$79</c:f>
              <c:numCache>
                <c:formatCode>_-* #,##0_-;\-* #,##0_-;_-* "-"??_-;_-@_-</c:formatCode>
                <c:ptCount val="10"/>
                <c:pt idx="0">
                  <c:v>2242.0679999999998</c:v>
                </c:pt>
                <c:pt idx="1">
                  <c:v>2242.0679999999998</c:v>
                </c:pt>
                <c:pt idx="2">
                  <c:v>1636.8152999999998</c:v>
                </c:pt>
                <c:pt idx="3">
                  <c:v>2242.0679999999998</c:v>
                </c:pt>
                <c:pt idx="4">
                  <c:v>2242.0679999999998</c:v>
                </c:pt>
                <c:pt idx="5">
                  <c:v>1636.8152999999998</c:v>
                </c:pt>
                <c:pt idx="6">
                  <c:v>2242.0679999999998</c:v>
                </c:pt>
                <c:pt idx="7">
                  <c:v>2242.0679999999998</c:v>
                </c:pt>
                <c:pt idx="8">
                  <c:v>1636.8152999999998</c:v>
                </c:pt>
                <c:pt idx="9">
                  <c:v>2242.0679999999998</c:v>
                </c:pt>
              </c:numCache>
            </c:numRef>
          </c:val>
          <c:smooth val="0"/>
          <c:extLst>
            <c:ext xmlns:c16="http://schemas.microsoft.com/office/drawing/2014/chart" uri="{C3380CC4-5D6E-409C-BE32-E72D297353CC}">
              <c16:uniqueId val="{00000000-3AC2-47FF-9332-078D07828222}"/>
            </c:ext>
          </c:extLst>
        </c:ser>
        <c:ser>
          <c:idx val="1"/>
          <c:order val="1"/>
          <c:tx>
            <c:strRef>
              <c:f>'Annex 3 Fin Analysis - Summary'!$A$80</c:f>
              <c:strCache>
                <c:ptCount val="1"/>
                <c:pt idx="0">
                  <c:v>Net Cash flow - with project, no GCF grant</c:v>
                </c:pt>
              </c:strCache>
            </c:strRef>
          </c:tx>
          <c:spPr>
            <a:ln w="28575" cap="rnd">
              <a:solidFill>
                <a:schemeClr val="accent2"/>
              </a:solidFill>
              <a:round/>
            </a:ln>
            <a:effectLst/>
          </c:spPr>
          <c:marker>
            <c:symbol val="none"/>
          </c:marker>
          <c:cat>
            <c:strRef>
              <c:f>'Annex 3 Fin Analysis - Summary'!$B$78:$K$78</c:f>
              <c:strCache>
                <c:ptCount val="10"/>
                <c:pt idx="0">
                  <c:v>Year 1</c:v>
                </c:pt>
                <c:pt idx="1">
                  <c:v>Year 2</c:v>
                </c:pt>
                <c:pt idx="2">
                  <c:v>Year 3</c:v>
                </c:pt>
                <c:pt idx="3">
                  <c:v>Year 4</c:v>
                </c:pt>
                <c:pt idx="4">
                  <c:v>Year 5</c:v>
                </c:pt>
                <c:pt idx="5">
                  <c:v>Year 6</c:v>
                </c:pt>
                <c:pt idx="6">
                  <c:v>Year 7</c:v>
                </c:pt>
                <c:pt idx="7">
                  <c:v>Year 8</c:v>
                </c:pt>
                <c:pt idx="8">
                  <c:v>Year 9</c:v>
                </c:pt>
                <c:pt idx="9">
                  <c:v>Year 10</c:v>
                </c:pt>
              </c:strCache>
            </c:strRef>
          </c:cat>
          <c:val>
            <c:numRef>
              <c:f>'Annex 3 Fin Analysis - Summary'!$B$80:$K$80</c:f>
              <c:numCache>
                <c:formatCode>_-* #,##0_-;\-* #,##0_-;_-* "-"??_-;_-@_-</c:formatCode>
                <c:ptCount val="10"/>
                <c:pt idx="0">
                  <c:v>1681.9679999999998</c:v>
                </c:pt>
                <c:pt idx="1">
                  <c:v>2033.4179999999997</c:v>
                </c:pt>
                <c:pt idx="2">
                  <c:v>2033.4179999999997</c:v>
                </c:pt>
                <c:pt idx="3">
                  <c:v>1704.4679999999998</c:v>
                </c:pt>
                <c:pt idx="4">
                  <c:v>2033.4179999999997</c:v>
                </c:pt>
                <c:pt idx="5">
                  <c:v>2033.4179999999997</c:v>
                </c:pt>
                <c:pt idx="6">
                  <c:v>1704.4679999999998</c:v>
                </c:pt>
                <c:pt idx="7">
                  <c:v>2033.4179999999997</c:v>
                </c:pt>
                <c:pt idx="8">
                  <c:v>2033.4179999999997</c:v>
                </c:pt>
                <c:pt idx="9">
                  <c:v>1704.4679999999998</c:v>
                </c:pt>
              </c:numCache>
            </c:numRef>
          </c:val>
          <c:smooth val="0"/>
          <c:extLst>
            <c:ext xmlns:c16="http://schemas.microsoft.com/office/drawing/2014/chart" uri="{C3380CC4-5D6E-409C-BE32-E72D297353CC}">
              <c16:uniqueId val="{00000001-3AC2-47FF-9332-078D07828222}"/>
            </c:ext>
          </c:extLst>
        </c:ser>
        <c:ser>
          <c:idx val="2"/>
          <c:order val="2"/>
          <c:tx>
            <c:strRef>
              <c:f>'Annex 3 Fin Analysis - Summary'!$A$82</c:f>
              <c:strCache>
                <c:ptCount val="1"/>
                <c:pt idx="0">
                  <c:v>Net Cash flow - with project, including GCF grant</c:v>
                </c:pt>
              </c:strCache>
            </c:strRef>
          </c:tx>
          <c:spPr>
            <a:ln w="28575" cap="rnd">
              <a:solidFill>
                <a:schemeClr val="accent3"/>
              </a:solidFill>
              <a:round/>
            </a:ln>
            <a:effectLst/>
          </c:spPr>
          <c:marker>
            <c:symbol val="none"/>
          </c:marker>
          <c:cat>
            <c:strRef>
              <c:f>'Annex 3 Fin Analysis - Summary'!$B$78:$K$78</c:f>
              <c:strCache>
                <c:ptCount val="10"/>
                <c:pt idx="0">
                  <c:v>Year 1</c:v>
                </c:pt>
                <c:pt idx="1">
                  <c:v>Year 2</c:v>
                </c:pt>
                <c:pt idx="2">
                  <c:v>Year 3</c:v>
                </c:pt>
                <c:pt idx="3">
                  <c:v>Year 4</c:v>
                </c:pt>
                <c:pt idx="4">
                  <c:v>Year 5</c:v>
                </c:pt>
                <c:pt idx="5">
                  <c:v>Year 6</c:v>
                </c:pt>
                <c:pt idx="6">
                  <c:v>Year 7</c:v>
                </c:pt>
                <c:pt idx="7">
                  <c:v>Year 8</c:v>
                </c:pt>
                <c:pt idx="8">
                  <c:v>Year 9</c:v>
                </c:pt>
                <c:pt idx="9">
                  <c:v>Year 10</c:v>
                </c:pt>
              </c:strCache>
            </c:strRef>
          </c:cat>
          <c:val>
            <c:numRef>
              <c:f>'Annex 3 Fin Analysis - Summary'!$B$82:$K$82</c:f>
              <c:numCache>
                <c:formatCode>_-* #,##0_-;\-* #,##0_-;_-* "-"??_-;_-@_-</c:formatCode>
                <c:ptCount val="10"/>
                <c:pt idx="0">
                  <c:v>1963.1279999999997</c:v>
                </c:pt>
                <c:pt idx="1">
                  <c:v>2033.4179999999997</c:v>
                </c:pt>
                <c:pt idx="2">
                  <c:v>2033.4179999999997</c:v>
                </c:pt>
                <c:pt idx="3">
                  <c:v>1963.1279999999997</c:v>
                </c:pt>
                <c:pt idx="4">
                  <c:v>2033.4179999999997</c:v>
                </c:pt>
                <c:pt idx="5">
                  <c:v>2033.4179999999997</c:v>
                </c:pt>
                <c:pt idx="6">
                  <c:v>1704.4679999999998</c:v>
                </c:pt>
                <c:pt idx="7">
                  <c:v>2033.4179999999997</c:v>
                </c:pt>
                <c:pt idx="8">
                  <c:v>2033.4179999999997</c:v>
                </c:pt>
                <c:pt idx="9">
                  <c:v>1704.4679999999998</c:v>
                </c:pt>
              </c:numCache>
            </c:numRef>
          </c:val>
          <c:smooth val="0"/>
          <c:extLst>
            <c:ext xmlns:c16="http://schemas.microsoft.com/office/drawing/2014/chart" uri="{C3380CC4-5D6E-409C-BE32-E72D297353CC}">
              <c16:uniqueId val="{00000002-3AC2-47FF-9332-078D07828222}"/>
            </c:ext>
          </c:extLst>
        </c:ser>
        <c:ser>
          <c:idx val="3"/>
          <c:order val="3"/>
          <c:tx>
            <c:strRef>
              <c:f>'Annex 3 Fin Analysis - Summary'!$A$83</c:f>
              <c:strCache>
                <c:ptCount val="1"/>
                <c:pt idx="0">
                  <c:v>Additional investment from farmer (GCF grant vs BAU)</c:v>
                </c:pt>
              </c:strCache>
            </c:strRef>
          </c:tx>
          <c:spPr>
            <a:ln w="28575" cap="rnd">
              <a:solidFill>
                <a:schemeClr val="accent4"/>
              </a:solidFill>
              <a:round/>
            </a:ln>
            <a:effectLst/>
          </c:spPr>
          <c:marker>
            <c:symbol val="none"/>
          </c:marker>
          <c:cat>
            <c:strRef>
              <c:f>'Annex 3 Fin Analysis - Summary'!$B$78:$K$78</c:f>
              <c:strCache>
                <c:ptCount val="10"/>
                <c:pt idx="0">
                  <c:v>Year 1</c:v>
                </c:pt>
                <c:pt idx="1">
                  <c:v>Year 2</c:v>
                </c:pt>
                <c:pt idx="2">
                  <c:v>Year 3</c:v>
                </c:pt>
                <c:pt idx="3">
                  <c:v>Year 4</c:v>
                </c:pt>
                <c:pt idx="4">
                  <c:v>Year 5</c:v>
                </c:pt>
                <c:pt idx="5">
                  <c:v>Year 6</c:v>
                </c:pt>
                <c:pt idx="6">
                  <c:v>Year 7</c:v>
                </c:pt>
                <c:pt idx="7">
                  <c:v>Year 8</c:v>
                </c:pt>
                <c:pt idx="8">
                  <c:v>Year 9</c:v>
                </c:pt>
                <c:pt idx="9">
                  <c:v>Year 10</c:v>
                </c:pt>
              </c:strCache>
            </c:strRef>
          </c:cat>
          <c:val>
            <c:numRef>
              <c:f>'Annex 3 Fin Analysis - Summary'!$B$83:$K$83</c:f>
              <c:numCache>
                <c:formatCode>_-* #,##0_-;\-* #,##0_-;_-* "-"??_-;_-@_-</c:formatCode>
                <c:ptCount val="10"/>
                <c:pt idx="0">
                  <c:v>208.69429003784316</c:v>
                </c:pt>
                <c:pt idx="1">
                  <c:v>-120.21820996215683</c:v>
                </c:pt>
                <c:pt idx="2">
                  <c:v>-120.21820996215683</c:v>
                </c:pt>
                <c:pt idx="3">
                  <c:v>-120.21820996215683</c:v>
                </c:pt>
                <c:pt idx="4">
                  <c:v>-120.21820996215683</c:v>
                </c:pt>
                <c:pt idx="5">
                  <c:v>-120.21820996215683</c:v>
                </c:pt>
                <c:pt idx="6">
                  <c:v>208.69429003784316</c:v>
                </c:pt>
                <c:pt idx="7">
                  <c:v>-120.21820996215683</c:v>
                </c:pt>
                <c:pt idx="8">
                  <c:v>-120.21820996215683</c:v>
                </c:pt>
                <c:pt idx="9">
                  <c:v>208.69429003784316</c:v>
                </c:pt>
              </c:numCache>
            </c:numRef>
          </c:val>
          <c:smooth val="0"/>
          <c:extLst>
            <c:ext xmlns:c16="http://schemas.microsoft.com/office/drawing/2014/chart" uri="{C3380CC4-5D6E-409C-BE32-E72D297353CC}">
              <c16:uniqueId val="{00000003-3AC2-47FF-9332-078D07828222}"/>
            </c:ext>
          </c:extLst>
        </c:ser>
        <c:dLbls>
          <c:showLegendKey val="0"/>
          <c:showVal val="0"/>
          <c:showCatName val="0"/>
          <c:showSerName val="0"/>
          <c:showPercent val="0"/>
          <c:showBubbleSize val="0"/>
        </c:dLbls>
        <c:smooth val="0"/>
        <c:axId val="371644744"/>
        <c:axId val="371640480"/>
      </c:lineChart>
      <c:catAx>
        <c:axId val="37164474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71640480"/>
        <c:crosses val="autoZero"/>
        <c:auto val="1"/>
        <c:lblAlgn val="ctr"/>
        <c:lblOffset val="100"/>
        <c:noMultiLvlLbl val="0"/>
      </c:catAx>
      <c:valAx>
        <c:axId val="371640480"/>
        <c:scaling>
          <c:orientation val="minMax"/>
        </c:scaling>
        <c:delete val="0"/>
        <c:axPos val="l"/>
        <c:majorGridlines>
          <c:spPr>
            <a:ln w="9525" cap="flat" cmpd="sng" algn="ctr">
              <a:solidFill>
                <a:schemeClr val="tx1">
                  <a:lumMod val="15000"/>
                  <a:lumOff val="85000"/>
                </a:schemeClr>
              </a:solidFill>
              <a:round/>
            </a:ln>
            <a:effectLst/>
          </c:spPr>
        </c:majorGridlines>
        <c:numFmt formatCode="_-* #,##0_-;\-* #,##0_-;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71644744"/>
        <c:crosses val="autoZero"/>
        <c:crossBetween val="between"/>
      </c:valAx>
      <c:spPr>
        <a:noFill/>
        <a:ln>
          <a:noFill/>
        </a:ln>
        <a:effectLst/>
      </c:spPr>
    </c:plotArea>
    <c:legend>
      <c:legendPos val="b"/>
      <c:legendEntry>
        <c:idx val="3"/>
        <c:delete val="1"/>
      </c:legendEntry>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Financial analysis - organic agriculture</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strRef>
              <c:f>'Annex 3 Fin Analysis - Summary'!$A$104</c:f>
              <c:strCache>
                <c:ptCount val="1"/>
                <c:pt idx="0">
                  <c:v>Net Cash flow -  BAU </c:v>
                </c:pt>
              </c:strCache>
            </c:strRef>
          </c:tx>
          <c:spPr>
            <a:ln w="28575" cap="rnd">
              <a:solidFill>
                <a:schemeClr val="accent1"/>
              </a:solidFill>
              <a:round/>
            </a:ln>
            <a:effectLst/>
          </c:spPr>
          <c:marker>
            <c:symbol val="none"/>
          </c:marker>
          <c:cat>
            <c:strRef>
              <c:f>'Annex 3 Fin Analysis - Summary'!$B$103:$K$103</c:f>
              <c:strCache>
                <c:ptCount val="10"/>
                <c:pt idx="0">
                  <c:v>Year 1</c:v>
                </c:pt>
                <c:pt idx="1">
                  <c:v>Year 2</c:v>
                </c:pt>
                <c:pt idx="2">
                  <c:v>Year 3</c:v>
                </c:pt>
                <c:pt idx="3">
                  <c:v>Year 4</c:v>
                </c:pt>
                <c:pt idx="4">
                  <c:v>Year 5</c:v>
                </c:pt>
                <c:pt idx="5">
                  <c:v>Year 6</c:v>
                </c:pt>
                <c:pt idx="6">
                  <c:v>Year 7</c:v>
                </c:pt>
                <c:pt idx="7">
                  <c:v>Year 8</c:v>
                </c:pt>
                <c:pt idx="8">
                  <c:v>Year 9</c:v>
                </c:pt>
                <c:pt idx="9">
                  <c:v>Year 10</c:v>
                </c:pt>
              </c:strCache>
            </c:strRef>
          </c:cat>
          <c:val>
            <c:numRef>
              <c:f>'Annex 3 Fin Analysis - Summary'!$B$104:$K$104</c:f>
              <c:numCache>
                <c:formatCode>_-* #,##0_-;\-* #,##0_-;_-* "-"??_-;_-@_-</c:formatCode>
                <c:ptCount val="10"/>
                <c:pt idx="0">
                  <c:v>8500.1085000000003</c:v>
                </c:pt>
                <c:pt idx="1">
                  <c:v>8383.1970299999975</c:v>
                </c:pt>
                <c:pt idx="2">
                  <c:v>8267.4546746999986</c:v>
                </c:pt>
                <c:pt idx="3">
                  <c:v>8152.8697429529966</c:v>
                </c:pt>
                <c:pt idx="4">
                  <c:v>8039.4306605234669</c:v>
                </c:pt>
                <c:pt idx="5">
                  <c:v>7927.1259689182334</c:v>
                </c:pt>
                <c:pt idx="6">
                  <c:v>7815.9443242290508</c:v>
                </c:pt>
                <c:pt idx="7">
                  <c:v>7705.8744959867581</c:v>
                </c:pt>
                <c:pt idx="8">
                  <c:v>7596.9053660268919</c:v>
                </c:pt>
                <c:pt idx="9">
                  <c:v>7489.0259273666234</c:v>
                </c:pt>
              </c:numCache>
            </c:numRef>
          </c:val>
          <c:smooth val="0"/>
          <c:extLst>
            <c:ext xmlns:c16="http://schemas.microsoft.com/office/drawing/2014/chart" uri="{C3380CC4-5D6E-409C-BE32-E72D297353CC}">
              <c16:uniqueId val="{00000000-329F-4455-AFAA-34E26F13CBD9}"/>
            </c:ext>
          </c:extLst>
        </c:ser>
        <c:ser>
          <c:idx val="1"/>
          <c:order val="1"/>
          <c:tx>
            <c:strRef>
              <c:f>'Annex 3 Fin Analysis - Summary'!$A$105</c:f>
              <c:strCache>
                <c:ptCount val="1"/>
                <c:pt idx="0">
                  <c:v>Net Cash flow - with project, no GCF grant</c:v>
                </c:pt>
              </c:strCache>
            </c:strRef>
          </c:tx>
          <c:spPr>
            <a:ln w="28575" cap="rnd">
              <a:solidFill>
                <a:schemeClr val="accent2"/>
              </a:solidFill>
              <a:round/>
            </a:ln>
            <a:effectLst/>
          </c:spPr>
          <c:marker>
            <c:symbol val="none"/>
          </c:marker>
          <c:cat>
            <c:strRef>
              <c:f>'Annex 3 Fin Analysis - Summary'!$B$103:$K$103</c:f>
              <c:strCache>
                <c:ptCount val="10"/>
                <c:pt idx="0">
                  <c:v>Year 1</c:v>
                </c:pt>
                <c:pt idx="1">
                  <c:v>Year 2</c:v>
                </c:pt>
                <c:pt idx="2">
                  <c:v>Year 3</c:v>
                </c:pt>
                <c:pt idx="3">
                  <c:v>Year 4</c:v>
                </c:pt>
                <c:pt idx="4">
                  <c:v>Year 5</c:v>
                </c:pt>
                <c:pt idx="5">
                  <c:v>Year 6</c:v>
                </c:pt>
                <c:pt idx="6">
                  <c:v>Year 7</c:v>
                </c:pt>
                <c:pt idx="7">
                  <c:v>Year 8</c:v>
                </c:pt>
                <c:pt idx="8">
                  <c:v>Year 9</c:v>
                </c:pt>
                <c:pt idx="9">
                  <c:v>Year 10</c:v>
                </c:pt>
              </c:strCache>
            </c:strRef>
          </c:cat>
          <c:val>
            <c:numRef>
              <c:f>'Annex 3 Fin Analysis - Summary'!$B$105:$K$105</c:f>
              <c:numCache>
                <c:formatCode>_-* #,##0_-;\-* #,##0_-;_-* "-"??_-;_-@_-</c:formatCode>
                <c:ptCount val="10"/>
                <c:pt idx="0">
                  <c:v>7541.9115000000002</c:v>
                </c:pt>
                <c:pt idx="1">
                  <c:v>7316.9115000000002</c:v>
                </c:pt>
                <c:pt idx="2">
                  <c:v>7316.9115000000002</c:v>
                </c:pt>
                <c:pt idx="3">
                  <c:v>7316.9115000000002</c:v>
                </c:pt>
                <c:pt idx="4">
                  <c:v>7316.9115000000002</c:v>
                </c:pt>
                <c:pt idx="5">
                  <c:v>7684.4115000000002</c:v>
                </c:pt>
                <c:pt idx="6">
                  <c:v>7684.4115000000002</c:v>
                </c:pt>
                <c:pt idx="7">
                  <c:v>7684.4115000000002</c:v>
                </c:pt>
                <c:pt idx="8">
                  <c:v>7684.4115000000002</c:v>
                </c:pt>
                <c:pt idx="9">
                  <c:v>7684.4115000000002</c:v>
                </c:pt>
              </c:numCache>
            </c:numRef>
          </c:val>
          <c:smooth val="0"/>
          <c:extLst>
            <c:ext xmlns:c16="http://schemas.microsoft.com/office/drawing/2014/chart" uri="{C3380CC4-5D6E-409C-BE32-E72D297353CC}">
              <c16:uniqueId val="{00000001-329F-4455-AFAA-34E26F13CBD9}"/>
            </c:ext>
          </c:extLst>
        </c:ser>
        <c:ser>
          <c:idx val="2"/>
          <c:order val="2"/>
          <c:tx>
            <c:strRef>
              <c:f>'Annex 3 Fin Analysis - Summary'!$A$106</c:f>
              <c:strCache>
                <c:ptCount val="1"/>
                <c:pt idx="0">
                  <c:v>Net Cash flow - with project, GCF concessional loan</c:v>
                </c:pt>
              </c:strCache>
            </c:strRef>
          </c:tx>
          <c:spPr>
            <a:ln w="28575" cap="rnd">
              <a:solidFill>
                <a:schemeClr val="accent3"/>
              </a:solidFill>
              <a:round/>
            </a:ln>
            <a:effectLst/>
          </c:spPr>
          <c:marker>
            <c:symbol val="none"/>
          </c:marker>
          <c:cat>
            <c:strRef>
              <c:f>'Annex 3 Fin Analysis - Summary'!$B$103:$K$103</c:f>
              <c:strCache>
                <c:ptCount val="10"/>
                <c:pt idx="0">
                  <c:v>Year 1</c:v>
                </c:pt>
                <c:pt idx="1">
                  <c:v>Year 2</c:v>
                </c:pt>
                <c:pt idx="2">
                  <c:v>Year 3</c:v>
                </c:pt>
                <c:pt idx="3">
                  <c:v>Year 4</c:v>
                </c:pt>
                <c:pt idx="4">
                  <c:v>Year 5</c:v>
                </c:pt>
                <c:pt idx="5">
                  <c:v>Year 6</c:v>
                </c:pt>
                <c:pt idx="6">
                  <c:v>Year 7</c:v>
                </c:pt>
                <c:pt idx="7">
                  <c:v>Year 8</c:v>
                </c:pt>
                <c:pt idx="8">
                  <c:v>Year 9</c:v>
                </c:pt>
                <c:pt idx="9">
                  <c:v>Year 10</c:v>
                </c:pt>
              </c:strCache>
            </c:strRef>
          </c:cat>
          <c:val>
            <c:numRef>
              <c:f>'Annex 3 Fin Analysis - Summary'!$B$106:$K$106</c:f>
              <c:numCache>
                <c:formatCode>_-* #,##0_-;\-* #,##0_-;_-* "-"??_-;_-@_-</c:formatCode>
                <c:ptCount val="10"/>
                <c:pt idx="0">
                  <c:v>7001.6711196716169</c:v>
                </c:pt>
                <c:pt idx="1">
                  <c:v>6956.6711196716169</c:v>
                </c:pt>
                <c:pt idx="2">
                  <c:v>6956.6711196716169</c:v>
                </c:pt>
                <c:pt idx="3">
                  <c:v>6956.6711196716169</c:v>
                </c:pt>
                <c:pt idx="4">
                  <c:v>6956.6711196716169</c:v>
                </c:pt>
                <c:pt idx="5">
                  <c:v>7684.4115000000002</c:v>
                </c:pt>
                <c:pt idx="6">
                  <c:v>7684.4115000000002</c:v>
                </c:pt>
                <c:pt idx="7">
                  <c:v>7684.4115000000002</c:v>
                </c:pt>
                <c:pt idx="8">
                  <c:v>7684.4115000000002</c:v>
                </c:pt>
                <c:pt idx="9">
                  <c:v>7684.4115000000002</c:v>
                </c:pt>
              </c:numCache>
            </c:numRef>
          </c:val>
          <c:smooth val="0"/>
          <c:extLst>
            <c:ext xmlns:c16="http://schemas.microsoft.com/office/drawing/2014/chart" uri="{C3380CC4-5D6E-409C-BE32-E72D297353CC}">
              <c16:uniqueId val="{00000002-329F-4455-AFAA-34E26F13CBD9}"/>
            </c:ext>
          </c:extLst>
        </c:ser>
        <c:ser>
          <c:idx val="3"/>
          <c:order val="3"/>
          <c:tx>
            <c:strRef>
              <c:f>'Annex 3 Fin Analysis - Summary'!$A$108</c:f>
              <c:strCache>
                <c:ptCount val="1"/>
                <c:pt idx="0">
                  <c:v>Additional investment from farmer (GCF grant vs BAU)</c:v>
                </c:pt>
              </c:strCache>
            </c:strRef>
          </c:tx>
          <c:spPr>
            <a:ln w="28575" cap="rnd">
              <a:solidFill>
                <a:schemeClr val="accent4"/>
              </a:solidFill>
              <a:round/>
            </a:ln>
            <a:effectLst/>
          </c:spPr>
          <c:marker>
            <c:symbol val="none"/>
          </c:marker>
          <c:cat>
            <c:strRef>
              <c:f>'Annex 3 Fin Analysis - Summary'!$B$103:$K$103</c:f>
              <c:strCache>
                <c:ptCount val="10"/>
                <c:pt idx="0">
                  <c:v>Year 1</c:v>
                </c:pt>
                <c:pt idx="1">
                  <c:v>Year 2</c:v>
                </c:pt>
                <c:pt idx="2">
                  <c:v>Year 3</c:v>
                </c:pt>
                <c:pt idx="3">
                  <c:v>Year 4</c:v>
                </c:pt>
                <c:pt idx="4">
                  <c:v>Year 5</c:v>
                </c:pt>
                <c:pt idx="5">
                  <c:v>Year 6</c:v>
                </c:pt>
                <c:pt idx="6">
                  <c:v>Year 7</c:v>
                </c:pt>
                <c:pt idx="7">
                  <c:v>Year 8</c:v>
                </c:pt>
                <c:pt idx="8">
                  <c:v>Year 9</c:v>
                </c:pt>
                <c:pt idx="9">
                  <c:v>Year 10</c:v>
                </c:pt>
              </c:strCache>
            </c:strRef>
          </c:cat>
          <c:val>
            <c:numRef>
              <c:f>'Annex 3 Fin Analysis - Summary'!$B$108:$K$108</c:f>
              <c:numCache>
                <c:formatCode>_-* #,##0_-;\-* #,##0_-;_-* "-"??_-;_-@_-</c:formatCode>
                <c:ptCount val="10"/>
                <c:pt idx="0">
                  <c:v>587.46848387555906</c:v>
                </c:pt>
                <c:pt idx="1">
                  <c:v>587.46848387555906</c:v>
                </c:pt>
                <c:pt idx="2">
                  <c:v>1016.2293706393054</c:v>
                </c:pt>
                <c:pt idx="3">
                  <c:v>1016.2293706393054</c:v>
                </c:pt>
                <c:pt idx="4">
                  <c:v>1016.2293706393054</c:v>
                </c:pt>
                <c:pt idx="5">
                  <c:v>1058.2293706393054</c:v>
                </c:pt>
                <c:pt idx="6">
                  <c:v>1058.2293706393054</c:v>
                </c:pt>
                <c:pt idx="7">
                  <c:v>1358.2293706393054</c:v>
                </c:pt>
                <c:pt idx="8">
                  <c:v>1058.2293706393054</c:v>
                </c:pt>
                <c:pt idx="9">
                  <c:v>1058.2293706393054</c:v>
                </c:pt>
              </c:numCache>
            </c:numRef>
          </c:val>
          <c:smooth val="0"/>
          <c:extLst>
            <c:ext xmlns:c16="http://schemas.microsoft.com/office/drawing/2014/chart" uri="{C3380CC4-5D6E-409C-BE32-E72D297353CC}">
              <c16:uniqueId val="{00000003-329F-4455-AFAA-34E26F13CBD9}"/>
            </c:ext>
          </c:extLst>
        </c:ser>
        <c:dLbls>
          <c:showLegendKey val="0"/>
          <c:showVal val="0"/>
          <c:showCatName val="0"/>
          <c:showSerName val="0"/>
          <c:showPercent val="0"/>
          <c:showBubbleSize val="0"/>
        </c:dLbls>
        <c:smooth val="0"/>
        <c:axId val="371594888"/>
        <c:axId val="371588328"/>
      </c:lineChart>
      <c:catAx>
        <c:axId val="37159488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71588328"/>
        <c:crosses val="autoZero"/>
        <c:auto val="1"/>
        <c:lblAlgn val="ctr"/>
        <c:lblOffset val="100"/>
        <c:noMultiLvlLbl val="0"/>
      </c:catAx>
      <c:valAx>
        <c:axId val="371588328"/>
        <c:scaling>
          <c:orientation val="minMax"/>
        </c:scaling>
        <c:delete val="0"/>
        <c:axPos val="l"/>
        <c:majorGridlines>
          <c:spPr>
            <a:ln w="9525" cap="flat" cmpd="sng" algn="ctr">
              <a:solidFill>
                <a:schemeClr val="tx1">
                  <a:lumMod val="15000"/>
                  <a:lumOff val="85000"/>
                </a:schemeClr>
              </a:solidFill>
              <a:round/>
            </a:ln>
            <a:effectLst/>
          </c:spPr>
        </c:majorGridlines>
        <c:numFmt formatCode="_-* #,##0_-;\-* #,##0_-;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71594888"/>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Financial analysis -</a:t>
            </a:r>
            <a:r>
              <a:rPr lang="en-GB" baseline="0"/>
              <a:t> sustainable agroforestry</a:t>
            </a:r>
            <a:endParaRPr lang="en-GB"/>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strRef>
              <c:f>'Annex 3 Fin Analysis - Summary'!$A$129</c:f>
              <c:strCache>
                <c:ptCount val="1"/>
                <c:pt idx="0">
                  <c:v>Net Cash flow -  BAU </c:v>
                </c:pt>
              </c:strCache>
            </c:strRef>
          </c:tx>
          <c:spPr>
            <a:ln w="28575" cap="rnd">
              <a:solidFill>
                <a:schemeClr val="accent1"/>
              </a:solidFill>
              <a:round/>
            </a:ln>
            <a:effectLst/>
          </c:spPr>
          <c:marker>
            <c:symbol val="none"/>
          </c:marker>
          <c:cat>
            <c:strRef>
              <c:f>'Annex 3 Fin Analysis - Summary'!$B$128:$K$128</c:f>
              <c:strCache>
                <c:ptCount val="10"/>
                <c:pt idx="0">
                  <c:v>Year 1</c:v>
                </c:pt>
                <c:pt idx="1">
                  <c:v>Year 2</c:v>
                </c:pt>
                <c:pt idx="2">
                  <c:v>Year 3</c:v>
                </c:pt>
                <c:pt idx="3">
                  <c:v>Year 4</c:v>
                </c:pt>
                <c:pt idx="4">
                  <c:v>Year 5</c:v>
                </c:pt>
                <c:pt idx="5">
                  <c:v>Year 6</c:v>
                </c:pt>
                <c:pt idx="6">
                  <c:v>Year 7</c:v>
                </c:pt>
                <c:pt idx="7">
                  <c:v>Year 8</c:v>
                </c:pt>
                <c:pt idx="8">
                  <c:v>Year 9</c:v>
                </c:pt>
                <c:pt idx="9">
                  <c:v>Year 10</c:v>
                </c:pt>
              </c:strCache>
            </c:strRef>
          </c:cat>
          <c:val>
            <c:numRef>
              <c:f>'Annex 3 Fin Analysis - Summary'!$B$129:$K$129</c:f>
              <c:numCache>
                <c:formatCode>_-* #,##0_-;\-* #,##0_-;_-* "-"??_-;_-@_-</c:formatCode>
                <c:ptCount val="10"/>
                <c:pt idx="0">
                  <c:v>-2535.15</c:v>
                </c:pt>
                <c:pt idx="1">
                  <c:v>-1847.25</c:v>
                </c:pt>
                <c:pt idx="2">
                  <c:v>-1428</c:v>
                </c:pt>
                <c:pt idx="3">
                  <c:v>2241.9179999999997</c:v>
                </c:pt>
                <c:pt idx="4">
                  <c:v>2161.2176400000003</c:v>
                </c:pt>
                <c:pt idx="5">
                  <c:v>2121.6744635999999</c:v>
                </c:pt>
                <c:pt idx="6">
                  <c:v>2082.5267189639999</c:v>
                </c:pt>
                <c:pt idx="7">
                  <c:v>2043.7704517743603</c:v>
                </c:pt>
                <c:pt idx="8">
                  <c:v>2005.4017472566168</c:v>
                </c:pt>
                <c:pt idx="9">
                  <c:v>1967.4167297840506</c:v>
                </c:pt>
              </c:numCache>
            </c:numRef>
          </c:val>
          <c:smooth val="0"/>
          <c:extLst>
            <c:ext xmlns:c16="http://schemas.microsoft.com/office/drawing/2014/chart" uri="{C3380CC4-5D6E-409C-BE32-E72D297353CC}">
              <c16:uniqueId val="{00000000-67A4-4504-B466-3B23547F4F9E}"/>
            </c:ext>
          </c:extLst>
        </c:ser>
        <c:ser>
          <c:idx val="1"/>
          <c:order val="1"/>
          <c:tx>
            <c:strRef>
              <c:f>'Annex 3 Fin Analysis - Summary'!$A$130</c:f>
              <c:strCache>
                <c:ptCount val="1"/>
                <c:pt idx="0">
                  <c:v>Net Cash flow - with project, no GCF grant</c:v>
                </c:pt>
              </c:strCache>
            </c:strRef>
          </c:tx>
          <c:spPr>
            <a:ln w="28575" cap="rnd">
              <a:solidFill>
                <a:schemeClr val="accent2"/>
              </a:solidFill>
              <a:round/>
            </a:ln>
            <a:effectLst/>
          </c:spPr>
          <c:marker>
            <c:symbol val="none"/>
          </c:marker>
          <c:cat>
            <c:strRef>
              <c:f>'Annex 3 Fin Analysis - Summary'!$B$128:$K$128</c:f>
              <c:strCache>
                <c:ptCount val="10"/>
                <c:pt idx="0">
                  <c:v>Year 1</c:v>
                </c:pt>
                <c:pt idx="1">
                  <c:v>Year 2</c:v>
                </c:pt>
                <c:pt idx="2">
                  <c:v>Year 3</c:v>
                </c:pt>
                <c:pt idx="3">
                  <c:v>Year 4</c:v>
                </c:pt>
                <c:pt idx="4">
                  <c:v>Year 5</c:v>
                </c:pt>
                <c:pt idx="5">
                  <c:v>Year 6</c:v>
                </c:pt>
                <c:pt idx="6">
                  <c:v>Year 7</c:v>
                </c:pt>
                <c:pt idx="7">
                  <c:v>Year 8</c:v>
                </c:pt>
                <c:pt idx="8">
                  <c:v>Year 9</c:v>
                </c:pt>
                <c:pt idx="9">
                  <c:v>Year 10</c:v>
                </c:pt>
              </c:strCache>
            </c:strRef>
          </c:cat>
          <c:val>
            <c:numRef>
              <c:f>'Annex 3 Fin Analysis - Summary'!$B$130:$K$130</c:f>
              <c:numCache>
                <c:formatCode>_-* #,##0_-;\-* #,##0_-;_-* "-"??_-;_-@_-</c:formatCode>
                <c:ptCount val="10"/>
                <c:pt idx="0">
                  <c:v>-1272.75</c:v>
                </c:pt>
                <c:pt idx="1">
                  <c:v>-124.19999999999999</c:v>
                </c:pt>
                <c:pt idx="2">
                  <c:v>-13.65</c:v>
                </c:pt>
                <c:pt idx="3">
                  <c:v>563.85</c:v>
                </c:pt>
                <c:pt idx="4">
                  <c:v>552.15</c:v>
                </c:pt>
                <c:pt idx="5">
                  <c:v>350.4</c:v>
                </c:pt>
                <c:pt idx="6">
                  <c:v>465.4500000000001</c:v>
                </c:pt>
                <c:pt idx="7">
                  <c:v>546.15</c:v>
                </c:pt>
                <c:pt idx="8">
                  <c:v>546.15</c:v>
                </c:pt>
                <c:pt idx="9">
                  <c:v>546.15</c:v>
                </c:pt>
              </c:numCache>
            </c:numRef>
          </c:val>
          <c:smooth val="0"/>
          <c:extLst>
            <c:ext xmlns:c16="http://schemas.microsoft.com/office/drawing/2014/chart" uri="{C3380CC4-5D6E-409C-BE32-E72D297353CC}">
              <c16:uniqueId val="{00000001-67A4-4504-B466-3B23547F4F9E}"/>
            </c:ext>
          </c:extLst>
        </c:ser>
        <c:ser>
          <c:idx val="2"/>
          <c:order val="2"/>
          <c:tx>
            <c:strRef>
              <c:f>'Annex 3 Fin Analysis - Summary'!$A$131</c:f>
              <c:strCache>
                <c:ptCount val="1"/>
                <c:pt idx="0">
                  <c:v>Net Cash flow - with project, GCF concessional loan</c:v>
                </c:pt>
              </c:strCache>
            </c:strRef>
          </c:tx>
          <c:spPr>
            <a:ln w="28575" cap="rnd">
              <a:solidFill>
                <a:schemeClr val="accent3"/>
              </a:solidFill>
              <a:round/>
            </a:ln>
            <a:effectLst/>
          </c:spPr>
          <c:marker>
            <c:symbol val="none"/>
          </c:marker>
          <c:cat>
            <c:strRef>
              <c:f>'Annex 3 Fin Analysis - Summary'!$B$128:$K$128</c:f>
              <c:strCache>
                <c:ptCount val="10"/>
                <c:pt idx="0">
                  <c:v>Year 1</c:v>
                </c:pt>
                <c:pt idx="1">
                  <c:v>Year 2</c:v>
                </c:pt>
                <c:pt idx="2">
                  <c:v>Year 3</c:v>
                </c:pt>
                <c:pt idx="3">
                  <c:v>Year 4</c:v>
                </c:pt>
                <c:pt idx="4">
                  <c:v>Year 5</c:v>
                </c:pt>
                <c:pt idx="5">
                  <c:v>Year 6</c:v>
                </c:pt>
                <c:pt idx="6">
                  <c:v>Year 7</c:v>
                </c:pt>
                <c:pt idx="7">
                  <c:v>Year 8</c:v>
                </c:pt>
                <c:pt idx="8">
                  <c:v>Year 9</c:v>
                </c:pt>
                <c:pt idx="9">
                  <c:v>Year 10</c:v>
                </c:pt>
              </c:strCache>
            </c:strRef>
          </c:cat>
          <c:val>
            <c:numRef>
              <c:f>'Annex 3 Fin Analysis - Summary'!$B$131:$K$131</c:f>
              <c:numCache>
                <c:formatCode>_-* #,##0_-;\-* #,##0_-;_-* "-"??_-;_-@_-</c:formatCode>
                <c:ptCount val="10"/>
                <c:pt idx="0">
                  <c:v>-1276.2243581577875</c:v>
                </c:pt>
                <c:pt idx="1">
                  <c:v>-175.67435815778731</c:v>
                </c:pt>
                <c:pt idx="2">
                  <c:v>-101.12435815778743</c:v>
                </c:pt>
                <c:pt idx="3">
                  <c:v>476.37564184221253</c:v>
                </c:pt>
                <c:pt idx="4">
                  <c:v>404.67564184221254</c:v>
                </c:pt>
                <c:pt idx="5">
                  <c:v>350.4</c:v>
                </c:pt>
                <c:pt idx="6">
                  <c:v>465.4500000000001</c:v>
                </c:pt>
                <c:pt idx="7">
                  <c:v>546.15</c:v>
                </c:pt>
                <c:pt idx="8">
                  <c:v>546.15</c:v>
                </c:pt>
                <c:pt idx="9">
                  <c:v>546.15</c:v>
                </c:pt>
              </c:numCache>
            </c:numRef>
          </c:val>
          <c:smooth val="0"/>
          <c:extLst>
            <c:ext xmlns:c16="http://schemas.microsoft.com/office/drawing/2014/chart" uri="{C3380CC4-5D6E-409C-BE32-E72D297353CC}">
              <c16:uniqueId val="{00000002-67A4-4504-B466-3B23547F4F9E}"/>
            </c:ext>
          </c:extLst>
        </c:ser>
        <c:ser>
          <c:idx val="3"/>
          <c:order val="3"/>
          <c:tx>
            <c:strRef>
              <c:f>'Annex 3 Fin Analysis - Summary'!$A$133</c:f>
              <c:strCache>
                <c:ptCount val="1"/>
                <c:pt idx="0">
                  <c:v>Additional investment from farmer (GCF grant vs BAU)</c:v>
                </c:pt>
              </c:strCache>
            </c:strRef>
          </c:tx>
          <c:spPr>
            <a:ln w="28575" cap="rnd">
              <a:solidFill>
                <a:schemeClr val="accent4"/>
              </a:solidFill>
              <a:round/>
            </a:ln>
            <a:effectLst/>
          </c:spPr>
          <c:marker>
            <c:symbol val="none"/>
          </c:marker>
          <c:cat>
            <c:strRef>
              <c:f>'Annex 3 Fin Analysis - Summary'!$B$128:$K$128</c:f>
              <c:strCache>
                <c:ptCount val="10"/>
                <c:pt idx="0">
                  <c:v>Year 1</c:v>
                </c:pt>
                <c:pt idx="1">
                  <c:v>Year 2</c:v>
                </c:pt>
                <c:pt idx="2">
                  <c:v>Year 3</c:v>
                </c:pt>
                <c:pt idx="3">
                  <c:v>Year 4</c:v>
                </c:pt>
                <c:pt idx="4">
                  <c:v>Year 5</c:v>
                </c:pt>
                <c:pt idx="5">
                  <c:v>Year 6</c:v>
                </c:pt>
                <c:pt idx="6">
                  <c:v>Year 7</c:v>
                </c:pt>
                <c:pt idx="7">
                  <c:v>Year 8</c:v>
                </c:pt>
                <c:pt idx="8">
                  <c:v>Year 9</c:v>
                </c:pt>
                <c:pt idx="9">
                  <c:v>Year 10</c:v>
                </c:pt>
              </c:strCache>
            </c:strRef>
          </c:cat>
          <c:val>
            <c:numRef>
              <c:f>'Annex 3 Fin Analysis - Summary'!$B$133:$K$133</c:f>
              <c:numCache>
                <c:formatCode>_-* #,##0_-;\-* #,##0_-;_-* "-"??_-;_-@_-</c:formatCode>
                <c:ptCount val="10"/>
                <c:pt idx="0">
                  <c:v>-1161.7144053431348</c:v>
                </c:pt>
                <c:pt idx="1">
                  <c:v>-880.58316551276414</c:v>
                </c:pt>
                <c:pt idx="2">
                  <c:v>-731.98039566880743</c:v>
                </c:pt>
                <c:pt idx="3">
                  <c:v>-1233.8535033162354</c:v>
                </c:pt>
                <c:pt idx="4">
                  <c:v>-1448.2364172542168</c:v>
                </c:pt>
                <c:pt idx="5">
                  <c:v>-1454.5927253422096</c:v>
                </c:pt>
                <c:pt idx="6">
                  <c:v>-1448.2726420988467</c:v>
                </c:pt>
                <c:pt idx="7">
                  <c:v>-1518.1313700311791</c:v>
                </c:pt>
                <c:pt idx="8">
                  <c:v>-1518.1313700311791</c:v>
                </c:pt>
                <c:pt idx="9">
                  <c:v>-1518.1313700311791</c:v>
                </c:pt>
              </c:numCache>
            </c:numRef>
          </c:val>
          <c:smooth val="0"/>
          <c:extLst>
            <c:ext xmlns:c16="http://schemas.microsoft.com/office/drawing/2014/chart" uri="{C3380CC4-5D6E-409C-BE32-E72D297353CC}">
              <c16:uniqueId val="{00000003-67A4-4504-B466-3B23547F4F9E}"/>
            </c:ext>
          </c:extLst>
        </c:ser>
        <c:dLbls>
          <c:showLegendKey val="0"/>
          <c:showVal val="0"/>
          <c:showCatName val="0"/>
          <c:showSerName val="0"/>
          <c:showPercent val="0"/>
          <c:showBubbleSize val="0"/>
        </c:dLbls>
        <c:smooth val="0"/>
        <c:axId val="641888680"/>
        <c:axId val="641886056"/>
      </c:lineChart>
      <c:catAx>
        <c:axId val="64188868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41886056"/>
        <c:crosses val="autoZero"/>
        <c:auto val="1"/>
        <c:lblAlgn val="ctr"/>
        <c:lblOffset val="100"/>
        <c:noMultiLvlLbl val="0"/>
      </c:catAx>
      <c:valAx>
        <c:axId val="641886056"/>
        <c:scaling>
          <c:orientation val="minMax"/>
        </c:scaling>
        <c:delete val="0"/>
        <c:axPos val="l"/>
        <c:majorGridlines>
          <c:spPr>
            <a:ln w="9525" cap="flat" cmpd="sng" algn="ctr">
              <a:solidFill>
                <a:schemeClr val="tx1">
                  <a:lumMod val="15000"/>
                  <a:lumOff val="85000"/>
                </a:schemeClr>
              </a:solidFill>
              <a:round/>
            </a:ln>
            <a:effectLst/>
          </c:spPr>
        </c:majorGridlines>
        <c:numFmt formatCode="_-* #,##0_-;\-* #,##0_-;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4188868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Financial analysis = conservation</a:t>
            </a:r>
            <a:r>
              <a:rPr lang="en-US" baseline="0"/>
              <a:t> agriculture</a:t>
            </a:r>
            <a:endParaRPr lang="en-US"/>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strRef>
              <c:f>'Annex 3 Fin Analysis - Summary'!$A$154</c:f>
              <c:strCache>
                <c:ptCount val="1"/>
                <c:pt idx="0">
                  <c:v>Net Cash flow -  BAU </c:v>
                </c:pt>
              </c:strCache>
            </c:strRef>
          </c:tx>
          <c:spPr>
            <a:ln w="28575" cap="rnd">
              <a:solidFill>
                <a:schemeClr val="accent1"/>
              </a:solidFill>
              <a:round/>
            </a:ln>
            <a:effectLst/>
          </c:spPr>
          <c:marker>
            <c:symbol val="none"/>
          </c:marker>
          <c:cat>
            <c:strRef>
              <c:f>'Annex 3 Fin Analysis - Summary'!$B$153:$K$153</c:f>
              <c:strCache>
                <c:ptCount val="10"/>
                <c:pt idx="0">
                  <c:v>Year 1</c:v>
                </c:pt>
                <c:pt idx="1">
                  <c:v>Year 2</c:v>
                </c:pt>
                <c:pt idx="2">
                  <c:v>Year 3</c:v>
                </c:pt>
                <c:pt idx="3">
                  <c:v>Year 4</c:v>
                </c:pt>
                <c:pt idx="4">
                  <c:v>Year 5</c:v>
                </c:pt>
                <c:pt idx="5">
                  <c:v>Year 6</c:v>
                </c:pt>
                <c:pt idx="6">
                  <c:v>Year 7</c:v>
                </c:pt>
                <c:pt idx="7">
                  <c:v>Year 8</c:v>
                </c:pt>
                <c:pt idx="8">
                  <c:v>Year 9</c:v>
                </c:pt>
                <c:pt idx="9">
                  <c:v>Year 10</c:v>
                </c:pt>
              </c:strCache>
            </c:strRef>
          </c:cat>
          <c:val>
            <c:numRef>
              <c:f>'Annex 3 Fin Analysis - Summary'!$B$154:$K$154</c:f>
              <c:numCache>
                <c:formatCode>_-* #,##0_-;\-* #,##0_-;_-* "-"??_-;_-@_-</c:formatCode>
                <c:ptCount val="10"/>
                <c:pt idx="0">
                  <c:v>2199.2069999999999</c:v>
                </c:pt>
                <c:pt idx="1">
                  <c:v>2168.1570000000002</c:v>
                </c:pt>
                <c:pt idx="2">
                  <c:v>2137.4175000000005</c:v>
                </c:pt>
                <c:pt idx="3">
                  <c:v>2106.9853950000002</c:v>
                </c:pt>
                <c:pt idx="4">
                  <c:v>2076.8576110500003</c:v>
                </c:pt>
                <c:pt idx="5">
                  <c:v>2047.0311049395007</c:v>
                </c:pt>
                <c:pt idx="6">
                  <c:v>2017.5028638901058</c:v>
                </c:pt>
                <c:pt idx="7">
                  <c:v>1988.2699052512046</c:v>
                </c:pt>
                <c:pt idx="8">
                  <c:v>1959.3292761986925</c:v>
                </c:pt>
                <c:pt idx="9">
                  <c:v>1930.6780534367053</c:v>
                </c:pt>
              </c:numCache>
            </c:numRef>
          </c:val>
          <c:smooth val="0"/>
          <c:extLst>
            <c:ext xmlns:c16="http://schemas.microsoft.com/office/drawing/2014/chart" uri="{C3380CC4-5D6E-409C-BE32-E72D297353CC}">
              <c16:uniqueId val="{00000000-5E61-457D-AD20-555A0A362639}"/>
            </c:ext>
          </c:extLst>
        </c:ser>
        <c:ser>
          <c:idx val="1"/>
          <c:order val="1"/>
          <c:tx>
            <c:strRef>
              <c:f>'Annex 3 Fin Analysis - Summary'!$A$155</c:f>
              <c:strCache>
                <c:ptCount val="1"/>
                <c:pt idx="0">
                  <c:v>Net Cash flow - with project, no GCF grant</c:v>
                </c:pt>
              </c:strCache>
            </c:strRef>
          </c:tx>
          <c:spPr>
            <a:ln w="28575" cap="rnd">
              <a:solidFill>
                <a:schemeClr val="accent2"/>
              </a:solidFill>
              <a:round/>
            </a:ln>
            <a:effectLst/>
          </c:spPr>
          <c:marker>
            <c:symbol val="none"/>
          </c:marker>
          <c:cat>
            <c:strRef>
              <c:f>'Annex 3 Fin Analysis - Summary'!$B$153:$K$153</c:f>
              <c:strCache>
                <c:ptCount val="10"/>
                <c:pt idx="0">
                  <c:v>Year 1</c:v>
                </c:pt>
                <c:pt idx="1">
                  <c:v>Year 2</c:v>
                </c:pt>
                <c:pt idx="2">
                  <c:v>Year 3</c:v>
                </c:pt>
                <c:pt idx="3">
                  <c:v>Year 4</c:v>
                </c:pt>
                <c:pt idx="4">
                  <c:v>Year 5</c:v>
                </c:pt>
                <c:pt idx="5">
                  <c:v>Year 6</c:v>
                </c:pt>
                <c:pt idx="6">
                  <c:v>Year 7</c:v>
                </c:pt>
                <c:pt idx="7">
                  <c:v>Year 8</c:v>
                </c:pt>
                <c:pt idx="8">
                  <c:v>Year 9</c:v>
                </c:pt>
                <c:pt idx="9">
                  <c:v>Year 10</c:v>
                </c:pt>
              </c:strCache>
            </c:strRef>
          </c:cat>
          <c:val>
            <c:numRef>
              <c:f>'Annex 3 Fin Analysis - Summary'!$B$155:$K$155</c:f>
              <c:numCache>
                <c:formatCode>_-* #,##0_-;\-* #,##0_-;_-* "-"??_-;_-@_-</c:formatCode>
                <c:ptCount val="10"/>
                <c:pt idx="0">
                  <c:v>1264.1505</c:v>
                </c:pt>
                <c:pt idx="1">
                  <c:v>1282.3005000000001</c:v>
                </c:pt>
                <c:pt idx="2">
                  <c:v>2015.3249999999998</c:v>
                </c:pt>
                <c:pt idx="3">
                  <c:v>2016.8249999999998</c:v>
                </c:pt>
                <c:pt idx="4">
                  <c:v>2379.375</c:v>
                </c:pt>
                <c:pt idx="5">
                  <c:v>4279.6499999999996</c:v>
                </c:pt>
                <c:pt idx="6">
                  <c:v>4279.6499999999996</c:v>
                </c:pt>
                <c:pt idx="7">
                  <c:v>4279.6499999999996</c:v>
                </c:pt>
                <c:pt idx="8">
                  <c:v>4279.6499999999996</c:v>
                </c:pt>
                <c:pt idx="9">
                  <c:v>4279.6499999999996</c:v>
                </c:pt>
              </c:numCache>
            </c:numRef>
          </c:val>
          <c:smooth val="0"/>
          <c:extLst>
            <c:ext xmlns:c16="http://schemas.microsoft.com/office/drawing/2014/chart" uri="{C3380CC4-5D6E-409C-BE32-E72D297353CC}">
              <c16:uniqueId val="{00000001-5E61-457D-AD20-555A0A362639}"/>
            </c:ext>
          </c:extLst>
        </c:ser>
        <c:ser>
          <c:idx val="2"/>
          <c:order val="2"/>
          <c:tx>
            <c:strRef>
              <c:f>'Annex 3 Fin Analysis - Summary'!$A$156</c:f>
              <c:strCache>
                <c:ptCount val="1"/>
                <c:pt idx="0">
                  <c:v>Net Cash flow - with project, GCF concessional loan</c:v>
                </c:pt>
              </c:strCache>
            </c:strRef>
          </c:tx>
          <c:spPr>
            <a:ln w="28575" cap="rnd">
              <a:solidFill>
                <a:schemeClr val="accent3"/>
              </a:solidFill>
              <a:round/>
            </a:ln>
            <a:effectLst/>
          </c:spPr>
          <c:marker>
            <c:symbol val="none"/>
          </c:marker>
          <c:cat>
            <c:strRef>
              <c:f>'Annex 3 Fin Analysis - Summary'!$B$153:$K$153</c:f>
              <c:strCache>
                <c:ptCount val="10"/>
                <c:pt idx="0">
                  <c:v>Year 1</c:v>
                </c:pt>
                <c:pt idx="1">
                  <c:v>Year 2</c:v>
                </c:pt>
                <c:pt idx="2">
                  <c:v>Year 3</c:v>
                </c:pt>
                <c:pt idx="3">
                  <c:v>Year 4</c:v>
                </c:pt>
                <c:pt idx="4">
                  <c:v>Year 5</c:v>
                </c:pt>
                <c:pt idx="5">
                  <c:v>Year 6</c:v>
                </c:pt>
                <c:pt idx="6">
                  <c:v>Year 7</c:v>
                </c:pt>
                <c:pt idx="7">
                  <c:v>Year 8</c:v>
                </c:pt>
                <c:pt idx="8">
                  <c:v>Year 9</c:v>
                </c:pt>
                <c:pt idx="9">
                  <c:v>Year 10</c:v>
                </c:pt>
              </c:strCache>
            </c:strRef>
          </c:cat>
          <c:val>
            <c:numRef>
              <c:f>'Annex 3 Fin Analysis - Summary'!$B$156:$K$156</c:f>
              <c:numCache>
                <c:formatCode>_-* #,##0_-;\-* #,##0_-;_-* "-"??_-;_-@_-</c:formatCode>
                <c:ptCount val="10"/>
                <c:pt idx="0">
                  <c:v>1061.5199553094276</c:v>
                </c:pt>
                <c:pt idx="1">
                  <c:v>1065.1499553094275</c:v>
                </c:pt>
                <c:pt idx="2">
                  <c:v>1798.1744553094272</c:v>
                </c:pt>
                <c:pt idx="3">
                  <c:v>1799.6744553094272</c:v>
                </c:pt>
                <c:pt idx="4">
                  <c:v>2162.2244553094274</c:v>
                </c:pt>
                <c:pt idx="5">
                  <c:v>4279.6499999999996</c:v>
                </c:pt>
                <c:pt idx="6">
                  <c:v>4279.6499999999996</c:v>
                </c:pt>
                <c:pt idx="7">
                  <c:v>4279.6499999999996</c:v>
                </c:pt>
                <c:pt idx="8">
                  <c:v>4279.6499999999996</c:v>
                </c:pt>
                <c:pt idx="9">
                  <c:v>4279.6499999999996</c:v>
                </c:pt>
              </c:numCache>
            </c:numRef>
          </c:val>
          <c:smooth val="0"/>
          <c:extLst>
            <c:ext xmlns:c16="http://schemas.microsoft.com/office/drawing/2014/chart" uri="{C3380CC4-5D6E-409C-BE32-E72D297353CC}">
              <c16:uniqueId val="{00000002-5E61-457D-AD20-555A0A362639}"/>
            </c:ext>
          </c:extLst>
        </c:ser>
        <c:ser>
          <c:idx val="3"/>
          <c:order val="3"/>
          <c:tx>
            <c:strRef>
              <c:f>'Annex 3 Fin Analysis - Summary'!$A$158</c:f>
              <c:strCache>
                <c:ptCount val="1"/>
                <c:pt idx="0">
                  <c:v>Additional investment from farmer (GCF grant vs BAU)</c:v>
                </c:pt>
              </c:strCache>
            </c:strRef>
          </c:tx>
          <c:spPr>
            <a:ln w="28575" cap="rnd">
              <a:solidFill>
                <a:schemeClr val="accent4"/>
              </a:solidFill>
              <a:round/>
            </a:ln>
            <a:effectLst/>
          </c:spPr>
          <c:marker>
            <c:symbol val="none"/>
          </c:marker>
          <c:cat>
            <c:strRef>
              <c:f>'Annex 3 Fin Analysis - Summary'!$B$153:$K$153</c:f>
              <c:strCache>
                <c:ptCount val="10"/>
                <c:pt idx="0">
                  <c:v>Year 1</c:v>
                </c:pt>
                <c:pt idx="1">
                  <c:v>Year 2</c:v>
                </c:pt>
                <c:pt idx="2">
                  <c:v>Year 3</c:v>
                </c:pt>
                <c:pt idx="3">
                  <c:v>Year 4</c:v>
                </c:pt>
                <c:pt idx="4">
                  <c:v>Year 5</c:v>
                </c:pt>
                <c:pt idx="5">
                  <c:v>Year 6</c:v>
                </c:pt>
                <c:pt idx="6">
                  <c:v>Year 7</c:v>
                </c:pt>
                <c:pt idx="7">
                  <c:v>Year 8</c:v>
                </c:pt>
                <c:pt idx="8">
                  <c:v>Year 9</c:v>
                </c:pt>
                <c:pt idx="9">
                  <c:v>Year 10</c:v>
                </c:pt>
              </c:strCache>
            </c:strRef>
          </c:cat>
          <c:val>
            <c:numRef>
              <c:f>'Annex 3 Fin Analysis - Summary'!$B$158:$K$158</c:f>
              <c:numCache>
                <c:formatCode>_-* #,##0_-;\-* #,##0_-;_-* "-"??_-;_-@_-</c:formatCode>
                <c:ptCount val="10"/>
                <c:pt idx="0">
                  <c:v>-81.973075400472581</c:v>
                </c:pt>
                <c:pt idx="1">
                  <c:v>-81.973075400472581</c:v>
                </c:pt>
                <c:pt idx="2">
                  <c:v>-129.08403827430743</c:v>
                </c:pt>
                <c:pt idx="3">
                  <c:v>-129.08403827430743</c:v>
                </c:pt>
                <c:pt idx="4">
                  <c:v>-129.08403827430743</c:v>
                </c:pt>
                <c:pt idx="5">
                  <c:v>-129.08403827430743</c:v>
                </c:pt>
                <c:pt idx="6">
                  <c:v>-129.08403827430743</c:v>
                </c:pt>
                <c:pt idx="7">
                  <c:v>170.91596172569257</c:v>
                </c:pt>
                <c:pt idx="8">
                  <c:v>-129.08403827430743</c:v>
                </c:pt>
                <c:pt idx="9">
                  <c:v>-129.08403827430743</c:v>
                </c:pt>
              </c:numCache>
            </c:numRef>
          </c:val>
          <c:smooth val="0"/>
          <c:extLst>
            <c:ext xmlns:c16="http://schemas.microsoft.com/office/drawing/2014/chart" uri="{C3380CC4-5D6E-409C-BE32-E72D297353CC}">
              <c16:uniqueId val="{00000003-5E61-457D-AD20-555A0A362639}"/>
            </c:ext>
          </c:extLst>
        </c:ser>
        <c:dLbls>
          <c:showLegendKey val="0"/>
          <c:showVal val="0"/>
          <c:showCatName val="0"/>
          <c:showSerName val="0"/>
          <c:showPercent val="0"/>
          <c:showBubbleSize val="0"/>
        </c:dLbls>
        <c:smooth val="0"/>
        <c:axId val="577172640"/>
        <c:axId val="577172968"/>
      </c:lineChart>
      <c:catAx>
        <c:axId val="57717264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77172968"/>
        <c:crosses val="autoZero"/>
        <c:auto val="1"/>
        <c:lblAlgn val="ctr"/>
        <c:lblOffset val="100"/>
        <c:noMultiLvlLbl val="0"/>
      </c:catAx>
      <c:valAx>
        <c:axId val="577172968"/>
        <c:scaling>
          <c:orientation val="minMax"/>
        </c:scaling>
        <c:delete val="0"/>
        <c:axPos val="l"/>
        <c:majorGridlines>
          <c:spPr>
            <a:ln w="9525" cap="flat" cmpd="sng" algn="ctr">
              <a:solidFill>
                <a:schemeClr val="tx1">
                  <a:lumMod val="15000"/>
                  <a:lumOff val="85000"/>
                </a:schemeClr>
              </a:solidFill>
              <a:round/>
            </a:ln>
            <a:effectLst/>
          </c:spPr>
        </c:majorGridlines>
        <c:numFmt formatCode="_-* #,##0_-;\-* #,##0_-;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7717264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Financial analysis - apiculture</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strRef>
              <c:f>'Annex 3 Fin Analysis - Summary'!$A$179</c:f>
              <c:strCache>
                <c:ptCount val="1"/>
                <c:pt idx="0">
                  <c:v>Net Cash flow -  BAU </c:v>
                </c:pt>
              </c:strCache>
            </c:strRef>
          </c:tx>
          <c:spPr>
            <a:ln w="28575" cap="rnd">
              <a:solidFill>
                <a:schemeClr val="accent1"/>
              </a:solidFill>
              <a:round/>
            </a:ln>
            <a:effectLst/>
          </c:spPr>
          <c:marker>
            <c:symbol val="none"/>
          </c:marker>
          <c:cat>
            <c:strRef>
              <c:f>'Annex 3 Fin Analysis - Summary'!$B$178:$K$178</c:f>
              <c:strCache>
                <c:ptCount val="10"/>
                <c:pt idx="0">
                  <c:v>Year 1</c:v>
                </c:pt>
                <c:pt idx="1">
                  <c:v>Year 2</c:v>
                </c:pt>
                <c:pt idx="2">
                  <c:v>Year 3</c:v>
                </c:pt>
                <c:pt idx="3">
                  <c:v>Year 4</c:v>
                </c:pt>
                <c:pt idx="4">
                  <c:v>Year 5</c:v>
                </c:pt>
                <c:pt idx="5">
                  <c:v>Year 6</c:v>
                </c:pt>
                <c:pt idx="6">
                  <c:v>Year 7</c:v>
                </c:pt>
                <c:pt idx="7">
                  <c:v>Year 8</c:v>
                </c:pt>
                <c:pt idx="8">
                  <c:v>Year 9</c:v>
                </c:pt>
                <c:pt idx="9">
                  <c:v>Year 10</c:v>
                </c:pt>
              </c:strCache>
            </c:strRef>
          </c:cat>
          <c:val>
            <c:numRef>
              <c:f>'Annex 3 Fin Analysis - Summary'!$B$179:$K$179</c:f>
              <c:numCache>
                <c:formatCode>_-* #,##0_-;\-* #,##0_-;_-* "-"??_-;_-@_-</c:formatCode>
                <c:ptCount val="10"/>
                <c:pt idx="0">
                  <c:v>-3066.9749999999999</c:v>
                </c:pt>
                <c:pt idx="1">
                  <c:v>2339.6999999999998</c:v>
                </c:pt>
                <c:pt idx="2">
                  <c:v>2718.2624999999998</c:v>
                </c:pt>
                <c:pt idx="3">
                  <c:v>2702.3624999999997</c:v>
                </c:pt>
                <c:pt idx="4">
                  <c:v>2702.3624999999997</c:v>
                </c:pt>
                <c:pt idx="5">
                  <c:v>2702.3624999999997</c:v>
                </c:pt>
                <c:pt idx="6">
                  <c:v>2702.3624999999997</c:v>
                </c:pt>
                <c:pt idx="7">
                  <c:v>2702.3624999999997</c:v>
                </c:pt>
                <c:pt idx="8">
                  <c:v>2702.3624999999997</c:v>
                </c:pt>
                <c:pt idx="9">
                  <c:v>2702.3624999999997</c:v>
                </c:pt>
              </c:numCache>
            </c:numRef>
          </c:val>
          <c:smooth val="0"/>
          <c:extLst>
            <c:ext xmlns:c16="http://schemas.microsoft.com/office/drawing/2014/chart" uri="{C3380CC4-5D6E-409C-BE32-E72D297353CC}">
              <c16:uniqueId val="{00000000-BED2-4ADF-8E2F-FBDD9A79A7FE}"/>
            </c:ext>
          </c:extLst>
        </c:ser>
        <c:ser>
          <c:idx val="1"/>
          <c:order val="1"/>
          <c:tx>
            <c:strRef>
              <c:f>'Annex 3 Fin Analysis - Summary'!$A$180</c:f>
              <c:strCache>
                <c:ptCount val="1"/>
                <c:pt idx="0">
                  <c:v>Net Cash flow - with project, no GCF grant</c:v>
                </c:pt>
              </c:strCache>
            </c:strRef>
          </c:tx>
          <c:spPr>
            <a:ln w="28575" cap="rnd">
              <a:solidFill>
                <a:schemeClr val="accent2"/>
              </a:solidFill>
              <a:round/>
            </a:ln>
            <a:effectLst/>
          </c:spPr>
          <c:marker>
            <c:symbol val="none"/>
          </c:marker>
          <c:cat>
            <c:strRef>
              <c:f>'Annex 3 Fin Analysis - Summary'!$B$178:$K$178</c:f>
              <c:strCache>
                <c:ptCount val="10"/>
                <c:pt idx="0">
                  <c:v>Year 1</c:v>
                </c:pt>
                <c:pt idx="1">
                  <c:v>Year 2</c:v>
                </c:pt>
                <c:pt idx="2">
                  <c:v>Year 3</c:v>
                </c:pt>
                <c:pt idx="3">
                  <c:v>Year 4</c:v>
                </c:pt>
                <c:pt idx="4">
                  <c:v>Year 5</c:v>
                </c:pt>
                <c:pt idx="5">
                  <c:v>Year 6</c:v>
                </c:pt>
                <c:pt idx="6">
                  <c:v>Year 7</c:v>
                </c:pt>
                <c:pt idx="7">
                  <c:v>Year 8</c:v>
                </c:pt>
                <c:pt idx="8">
                  <c:v>Year 9</c:v>
                </c:pt>
                <c:pt idx="9">
                  <c:v>Year 10</c:v>
                </c:pt>
              </c:strCache>
            </c:strRef>
          </c:cat>
          <c:val>
            <c:numRef>
              <c:f>'Annex 3 Fin Analysis - Summary'!$B$180:$K$180</c:f>
              <c:numCache>
                <c:formatCode>_-* #,##0_-;\-* #,##0_-;_-* "-"??_-;_-@_-</c:formatCode>
                <c:ptCount val="10"/>
                <c:pt idx="0">
                  <c:v>-13333.8</c:v>
                </c:pt>
                <c:pt idx="1">
                  <c:v>4705.1489999999994</c:v>
                </c:pt>
                <c:pt idx="2">
                  <c:v>5462.2740000000003</c:v>
                </c:pt>
                <c:pt idx="3">
                  <c:v>5594.9879999999994</c:v>
                </c:pt>
                <c:pt idx="4">
                  <c:v>5594.9879999999994</c:v>
                </c:pt>
                <c:pt idx="5">
                  <c:v>5594.9879999999994</c:v>
                </c:pt>
                <c:pt idx="6">
                  <c:v>5594.9879999999994</c:v>
                </c:pt>
                <c:pt idx="7">
                  <c:v>5594.9879999999994</c:v>
                </c:pt>
                <c:pt idx="8">
                  <c:v>5594.9879999999994</c:v>
                </c:pt>
                <c:pt idx="9">
                  <c:v>5594.9879999999994</c:v>
                </c:pt>
              </c:numCache>
            </c:numRef>
          </c:val>
          <c:smooth val="0"/>
          <c:extLst>
            <c:ext xmlns:c16="http://schemas.microsoft.com/office/drawing/2014/chart" uri="{C3380CC4-5D6E-409C-BE32-E72D297353CC}">
              <c16:uniqueId val="{00000001-BED2-4ADF-8E2F-FBDD9A79A7FE}"/>
            </c:ext>
          </c:extLst>
        </c:ser>
        <c:ser>
          <c:idx val="2"/>
          <c:order val="2"/>
          <c:tx>
            <c:strRef>
              <c:f>'Annex 3 Fin Analysis - Summary'!$A$182</c:f>
              <c:strCache>
                <c:ptCount val="1"/>
                <c:pt idx="0">
                  <c:v>Net Cash flow - with project, incl GCF grant</c:v>
                </c:pt>
              </c:strCache>
            </c:strRef>
          </c:tx>
          <c:spPr>
            <a:ln w="28575" cap="rnd">
              <a:solidFill>
                <a:schemeClr val="accent3"/>
              </a:solidFill>
              <a:round/>
            </a:ln>
            <a:effectLst/>
          </c:spPr>
          <c:marker>
            <c:symbol val="none"/>
          </c:marker>
          <c:cat>
            <c:strRef>
              <c:f>'Annex 3 Fin Analysis - Summary'!$B$178:$K$178</c:f>
              <c:strCache>
                <c:ptCount val="10"/>
                <c:pt idx="0">
                  <c:v>Year 1</c:v>
                </c:pt>
                <c:pt idx="1">
                  <c:v>Year 2</c:v>
                </c:pt>
                <c:pt idx="2">
                  <c:v>Year 3</c:v>
                </c:pt>
                <c:pt idx="3">
                  <c:v>Year 4</c:v>
                </c:pt>
                <c:pt idx="4">
                  <c:v>Year 5</c:v>
                </c:pt>
                <c:pt idx="5">
                  <c:v>Year 6</c:v>
                </c:pt>
                <c:pt idx="6">
                  <c:v>Year 7</c:v>
                </c:pt>
                <c:pt idx="7">
                  <c:v>Year 8</c:v>
                </c:pt>
                <c:pt idx="8">
                  <c:v>Year 9</c:v>
                </c:pt>
                <c:pt idx="9">
                  <c:v>Year 10</c:v>
                </c:pt>
              </c:strCache>
            </c:strRef>
          </c:cat>
          <c:val>
            <c:numRef>
              <c:f>'Annex 3 Fin Analysis - Summary'!$B$182:$K$182</c:f>
              <c:numCache>
                <c:formatCode>_-* #,##0_-;\-* #,##0_-;_-* "-"??_-;_-@_-</c:formatCode>
                <c:ptCount val="10"/>
                <c:pt idx="0">
                  <c:v>-7573.7999999999993</c:v>
                </c:pt>
                <c:pt idx="1">
                  <c:v>4825.1489999999994</c:v>
                </c:pt>
                <c:pt idx="2">
                  <c:v>5582.2740000000003</c:v>
                </c:pt>
                <c:pt idx="3">
                  <c:v>5594.9879999999994</c:v>
                </c:pt>
                <c:pt idx="4">
                  <c:v>5594.9879999999994</c:v>
                </c:pt>
                <c:pt idx="5">
                  <c:v>5594.9879999999994</c:v>
                </c:pt>
                <c:pt idx="6">
                  <c:v>5594.9879999999994</c:v>
                </c:pt>
                <c:pt idx="7">
                  <c:v>5594.9879999999994</c:v>
                </c:pt>
                <c:pt idx="8">
                  <c:v>5594.9879999999994</c:v>
                </c:pt>
                <c:pt idx="9">
                  <c:v>5594.9879999999994</c:v>
                </c:pt>
              </c:numCache>
            </c:numRef>
          </c:val>
          <c:smooth val="0"/>
          <c:extLst>
            <c:ext xmlns:c16="http://schemas.microsoft.com/office/drawing/2014/chart" uri="{C3380CC4-5D6E-409C-BE32-E72D297353CC}">
              <c16:uniqueId val="{00000002-BED2-4ADF-8E2F-FBDD9A79A7FE}"/>
            </c:ext>
          </c:extLst>
        </c:ser>
        <c:ser>
          <c:idx val="3"/>
          <c:order val="3"/>
          <c:tx>
            <c:strRef>
              <c:f>'Annex 3 Fin Analysis - Summary'!$A$183</c:f>
              <c:strCache>
                <c:ptCount val="1"/>
                <c:pt idx="0">
                  <c:v>Additional investment from farmer (GCF grant vs BAU)</c:v>
                </c:pt>
              </c:strCache>
            </c:strRef>
          </c:tx>
          <c:spPr>
            <a:ln w="28575" cap="rnd">
              <a:solidFill>
                <a:schemeClr val="accent4"/>
              </a:solidFill>
              <a:round/>
            </a:ln>
            <a:effectLst/>
          </c:spPr>
          <c:marker>
            <c:symbol val="none"/>
          </c:marker>
          <c:cat>
            <c:strRef>
              <c:f>'Annex 3 Fin Analysis - Summary'!$B$178:$K$178</c:f>
              <c:strCache>
                <c:ptCount val="10"/>
                <c:pt idx="0">
                  <c:v>Year 1</c:v>
                </c:pt>
                <c:pt idx="1">
                  <c:v>Year 2</c:v>
                </c:pt>
                <c:pt idx="2">
                  <c:v>Year 3</c:v>
                </c:pt>
                <c:pt idx="3">
                  <c:v>Year 4</c:v>
                </c:pt>
                <c:pt idx="4">
                  <c:v>Year 5</c:v>
                </c:pt>
                <c:pt idx="5">
                  <c:v>Year 6</c:v>
                </c:pt>
                <c:pt idx="6">
                  <c:v>Year 7</c:v>
                </c:pt>
                <c:pt idx="7">
                  <c:v>Year 8</c:v>
                </c:pt>
                <c:pt idx="8">
                  <c:v>Year 9</c:v>
                </c:pt>
                <c:pt idx="9">
                  <c:v>Year 10</c:v>
                </c:pt>
              </c:strCache>
            </c:strRef>
          </c:cat>
          <c:val>
            <c:numRef>
              <c:f>'Annex 3 Fin Analysis - Summary'!$B$183:$K$183</c:f>
              <c:numCache>
                <c:formatCode>_-* #,##0_-;\-* #,##0_-;_-* "-"??_-;_-@_-</c:formatCode>
                <c:ptCount val="10"/>
                <c:pt idx="0">
                  <c:v>5338.3063610399995</c:v>
                </c:pt>
                <c:pt idx="1">
                  <c:v>514.5</c:v>
                </c:pt>
                <c:pt idx="2">
                  <c:v>514.5</c:v>
                </c:pt>
                <c:pt idx="3">
                  <c:v>514.5</c:v>
                </c:pt>
                <c:pt idx="4">
                  <c:v>514.5</c:v>
                </c:pt>
                <c:pt idx="5">
                  <c:v>514.5</c:v>
                </c:pt>
                <c:pt idx="6">
                  <c:v>514.5</c:v>
                </c:pt>
                <c:pt idx="7">
                  <c:v>514.5</c:v>
                </c:pt>
                <c:pt idx="8">
                  <c:v>514.5</c:v>
                </c:pt>
                <c:pt idx="9">
                  <c:v>514.5</c:v>
                </c:pt>
              </c:numCache>
            </c:numRef>
          </c:val>
          <c:smooth val="0"/>
          <c:extLst>
            <c:ext xmlns:c16="http://schemas.microsoft.com/office/drawing/2014/chart" uri="{C3380CC4-5D6E-409C-BE32-E72D297353CC}">
              <c16:uniqueId val="{00000003-BED2-4ADF-8E2F-FBDD9A79A7FE}"/>
            </c:ext>
          </c:extLst>
        </c:ser>
        <c:dLbls>
          <c:showLegendKey val="0"/>
          <c:showVal val="0"/>
          <c:showCatName val="0"/>
          <c:showSerName val="0"/>
          <c:showPercent val="0"/>
          <c:showBubbleSize val="0"/>
        </c:dLbls>
        <c:smooth val="0"/>
        <c:axId val="682667024"/>
        <c:axId val="682666696"/>
      </c:lineChart>
      <c:catAx>
        <c:axId val="68266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82666696"/>
        <c:crosses val="autoZero"/>
        <c:auto val="1"/>
        <c:lblAlgn val="ctr"/>
        <c:lblOffset val="100"/>
        <c:noMultiLvlLbl val="0"/>
      </c:catAx>
      <c:valAx>
        <c:axId val="682666696"/>
        <c:scaling>
          <c:orientation val="minMax"/>
        </c:scaling>
        <c:delete val="0"/>
        <c:axPos val="l"/>
        <c:majorGridlines>
          <c:spPr>
            <a:ln w="9525" cap="flat" cmpd="sng" algn="ctr">
              <a:solidFill>
                <a:schemeClr val="tx1">
                  <a:lumMod val="15000"/>
                  <a:lumOff val="85000"/>
                </a:schemeClr>
              </a:solidFill>
              <a:round/>
            </a:ln>
            <a:effectLst/>
          </c:spPr>
        </c:majorGridlines>
        <c:numFmt formatCode="_-* #,##0_-;\-* #,##0_-;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8266702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Financial analysis - water harvesting</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strRef>
              <c:f>'Annex 3 Fin Analysis - Summary'!$A$204</c:f>
              <c:strCache>
                <c:ptCount val="1"/>
                <c:pt idx="0">
                  <c:v>Net Cash flow -  BAU </c:v>
                </c:pt>
              </c:strCache>
            </c:strRef>
          </c:tx>
          <c:spPr>
            <a:ln w="28575" cap="rnd">
              <a:solidFill>
                <a:schemeClr val="accent1"/>
              </a:solidFill>
              <a:round/>
            </a:ln>
            <a:effectLst/>
          </c:spPr>
          <c:marker>
            <c:symbol val="none"/>
          </c:marker>
          <c:cat>
            <c:strRef>
              <c:f>'Annex 3 Fin Analysis - Summary'!$B$203:$K$203</c:f>
              <c:strCache>
                <c:ptCount val="10"/>
                <c:pt idx="0">
                  <c:v>Year 1</c:v>
                </c:pt>
                <c:pt idx="1">
                  <c:v>Year 2</c:v>
                </c:pt>
                <c:pt idx="2">
                  <c:v>Year 3</c:v>
                </c:pt>
                <c:pt idx="3">
                  <c:v>Year 4</c:v>
                </c:pt>
                <c:pt idx="4">
                  <c:v>Year 5</c:v>
                </c:pt>
                <c:pt idx="5">
                  <c:v>Year 6</c:v>
                </c:pt>
                <c:pt idx="6">
                  <c:v>Year 7</c:v>
                </c:pt>
                <c:pt idx="7">
                  <c:v>Year 8</c:v>
                </c:pt>
                <c:pt idx="8">
                  <c:v>Year 9</c:v>
                </c:pt>
                <c:pt idx="9">
                  <c:v>Year 10</c:v>
                </c:pt>
              </c:strCache>
            </c:strRef>
          </c:cat>
          <c:val>
            <c:numRef>
              <c:f>'Annex 3 Fin Analysis - Summary'!$B$204:$K$204</c:f>
              <c:numCache>
                <c:formatCode>_-* #,##0_-;\-* #,##0_-;_-* "-"??_-;_-@_-</c:formatCode>
                <c:ptCount val="10"/>
                <c:pt idx="0">
                  <c:v>4517.7554999999993</c:v>
                </c:pt>
                <c:pt idx="1">
                  <c:v>4517.7554999999993</c:v>
                </c:pt>
                <c:pt idx="2">
                  <c:v>3725.8150499999988</c:v>
                </c:pt>
                <c:pt idx="3">
                  <c:v>4517.7554999999993</c:v>
                </c:pt>
                <c:pt idx="4">
                  <c:v>4517.7554999999993</c:v>
                </c:pt>
                <c:pt idx="5">
                  <c:v>3725.8150499999988</c:v>
                </c:pt>
                <c:pt idx="6">
                  <c:v>4517.7554999999993</c:v>
                </c:pt>
                <c:pt idx="7">
                  <c:v>4517.7554999999993</c:v>
                </c:pt>
                <c:pt idx="8">
                  <c:v>3725.8150499999988</c:v>
                </c:pt>
                <c:pt idx="9">
                  <c:v>4517.7554999999993</c:v>
                </c:pt>
              </c:numCache>
            </c:numRef>
          </c:val>
          <c:smooth val="0"/>
          <c:extLst>
            <c:ext xmlns:c16="http://schemas.microsoft.com/office/drawing/2014/chart" uri="{C3380CC4-5D6E-409C-BE32-E72D297353CC}">
              <c16:uniqueId val="{00000000-5C5A-4BE7-ABB6-55FC674A35D1}"/>
            </c:ext>
          </c:extLst>
        </c:ser>
        <c:ser>
          <c:idx val="1"/>
          <c:order val="1"/>
          <c:tx>
            <c:strRef>
              <c:f>'Annex 3 Fin Analysis - Summary'!$A$205</c:f>
              <c:strCache>
                <c:ptCount val="1"/>
                <c:pt idx="0">
                  <c:v>Net Cash flow - with project, no GCF grant</c:v>
                </c:pt>
              </c:strCache>
            </c:strRef>
          </c:tx>
          <c:spPr>
            <a:ln w="28575" cap="rnd">
              <a:solidFill>
                <a:schemeClr val="accent2"/>
              </a:solidFill>
              <a:round/>
            </a:ln>
            <a:effectLst/>
          </c:spPr>
          <c:marker>
            <c:symbol val="none"/>
          </c:marker>
          <c:cat>
            <c:strRef>
              <c:f>'Annex 3 Fin Analysis - Summary'!$B$203:$K$203</c:f>
              <c:strCache>
                <c:ptCount val="10"/>
                <c:pt idx="0">
                  <c:v>Year 1</c:v>
                </c:pt>
                <c:pt idx="1">
                  <c:v>Year 2</c:v>
                </c:pt>
                <c:pt idx="2">
                  <c:v>Year 3</c:v>
                </c:pt>
                <c:pt idx="3">
                  <c:v>Year 4</c:v>
                </c:pt>
                <c:pt idx="4">
                  <c:v>Year 5</c:v>
                </c:pt>
                <c:pt idx="5">
                  <c:v>Year 6</c:v>
                </c:pt>
                <c:pt idx="6">
                  <c:v>Year 7</c:v>
                </c:pt>
                <c:pt idx="7">
                  <c:v>Year 8</c:v>
                </c:pt>
                <c:pt idx="8">
                  <c:v>Year 9</c:v>
                </c:pt>
                <c:pt idx="9">
                  <c:v>Year 10</c:v>
                </c:pt>
              </c:strCache>
            </c:strRef>
          </c:cat>
          <c:val>
            <c:numRef>
              <c:f>'Annex 3 Fin Analysis - Summary'!$B$205:$K$205</c:f>
              <c:numCache>
                <c:formatCode>_-* #,##0_-;\-* #,##0_-;_-* "-"??_-;_-@_-</c:formatCode>
                <c:ptCount val="10"/>
                <c:pt idx="0">
                  <c:v>-9620.5110000000004</c:v>
                </c:pt>
                <c:pt idx="1">
                  <c:v>7949.7389999999987</c:v>
                </c:pt>
                <c:pt idx="2">
                  <c:v>7949.7389999999987</c:v>
                </c:pt>
                <c:pt idx="3">
                  <c:v>7949.7389999999987</c:v>
                </c:pt>
                <c:pt idx="4">
                  <c:v>7949.7389999999987</c:v>
                </c:pt>
                <c:pt idx="5">
                  <c:v>7949.7389999999987</c:v>
                </c:pt>
                <c:pt idx="6">
                  <c:v>7949.7389999999987</c:v>
                </c:pt>
                <c:pt idx="7">
                  <c:v>7949.7389999999987</c:v>
                </c:pt>
                <c:pt idx="8">
                  <c:v>7949.7389999999987</c:v>
                </c:pt>
                <c:pt idx="9">
                  <c:v>7949.7389999999987</c:v>
                </c:pt>
              </c:numCache>
            </c:numRef>
          </c:val>
          <c:smooth val="0"/>
          <c:extLst>
            <c:ext xmlns:c16="http://schemas.microsoft.com/office/drawing/2014/chart" uri="{C3380CC4-5D6E-409C-BE32-E72D297353CC}">
              <c16:uniqueId val="{00000001-5C5A-4BE7-ABB6-55FC674A35D1}"/>
            </c:ext>
          </c:extLst>
        </c:ser>
        <c:ser>
          <c:idx val="2"/>
          <c:order val="2"/>
          <c:tx>
            <c:strRef>
              <c:f>'Annex 3 Fin Analysis - Summary'!$A$207</c:f>
              <c:strCache>
                <c:ptCount val="1"/>
                <c:pt idx="0">
                  <c:v>Net Cash flow - with project, including GCF grant</c:v>
                </c:pt>
              </c:strCache>
            </c:strRef>
          </c:tx>
          <c:spPr>
            <a:ln w="28575" cap="rnd">
              <a:solidFill>
                <a:schemeClr val="accent3"/>
              </a:solidFill>
              <a:round/>
            </a:ln>
            <a:effectLst/>
          </c:spPr>
          <c:marker>
            <c:symbol val="none"/>
          </c:marker>
          <c:cat>
            <c:strRef>
              <c:f>'Annex 3 Fin Analysis - Summary'!$B$203:$K$203</c:f>
              <c:strCache>
                <c:ptCount val="10"/>
                <c:pt idx="0">
                  <c:v>Year 1</c:v>
                </c:pt>
                <c:pt idx="1">
                  <c:v>Year 2</c:v>
                </c:pt>
                <c:pt idx="2">
                  <c:v>Year 3</c:v>
                </c:pt>
                <c:pt idx="3">
                  <c:v>Year 4</c:v>
                </c:pt>
                <c:pt idx="4">
                  <c:v>Year 5</c:v>
                </c:pt>
                <c:pt idx="5">
                  <c:v>Year 6</c:v>
                </c:pt>
                <c:pt idx="6">
                  <c:v>Year 7</c:v>
                </c:pt>
                <c:pt idx="7">
                  <c:v>Year 8</c:v>
                </c:pt>
                <c:pt idx="8">
                  <c:v>Year 9</c:v>
                </c:pt>
                <c:pt idx="9">
                  <c:v>Year 10</c:v>
                </c:pt>
              </c:strCache>
            </c:strRef>
          </c:cat>
          <c:val>
            <c:numRef>
              <c:f>'Annex 3 Fin Analysis - Summary'!$B$207:$K$207</c:f>
              <c:numCache>
                <c:formatCode>_-* #,##0_-;\-* #,##0_-;_-* "-"??_-;_-@_-</c:formatCode>
                <c:ptCount val="10"/>
                <c:pt idx="0">
                  <c:v>4435.6889999999994</c:v>
                </c:pt>
                <c:pt idx="1">
                  <c:v>7949.7389999999987</c:v>
                </c:pt>
                <c:pt idx="2">
                  <c:v>7949.7389999999987</c:v>
                </c:pt>
                <c:pt idx="3">
                  <c:v>7949.7389999999987</c:v>
                </c:pt>
                <c:pt idx="4">
                  <c:v>7949.7389999999987</c:v>
                </c:pt>
                <c:pt idx="5">
                  <c:v>7949.7389999999987</c:v>
                </c:pt>
                <c:pt idx="6">
                  <c:v>7949.7389999999987</c:v>
                </c:pt>
                <c:pt idx="7">
                  <c:v>7949.7389999999987</c:v>
                </c:pt>
                <c:pt idx="8">
                  <c:v>7949.7389999999987</c:v>
                </c:pt>
                <c:pt idx="9">
                  <c:v>7949.7389999999987</c:v>
                </c:pt>
              </c:numCache>
            </c:numRef>
          </c:val>
          <c:smooth val="0"/>
          <c:extLst>
            <c:ext xmlns:c16="http://schemas.microsoft.com/office/drawing/2014/chart" uri="{C3380CC4-5D6E-409C-BE32-E72D297353CC}">
              <c16:uniqueId val="{00000002-5C5A-4BE7-ABB6-55FC674A35D1}"/>
            </c:ext>
          </c:extLst>
        </c:ser>
        <c:ser>
          <c:idx val="3"/>
          <c:order val="3"/>
          <c:tx>
            <c:strRef>
              <c:f>'Annex 3 Fin Analysis - Summary'!$A$208</c:f>
              <c:strCache>
                <c:ptCount val="1"/>
                <c:pt idx="0">
                  <c:v>Additional investment from farmer (GCF grant vs BAU)</c:v>
                </c:pt>
              </c:strCache>
            </c:strRef>
          </c:tx>
          <c:spPr>
            <a:ln w="28575" cap="rnd">
              <a:solidFill>
                <a:schemeClr val="accent4"/>
              </a:solidFill>
              <a:round/>
            </a:ln>
            <a:effectLst/>
          </c:spPr>
          <c:marker>
            <c:symbol val="none"/>
          </c:marker>
          <c:cat>
            <c:strRef>
              <c:f>'Annex 3 Fin Analysis - Summary'!$B$203:$K$203</c:f>
              <c:strCache>
                <c:ptCount val="10"/>
                <c:pt idx="0">
                  <c:v>Year 1</c:v>
                </c:pt>
                <c:pt idx="1">
                  <c:v>Year 2</c:v>
                </c:pt>
                <c:pt idx="2">
                  <c:v>Year 3</c:v>
                </c:pt>
                <c:pt idx="3">
                  <c:v>Year 4</c:v>
                </c:pt>
                <c:pt idx="4">
                  <c:v>Year 5</c:v>
                </c:pt>
                <c:pt idx="5">
                  <c:v>Year 6</c:v>
                </c:pt>
                <c:pt idx="6">
                  <c:v>Year 7</c:v>
                </c:pt>
                <c:pt idx="7">
                  <c:v>Year 8</c:v>
                </c:pt>
                <c:pt idx="8">
                  <c:v>Year 9</c:v>
                </c:pt>
                <c:pt idx="9">
                  <c:v>Year 10</c:v>
                </c:pt>
              </c:strCache>
            </c:strRef>
          </c:cat>
          <c:val>
            <c:numRef>
              <c:f>'Annex 3 Fin Analysis - Summary'!$B$208:$K$208</c:f>
              <c:numCache>
                <c:formatCode>_-* #,##0_-;\-* #,##0_-;_-* "-"??_-;_-@_-</c:formatCode>
                <c:ptCount val="10"/>
                <c:pt idx="0">
                  <c:v>527.30180939534091</c:v>
                </c:pt>
                <c:pt idx="1">
                  <c:v>527.30180939534091</c:v>
                </c:pt>
                <c:pt idx="2">
                  <c:v>444.19807088589624</c:v>
                </c:pt>
                <c:pt idx="3">
                  <c:v>527.30180939534091</c:v>
                </c:pt>
                <c:pt idx="4">
                  <c:v>527.30180939534091</c:v>
                </c:pt>
                <c:pt idx="5">
                  <c:v>444.19807088589624</c:v>
                </c:pt>
                <c:pt idx="6">
                  <c:v>527.30180939534091</c:v>
                </c:pt>
                <c:pt idx="7">
                  <c:v>527.30180939534091</c:v>
                </c:pt>
                <c:pt idx="8">
                  <c:v>444.19807088589624</c:v>
                </c:pt>
                <c:pt idx="9">
                  <c:v>527.30180939534091</c:v>
                </c:pt>
              </c:numCache>
            </c:numRef>
          </c:val>
          <c:smooth val="0"/>
          <c:extLst>
            <c:ext xmlns:c16="http://schemas.microsoft.com/office/drawing/2014/chart" uri="{C3380CC4-5D6E-409C-BE32-E72D297353CC}">
              <c16:uniqueId val="{00000003-5C5A-4BE7-ABB6-55FC674A35D1}"/>
            </c:ext>
          </c:extLst>
        </c:ser>
        <c:dLbls>
          <c:showLegendKey val="0"/>
          <c:showVal val="0"/>
          <c:showCatName val="0"/>
          <c:showSerName val="0"/>
          <c:showPercent val="0"/>
          <c:showBubbleSize val="0"/>
        </c:dLbls>
        <c:smooth val="0"/>
        <c:axId val="370078016"/>
        <c:axId val="370123608"/>
      </c:lineChart>
      <c:catAx>
        <c:axId val="37007801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70123608"/>
        <c:crosses val="autoZero"/>
        <c:auto val="1"/>
        <c:lblAlgn val="ctr"/>
        <c:lblOffset val="100"/>
        <c:noMultiLvlLbl val="0"/>
      </c:catAx>
      <c:valAx>
        <c:axId val="370123608"/>
        <c:scaling>
          <c:orientation val="minMax"/>
        </c:scaling>
        <c:delete val="0"/>
        <c:axPos val="l"/>
        <c:majorGridlines>
          <c:spPr>
            <a:ln w="9525" cap="flat" cmpd="sng" algn="ctr">
              <a:solidFill>
                <a:schemeClr val="tx1">
                  <a:lumMod val="15000"/>
                  <a:lumOff val="85000"/>
                </a:schemeClr>
              </a:solidFill>
              <a:round/>
            </a:ln>
            <a:effectLst/>
          </c:spPr>
        </c:majorGridlines>
        <c:numFmt formatCode="_-* #,##0_-;\-* #,##0_-;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7007801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Financial analysis - resilient irrigation</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strRef>
              <c:f>'Annex 3 Fin Analysis - Summary'!$A$229</c:f>
              <c:strCache>
                <c:ptCount val="1"/>
                <c:pt idx="0">
                  <c:v>Net Cash flow -  BAU </c:v>
                </c:pt>
              </c:strCache>
            </c:strRef>
          </c:tx>
          <c:spPr>
            <a:ln w="28575" cap="rnd">
              <a:solidFill>
                <a:schemeClr val="accent1"/>
              </a:solidFill>
              <a:round/>
            </a:ln>
            <a:effectLst/>
          </c:spPr>
          <c:marker>
            <c:symbol val="none"/>
          </c:marker>
          <c:cat>
            <c:strRef>
              <c:f>'Annex 3 Fin Analysis - Summary'!$B$228:$K$228</c:f>
              <c:strCache>
                <c:ptCount val="10"/>
                <c:pt idx="0">
                  <c:v>Year 1</c:v>
                </c:pt>
                <c:pt idx="1">
                  <c:v>Year 2</c:v>
                </c:pt>
                <c:pt idx="2">
                  <c:v>Year 3</c:v>
                </c:pt>
                <c:pt idx="3">
                  <c:v>Year 4</c:v>
                </c:pt>
                <c:pt idx="4">
                  <c:v>Year 5</c:v>
                </c:pt>
                <c:pt idx="5">
                  <c:v>Year 6</c:v>
                </c:pt>
                <c:pt idx="6">
                  <c:v>Year 7</c:v>
                </c:pt>
                <c:pt idx="7">
                  <c:v>Year 8</c:v>
                </c:pt>
                <c:pt idx="8">
                  <c:v>Year 9</c:v>
                </c:pt>
                <c:pt idx="9">
                  <c:v>Year 10</c:v>
                </c:pt>
              </c:strCache>
            </c:strRef>
          </c:cat>
          <c:val>
            <c:numRef>
              <c:f>'Annex 3 Fin Analysis - Summary'!$B$229:$K$229</c:f>
              <c:numCache>
                <c:formatCode>_-* #,##0_-;\-* #,##0_-;_-* "-"??_-;_-@_-</c:formatCode>
                <c:ptCount val="10"/>
                <c:pt idx="0">
                  <c:v>4517.7554999999993</c:v>
                </c:pt>
                <c:pt idx="1">
                  <c:v>4517.7554999999993</c:v>
                </c:pt>
                <c:pt idx="2">
                  <c:v>3725.8150499999988</c:v>
                </c:pt>
                <c:pt idx="3">
                  <c:v>4517.7554999999993</c:v>
                </c:pt>
                <c:pt idx="4">
                  <c:v>4517.7554999999993</c:v>
                </c:pt>
                <c:pt idx="5">
                  <c:v>3725.8150499999988</c:v>
                </c:pt>
                <c:pt idx="6">
                  <c:v>4517.7554999999993</c:v>
                </c:pt>
                <c:pt idx="7">
                  <c:v>4517.7554999999993</c:v>
                </c:pt>
                <c:pt idx="8">
                  <c:v>3725.8150499999988</c:v>
                </c:pt>
                <c:pt idx="9">
                  <c:v>4517.7554999999993</c:v>
                </c:pt>
              </c:numCache>
            </c:numRef>
          </c:val>
          <c:smooth val="0"/>
          <c:extLst>
            <c:ext xmlns:c16="http://schemas.microsoft.com/office/drawing/2014/chart" uri="{C3380CC4-5D6E-409C-BE32-E72D297353CC}">
              <c16:uniqueId val="{00000000-966B-4C2C-B487-72383B0A2677}"/>
            </c:ext>
          </c:extLst>
        </c:ser>
        <c:ser>
          <c:idx val="1"/>
          <c:order val="1"/>
          <c:tx>
            <c:strRef>
              <c:f>'Annex 3 Fin Analysis - Summary'!$A$230</c:f>
              <c:strCache>
                <c:ptCount val="1"/>
                <c:pt idx="0">
                  <c:v>Net Cash flow - with project, no GCF grant</c:v>
                </c:pt>
              </c:strCache>
            </c:strRef>
          </c:tx>
          <c:spPr>
            <a:ln w="28575" cap="rnd">
              <a:solidFill>
                <a:schemeClr val="accent2"/>
              </a:solidFill>
              <a:round/>
            </a:ln>
            <a:effectLst/>
          </c:spPr>
          <c:marker>
            <c:symbol val="none"/>
          </c:marker>
          <c:cat>
            <c:strRef>
              <c:f>'Annex 3 Fin Analysis - Summary'!$B$228:$K$228</c:f>
              <c:strCache>
                <c:ptCount val="10"/>
                <c:pt idx="0">
                  <c:v>Year 1</c:v>
                </c:pt>
                <c:pt idx="1">
                  <c:v>Year 2</c:v>
                </c:pt>
                <c:pt idx="2">
                  <c:v>Year 3</c:v>
                </c:pt>
                <c:pt idx="3">
                  <c:v>Year 4</c:v>
                </c:pt>
                <c:pt idx="4">
                  <c:v>Year 5</c:v>
                </c:pt>
                <c:pt idx="5">
                  <c:v>Year 6</c:v>
                </c:pt>
                <c:pt idx="6">
                  <c:v>Year 7</c:v>
                </c:pt>
                <c:pt idx="7">
                  <c:v>Year 8</c:v>
                </c:pt>
                <c:pt idx="8">
                  <c:v>Year 9</c:v>
                </c:pt>
                <c:pt idx="9">
                  <c:v>Year 10</c:v>
                </c:pt>
              </c:strCache>
            </c:strRef>
          </c:cat>
          <c:val>
            <c:numRef>
              <c:f>'Annex 3 Fin Analysis - Summary'!$B$230:$K$230</c:f>
              <c:numCache>
                <c:formatCode>_-* #,##0_-;\-* #,##0_-;_-* "-"??_-;_-@_-</c:formatCode>
                <c:ptCount val="10"/>
                <c:pt idx="0">
                  <c:v>-6223.8074999999999</c:v>
                </c:pt>
                <c:pt idx="1">
                  <c:v>5521.1924999999992</c:v>
                </c:pt>
                <c:pt idx="2">
                  <c:v>5521.1924999999992</c:v>
                </c:pt>
                <c:pt idx="3">
                  <c:v>5521.1924999999992</c:v>
                </c:pt>
                <c:pt idx="4">
                  <c:v>5521.1924999999992</c:v>
                </c:pt>
                <c:pt idx="5">
                  <c:v>5521.1924999999992</c:v>
                </c:pt>
                <c:pt idx="6">
                  <c:v>5521.1924999999992</c:v>
                </c:pt>
                <c:pt idx="7">
                  <c:v>5521.1924999999992</c:v>
                </c:pt>
                <c:pt idx="8">
                  <c:v>5521.1924999999992</c:v>
                </c:pt>
                <c:pt idx="9">
                  <c:v>5521.1924999999992</c:v>
                </c:pt>
              </c:numCache>
            </c:numRef>
          </c:val>
          <c:smooth val="0"/>
          <c:extLst>
            <c:ext xmlns:c16="http://schemas.microsoft.com/office/drawing/2014/chart" uri="{C3380CC4-5D6E-409C-BE32-E72D297353CC}">
              <c16:uniqueId val="{00000001-966B-4C2C-B487-72383B0A2677}"/>
            </c:ext>
          </c:extLst>
        </c:ser>
        <c:ser>
          <c:idx val="2"/>
          <c:order val="2"/>
          <c:tx>
            <c:strRef>
              <c:f>'Annex 3 Fin Analysis - Summary'!$A$232</c:f>
              <c:strCache>
                <c:ptCount val="1"/>
                <c:pt idx="0">
                  <c:v>Net Cash flow - with project, including GCF grant</c:v>
                </c:pt>
              </c:strCache>
            </c:strRef>
          </c:tx>
          <c:spPr>
            <a:ln w="28575" cap="rnd">
              <a:solidFill>
                <a:schemeClr val="accent3"/>
              </a:solidFill>
              <a:round/>
            </a:ln>
            <a:effectLst/>
          </c:spPr>
          <c:marker>
            <c:symbol val="none"/>
          </c:marker>
          <c:cat>
            <c:strRef>
              <c:f>'Annex 3 Fin Analysis - Summary'!$B$228:$K$228</c:f>
              <c:strCache>
                <c:ptCount val="10"/>
                <c:pt idx="0">
                  <c:v>Year 1</c:v>
                </c:pt>
                <c:pt idx="1">
                  <c:v>Year 2</c:v>
                </c:pt>
                <c:pt idx="2">
                  <c:v>Year 3</c:v>
                </c:pt>
                <c:pt idx="3">
                  <c:v>Year 4</c:v>
                </c:pt>
                <c:pt idx="4">
                  <c:v>Year 5</c:v>
                </c:pt>
                <c:pt idx="5">
                  <c:v>Year 6</c:v>
                </c:pt>
                <c:pt idx="6">
                  <c:v>Year 7</c:v>
                </c:pt>
                <c:pt idx="7">
                  <c:v>Year 8</c:v>
                </c:pt>
                <c:pt idx="8">
                  <c:v>Year 9</c:v>
                </c:pt>
                <c:pt idx="9">
                  <c:v>Year 10</c:v>
                </c:pt>
              </c:strCache>
            </c:strRef>
          </c:cat>
          <c:val>
            <c:numRef>
              <c:f>'Annex 3 Fin Analysis - Summary'!$B$232:$K$232</c:f>
              <c:numCache>
                <c:formatCode>_-* #,##0_-;\-* #,##0_-;_-* "-"??_-;_-@_-</c:formatCode>
                <c:ptCount val="10"/>
                <c:pt idx="0">
                  <c:v>3172.1924999999997</c:v>
                </c:pt>
                <c:pt idx="1">
                  <c:v>5521.1924999999992</c:v>
                </c:pt>
                <c:pt idx="2">
                  <c:v>5521.1924999999992</c:v>
                </c:pt>
                <c:pt idx="3">
                  <c:v>5521.1924999999992</c:v>
                </c:pt>
                <c:pt idx="4">
                  <c:v>5521.1924999999992</c:v>
                </c:pt>
                <c:pt idx="5">
                  <c:v>5521.1924999999992</c:v>
                </c:pt>
                <c:pt idx="6">
                  <c:v>5521.1924999999992</c:v>
                </c:pt>
                <c:pt idx="7">
                  <c:v>5521.1924999999992</c:v>
                </c:pt>
                <c:pt idx="8">
                  <c:v>5521.1924999999992</c:v>
                </c:pt>
                <c:pt idx="9">
                  <c:v>5521.1924999999992</c:v>
                </c:pt>
              </c:numCache>
            </c:numRef>
          </c:val>
          <c:smooth val="0"/>
          <c:extLst>
            <c:ext xmlns:c16="http://schemas.microsoft.com/office/drawing/2014/chart" uri="{C3380CC4-5D6E-409C-BE32-E72D297353CC}">
              <c16:uniqueId val="{00000002-966B-4C2C-B487-72383B0A2677}"/>
            </c:ext>
          </c:extLst>
        </c:ser>
        <c:ser>
          <c:idx val="3"/>
          <c:order val="3"/>
          <c:tx>
            <c:strRef>
              <c:f>'Annex 3 Fin Analysis - Summary'!$A$233</c:f>
              <c:strCache>
                <c:ptCount val="1"/>
                <c:pt idx="0">
                  <c:v>Additional investment from farmer (GCF grant vs BAU)</c:v>
                </c:pt>
              </c:strCache>
            </c:strRef>
          </c:tx>
          <c:spPr>
            <a:ln w="28575" cap="rnd">
              <a:solidFill>
                <a:schemeClr val="accent4"/>
              </a:solidFill>
              <a:round/>
            </a:ln>
            <a:effectLst/>
          </c:spPr>
          <c:marker>
            <c:symbol val="none"/>
          </c:marker>
          <c:cat>
            <c:strRef>
              <c:f>'Annex 3 Fin Analysis - Summary'!$B$228:$K$228</c:f>
              <c:strCache>
                <c:ptCount val="10"/>
                <c:pt idx="0">
                  <c:v>Year 1</c:v>
                </c:pt>
                <c:pt idx="1">
                  <c:v>Year 2</c:v>
                </c:pt>
                <c:pt idx="2">
                  <c:v>Year 3</c:v>
                </c:pt>
                <c:pt idx="3">
                  <c:v>Year 4</c:v>
                </c:pt>
                <c:pt idx="4">
                  <c:v>Year 5</c:v>
                </c:pt>
                <c:pt idx="5">
                  <c:v>Year 6</c:v>
                </c:pt>
                <c:pt idx="6">
                  <c:v>Year 7</c:v>
                </c:pt>
                <c:pt idx="7">
                  <c:v>Year 8</c:v>
                </c:pt>
                <c:pt idx="8">
                  <c:v>Year 9</c:v>
                </c:pt>
                <c:pt idx="9">
                  <c:v>Year 10</c:v>
                </c:pt>
              </c:strCache>
            </c:strRef>
          </c:cat>
          <c:val>
            <c:numRef>
              <c:f>'Annex 3 Fin Analysis - Summary'!$B$233:$K$233</c:f>
              <c:numCache>
                <c:formatCode>_-* #,##0_-;\-* #,##0_-;_-* "-"??_-;_-@_-</c:formatCode>
                <c:ptCount val="10"/>
                <c:pt idx="0">
                  <c:v>579.95180939534089</c:v>
                </c:pt>
                <c:pt idx="1">
                  <c:v>579.95180939534089</c:v>
                </c:pt>
                <c:pt idx="2">
                  <c:v>496.84807088589628</c:v>
                </c:pt>
                <c:pt idx="3">
                  <c:v>579.95180939534089</c:v>
                </c:pt>
                <c:pt idx="4">
                  <c:v>579.95180939534089</c:v>
                </c:pt>
                <c:pt idx="5">
                  <c:v>496.84807088589628</c:v>
                </c:pt>
                <c:pt idx="6">
                  <c:v>579.95180939534089</c:v>
                </c:pt>
                <c:pt idx="7">
                  <c:v>579.95180939534089</c:v>
                </c:pt>
                <c:pt idx="8">
                  <c:v>496.84807088589628</c:v>
                </c:pt>
                <c:pt idx="9">
                  <c:v>579.95180939534089</c:v>
                </c:pt>
              </c:numCache>
            </c:numRef>
          </c:val>
          <c:smooth val="0"/>
          <c:extLst>
            <c:ext xmlns:c16="http://schemas.microsoft.com/office/drawing/2014/chart" uri="{C3380CC4-5D6E-409C-BE32-E72D297353CC}">
              <c16:uniqueId val="{00000003-966B-4C2C-B487-72383B0A2677}"/>
            </c:ext>
          </c:extLst>
        </c:ser>
        <c:dLbls>
          <c:showLegendKey val="0"/>
          <c:showVal val="0"/>
          <c:showCatName val="0"/>
          <c:showSerName val="0"/>
          <c:showPercent val="0"/>
          <c:showBubbleSize val="0"/>
        </c:dLbls>
        <c:smooth val="0"/>
        <c:axId val="568126248"/>
        <c:axId val="568123296"/>
      </c:lineChart>
      <c:catAx>
        <c:axId val="56812624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68123296"/>
        <c:crosses val="autoZero"/>
        <c:auto val="1"/>
        <c:lblAlgn val="ctr"/>
        <c:lblOffset val="100"/>
        <c:noMultiLvlLbl val="0"/>
      </c:catAx>
      <c:valAx>
        <c:axId val="568123296"/>
        <c:scaling>
          <c:orientation val="minMax"/>
        </c:scaling>
        <c:delete val="0"/>
        <c:axPos val="l"/>
        <c:majorGridlines>
          <c:spPr>
            <a:ln w="9525" cap="flat" cmpd="sng" algn="ctr">
              <a:solidFill>
                <a:schemeClr val="tx1">
                  <a:lumMod val="15000"/>
                  <a:lumOff val="85000"/>
                </a:schemeClr>
              </a:solidFill>
              <a:round/>
            </a:ln>
            <a:effectLst/>
          </c:spPr>
        </c:majorGridlines>
        <c:numFmt formatCode="_-* #,##0_-;\-* #,##0_-;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68126248"/>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Financial analysis - solar tents</a:t>
            </a:r>
          </a:p>
        </c:rich>
      </c:tx>
      <c:layout>
        <c:manualLayout>
          <c:xMode val="edge"/>
          <c:yMode val="edge"/>
          <c:x val="0.25004155730533689"/>
          <c:y val="2.903810698980008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strRef>
              <c:f>'Fin Analysis - Sensitivity'!$A$3</c:f>
              <c:strCache>
                <c:ptCount val="1"/>
                <c:pt idx="0">
                  <c:v>Net Cash flow -  BAU </c:v>
                </c:pt>
              </c:strCache>
            </c:strRef>
          </c:tx>
          <c:spPr>
            <a:ln w="28575" cap="rnd">
              <a:solidFill>
                <a:schemeClr val="accent1"/>
              </a:solidFill>
              <a:round/>
            </a:ln>
            <a:effectLst/>
          </c:spPr>
          <c:marker>
            <c:symbol val="none"/>
          </c:marker>
          <c:cat>
            <c:strRef>
              <c:f>'Fin Analysis - Sensitivity'!$B$2:$K$2</c:f>
              <c:strCache>
                <c:ptCount val="10"/>
                <c:pt idx="0">
                  <c:v>Year 1</c:v>
                </c:pt>
                <c:pt idx="1">
                  <c:v>Year 2</c:v>
                </c:pt>
                <c:pt idx="2">
                  <c:v>Year 3</c:v>
                </c:pt>
                <c:pt idx="3">
                  <c:v>Year 4</c:v>
                </c:pt>
                <c:pt idx="4">
                  <c:v>Year 5</c:v>
                </c:pt>
                <c:pt idx="5">
                  <c:v>Year 6</c:v>
                </c:pt>
                <c:pt idx="6">
                  <c:v>Year 7</c:v>
                </c:pt>
                <c:pt idx="7">
                  <c:v>Year 8</c:v>
                </c:pt>
                <c:pt idx="8">
                  <c:v>Year 9</c:v>
                </c:pt>
                <c:pt idx="9">
                  <c:v>Year 10</c:v>
                </c:pt>
              </c:strCache>
            </c:strRef>
          </c:cat>
          <c:val>
            <c:numRef>
              <c:f>'Fin Analysis - Sensitivity'!$B$3:$K$3</c:f>
              <c:numCache>
                <c:formatCode>_-* #,##0_-;\-* #,##0_-;_-* "-"??_-;_-@_-</c:formatCode>
                <c:ptCount val="10"/>
                <c:pt idx="0">
                  <c:v>3646.7421875000014</c:v>
                </c:pt>
                <c:pt idx="1">
                  <c:v>3646.7421875000014</c:v>
                </c:pt>
                <c:pt idx="2">
                  <c:v>3646.7421875000014</c:v>
                </c:pt>
                <c:pt idx="3">
                  <c:v>3646.7421875000014</c:v>
                </c:pt>
                <c:pt idx="4">
                  <c:v>3646.7421875000014</c:v>
                </c:pt>
                <c:pt idx="5">
                  <c:v>3646.7421875000014</c:v>
                </c:pt>
                <c:pt idx="6">
                  <c:v>3646.7421875000014</c:v>
                </c:pt>
                <c:pt idx="7">
                  <c:v>3646.7421875000014</c:v>
                </c:pt>
                <c:pt idx="8">
                  <c:v>3646.7421875000014</c:v>
                </c:pt>
                <c:pt idx="9">
                  <c:v>3646.7421875000014</c:v>
                </c:pt>
              </c:numCache>
            </c:numRef>
          </c:val>
          <c:smooth val="0"/>
          <c:extLst>
            <c:ext xmlns:c16="http://schemas.microsoft.com/office/drawing/2014/chart" uri="{C3380CC4-5D6E-409C-BE32-E72D297353CC}">
              <c16:uniqueId val="{00000000-894C-4C75-90E3-C58523F19FFF}"/>
            </c:ext>
          </c:extLst>
        </c:ser>
        <c:ser>
          <c:idx val="1"/>
          <c:order val="1"/>
          <c:tx>
            <c:strRef>
              <c:f>'Fin Analysis - Sensitivity'!$A$4</c:f>
              <c:strCache>
                <c:ptCount val="1"/>
                <c:pt idx="0">
                  <c:v>Net Cash flow - with project, no GCF support</c:v>
                </c:pt>
              </c:strCache>
            </c:strRef>
          </c:tx>
          <c:spPr>
            <a:ln w="28575" cap="rnd">
              <a:solidFill>
                <a:schemeClr val="accent2"/>
              </a:solidFill>
              <a:round/>
            </a:ln>
            <a:effectLst/>
          </c:spPr>
          <c:marker>
            <c:symbol val="none"/>
          </c:marker>
          <c:cat>
            <c:strRef>
              <c:f>'Fin Analysis - Sensitivity'!$B$2:$K$2</c:f>
              <c:strCache>
                <c:ptCount val="10"/>
                <c:pt idx="0">
                  <c:v>Year 1</c:v>
                </c:pt>
                <c:pt idx="1">
                  <c:v>Year 2</c:v>
                </c:pt>
                <c:pt idx="2">
                  <c:v>Year 3</c:v>
                </c:pt>
                <c:pt idx="3">
                  <c:v>Year 4</c:v>
                </c:pt>
                <c:pt idx="4">
                  <c:v>Year 5</c:v>
                </c:pt>
                <c:pt idx="5">
                  <c:v>Year 6</c:v>
                </c:pt>
                <c:pt idx="6">
                  <c:v>Year 7</c:v>
                </c:pt>
                <c:pt idx="7">
                  <c:v>Year 8</c:v>
                </c:pt>
                <c:pt idx="8">
                  <c:v>Year 9</c:v>
                </c:pt>
                <c:pt idx="9">
                  <c:v>Year 10</c:v>
                </c:pt>
              </c:strCache>
            </c:strRef>
          </c:cat>
          <c:val>
            <c:numRef>
              <c:f>'Fin Analysis - Sensitivity'!$B$4:$K$4</c:f>
              <c:numCache>
                <c:formatCode>_-* #,##0_-;\-* #,##0_-;_-* "-"??_-;_-@_-</c:formatCode>
                <c:ptCount val="10"/>
                <c:pt idx="0">
                  <c:v>-21135.078124999996</c:v>
                </c:pt>
                <c:pt idx="1">
                  <c:v>2036.7968749999991</c:v>
                </c:pt>
                <c:pt idx="2">
                  <c:v>302.42187499999926</c:v>
                </c:pt>
                <c:pt idx="3">
                  <c:v>2036.7968749999991</c:v>
                </c:pt>
                <c:pt idx="4">
                  <c:v>2036.7968749999991</c:v>
                </c:pt>
                <c:pt idx="5">
                  <c:v>302.42187499999926</c:v>
                </c:pt>
                <c:pt idx="6">
                  <c:v>2036.7968749999991</c:v>
                </c:pt>
                <c:pt idx="7">
                  <c:v>2036.7968749999991</c:v>
                </c:pt>
                <c:pt idx="8">
                  <c:v>302.42187499999926</c:v>
                </c:pt>
                <c:pt idx="9">
                  <c:v>2036.7968749999991</c:v>
                </c:pt>
              </c:numCache>
            </c:numRef>
          </c:val>
          <c:smooth val="0"/>
          <c:extLst>
            <c:ext xmlns:c16="http://schemas.microsoft.com/office/drawing/2014/chart" uri="{C3380CC4-5D6E-409C-BE32-E72D297353CC}">
              <c16:uniqueId val="{00000001-894C-4C75-90E3-C58523F19FFF}"/>
            </c:ext>
          </c:extLst>
        </c:ser>
        <c:ser>
          <c:idx val="2"/>
          <c:order val="2"/>
          <c:tx>
            <c:strRef>
              <c:f>'Fin Analysis - Sensitivity'!$A$5</c:f>
              <c:strCache>
                <c:ptCount val="1"/>
                <c:pt idx="0">
                  <c:v>Net Cash flow - with project, including GCF support</c:v>
                </c:pt>
              </c:strCache>
            </c:strRef>
          </c:tx>
          <c:spPr>
            <a:ln w="28575" cap="rnd">
              <a:solidFill>
                <a:schemeClr val="accent3"/>
              </a:solidFill>
              <a:round/>
            </a:ln>
            <a:effectLst/>
          </c:spPr>
          <c:marker>
            <c:symbol val="none"/>
          </c:marker>
          <c:cat>
            <c:strRef>
              <c:f>'Fin Analysis - Sensitivity'!$B$2:$K$2</c:f>
              <c:strCache>
                <c:ptCount val="10"/>
                <c:pt idx="0">
                  <c:v>Year 1</c:v>
                </c:pt>
                <c:pt idx="1">
                  <c:v>Year 2</c:v>
                </c:pt>
                <c:pt idx="2">
                  <c:v>Year 3</c:v>
                </c:pt>
                <c:pt idx="3">
                  <c:v>Year 4</c:v>
                </c:pt>
                <c:pt idx="4">
                  <c:v>Year 5</c:v>
                </c:pt>
                <c:pt idx="5">
                  <c:v>Year 6</c:v>
                </c:pt>
                <c:pt idx="6">
                  <c:v>Year 7</c:v>
                </c:pt>
                <c:pt idx="7">
                  <c:v>Year 8</c:v>
                </c:pt>
                <c:pt idx="8">
                  <c:v>Year 9</c:v>
                </c:pt>
                <c:pt idx="9">
                  <c:v>Year 10</c:v>
                </c:pt>
              </c:strCache>
            </c:strRef>
          </c:cat>
          <c:val>
            <c:numRef>
              <c:f>'Fin Analysis - Sensitivity'!$B$5:$K$5</c:f>
              <c:numCache>
                <c:formatCode>_-* #,##0_-;\-* #,##0_-;_-* "-"??_-;_-@_-</c:formatCode>
                <c:ptCount val="10"/>
                <c:pt idx="0">
                  <c:v>-2597.578125</c:v>
                </c:pt>
                <c:pt idx="1">
                  <c:v>2036.7968749999991</c:v>
                </c:pt>
                <c:pt idx="2">
                  <c:v>2036.7968749999991</c:v>
                </c:pt>
                <c:pt idx="3">
                  <c:v>2036.7968749999991</c:v>
                </c:pt>
                <c:pt idx="4">
                  <c:v>2036.7968749999991</c:v>
                </c:pt>
                <c:pt idx="5">
                  <c:v>302.42187499999926</c:v>
                </c:pt>
                <c:pt idx="6">
                  <c:v>2036.7968749999991</c:v>
                </c:pt>
                <c:pt idx="7">
                  <c:v>2036.7968749999991</c:v>
                </c:pt>
                <c:pt idx="8">
                  <c:v>302.42187499999926</c:v>
                </c:pt>
                <c:pt idx="9">
                  <c:v>2036.7968749999991</c:v>
                </c:pt>
              </c:numCache>
            </c:numRef>
          </c:val>
          <c:smooth val="0"/>
          <c:extLst>
            <c:ext xmlns:c16="http://schemas.microsoft.com/office/drawing/2014/chart" uri="{C3380CC4-5D6E-409C-BE32-E72D297353CC}">
              <c16:uniqueId val="{00000002-894C-4C75-90E3-C58523F19FFF}"/>
            </c:ext>
          </c:extLst>
        </c:ser>
        <c:ser>
          <c:idx val="3"/>
          <c:order val="3"/>
          <c:tx>
            <c:strRef>
              <c:f>'Fin Analysis - Sensitivity'!$A$6</c:f>
              <c:strCache>
                <c:ptCount val="1"/>
                <c:pt idx="0">
                  <c:v>Additional investment from farmer (GCF support vs BAU)</c:v>
                </c:pt>
              </c:strCache>
            </c:strRef>
          </c:tx>
          <c:spPr>
            <a:ln w="28575" cap="rnd">
              <a:solidFill>
                <a:schemeClr val="accent4"/>
              </a:solidFill>
              <a:round/>
            </a:ln>
            <a:effectLst/>
          </c:spPr>
          <c:marker>
            <c:symbol val="none"/>
          </c:marker>
          <c:cat>
            <c:strRef>
              <c:f>'Fin Analysis - Sensitivity'!$B$2:$K$2</c:f>
              <c:strCache>
                <c:ptCount val="10"/>
                <c:pt idx="0">
                  <c:v>Year 1</c:v>
                </c:pt>
                <c:pt idx="1">
                  <c:v>Year 2</c:v>
                </c:pt>
                <c:pt idx="2">
                  <c:v>Year 3</c:v>
                </c:pt>
                <c:pt idx="3">
                  <c:v>Year 4</c:v>
                </c:pt>
                <c:pt idx="4">
                  <c:v>Year 5</c:v>
                </c:pt>
                <c:pt idx="5">
                  <c:v>Year 6</c:v>
                </c:pt>
                <c:pt idx="6">
                  <c:v>Year 7</c:v>
                </c:pt>
                <c:pt idx="7">
                  <c:v>Year 8</c:v>
                </c:pt>
                <c:pt idx="8">
                  <c:v>Year 9</c:v>
                </c:pt>
                <c:pt idx="9">
                  <c:v>Year 10</c:v>
                </c:pt>
              </c:strCache>
            </c:strRef>
          </c:cat>
          <c:val>
            <c:numRef>
              <c:f>'Fin Analysis - Sensitivity'!$B$6:$K$6</c:f>
              <c:numCache>
                <c:formatCode>_-* #,##0_-;\-* #,##0_-;_-* "-"??_-;_-@_-</c:formatCode>
                <c:ptCount val="10"/>
                <c:pt idx="0">
                  <c:v>4.6256603470861757</c:v>
                </c:pt>
                <c:pt idx="1">
                  <c:v>4.6256603470861757</c:v>
                </c:pt>
                <c:pt idx="2">
                  <c:v>4.6256603470861757</c:v>
                </c:pt>
                <c:pt idx="3">
                  <c:v>4.6256603470861757</c:v>
                </c:pt>
                <c:pt idx="4">
                  <c:v>4.6256603470861757</c:v>
                </c:pt>
                <c:pt idx="5">
                  <c:v>37.998531674744427</c:v>
                </c:pt>
                <c:pt idx="6">
                  <c:v>4.6256603470861757</c:v>
                </c:pt>
                <c:pt idx="7">
                  <c:v>4.6256603470861757</c:v>
                </c:pt>
                <c:pt idx="8">
                  <c:v>37.998531674744427</c:v>
                </c:pt>
                <c:pt idx="9">
                  <c:v>4.6256603470861757</c:v>
                </c:pt>
              </c:numCache>
            </c:numRef>
          </c:val>
          <c:smooth val="0"/>
          <c:extLst>
            <c:ext xmlns:c16="http://schemas.microsoft.com/office/drawing/2014/chart" uri="{C3380CC4-5D6E-409C-BE32-E72D297353CC}">
              <c16:uniqueId val="{00000003-894C-4C75-90E3-C58523F19FFF}"/>
            </c:ext>
          </c:extLst>
        </c:ser>
        <c:dLbls>
          <c:showLegendKey val="0"/>
          <c:showVal val="0"/>
          <c:showCatName val="0"/>
          <c:showSerName val="0"/>
          <c:showPercent val="0"/>
          <c:showBubbleSize val="0"/>
        </c:dLbls>
        <c:smooth val="0"/>
        <c:axId val="673225920"/>
        <c:axId val="673226904"/>
      </c:lineChart>
      <c:catAx>
        <c:axId val="67322592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73226904"/>
        <c:crosses val="autoZero"/>
        <c:auto val="1"/>
        <c:lblAlgn val="ctr"/>
        <c:lblOffset val="100"/>
        <c:noMultiLvlLbl val="0"/>
      </c:catAx>
      <c:valAx>
        <c:axId val="673226904"/>
        <c:scaling>
          <c:orientation val="minMax"/>
        </c:scaling>
        <c:delete val="0"/>
        <c:axPos val="l"/>
        <c:majorGridlines>
          <c:spPr>
            <a:ln w="9525" cap="flat" cmpd="sng" algn="ctr">
              <a:solidFill>
                <a:schemeClr val="tx1">
                  <a:lumMod val="15000"/>
                  <a:lumOff val="85000"/>
                </a:schemeClr>
              </a:solidFill>
              <a:round/>
            </a:ln>
            <a:effectLst/>
          </c:spPr>
        </c:majorGridlines>
        <c:numFmt formatCode="_-* #,##0_-;\-* #,##0_-;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7322592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Financial analysis</a:t>
            </a:r>
            <a:r>
              <a:rPr lang="en-GB" baseline="0"/>
              <a:t> - anti-hail nets</a:t>
            </a:r>
            <a:endParaRPr lang="en-GB"/>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strRef>
              <c:f>'Fin Analysis - Sensitivity'!$A$23</c:f>
              <c:strCache>
                <c:ptCount val="1"/>
                <c:pt idx="0">
                  <c:v>Net Cash flow -  BAU </c:v>
                </c:pt>
              </c:strCache>
            </c:strRef>
          </c:tx>
          <c:spPr>
            <a:ln w="28575" cap="rnd">
              <a:solidFill>
                <a:schemeClr val="accent1"/>
              </a:solidFill>
              <a:round/>
            </a:ln>
            <a:effectLst/>
          </c:spPr>
          <c:marker>
            <c:symbol val="none"/>
          </c:marker>
          <c:cat>
            <c:strRef>
              <c:f>'Fin Analysis - Sensitivity'!$B$22:$K$22</c:f>
              <c:strCache>
                <c:ptCount val="10"/>
                <c:pt idx="0">
                  <c:v>Year 1</c:v>
                </c:pt>
                <c:pt idx="1">
                  <c:v>Year 2</c:v>
                </c:pt>
                <c:pt idx="2">
                  <c:v>Year 3</c:v>
                </c:pt>
                <c:pt idx="3">
                  <c:v>Year 4</c:v>
                </c:pt>
                <c:pt idx="4">
                  <c:v>Year 5</c:v>
                </c:pt>
                <c:pt idx="5">
                  <c:v>Year 6</c:v>
                </c:pt>
                <c:pt idx="6">
                  <c:v>Year 7</c:v>
                </c:pt>
                <c:pt idx="7">
                  <c:v>Year 8</c:v>
                </c:pt>
                <c:pt idx="8">
                  <c:v>Year 9</c:v>
                </c:pt>
                <c:pt idx="9">
                  <c:v>Year 10</c:v>
                </c:pt>
              </c:strCache>
            </c:strRef>
          </c:cat>
          <c:val>
            <c:numRef>
              <c:f>'Fin Analysis - Sensitivity'!$B$23:$K$23</c:f>
              <c:numCache>
                <c:formatCode>_-* #,##0_-;\-* #,##0_-;_-* "-"??_-;_-@_-</c:formatCode>
                <c:ptCount val="10"/>
                <c:pt idx="0">
                  <c:v>4026.3765000000003</c:v>
                </c:pt>
                <c:pt idx="1">
                  <c:v>4026.3765000000003</c:v>
                </c:pt>
                <c:pt idx="2">
                  <c:v>-381.9933749999999</c:v>
                </c:pt>
                <c:pt idx="3">
                  <c:v>1675.2458999999994</c:v>
                </c:pt>
                <c:pt idx="4">
                  <c:v>4026.3765000000003</c:v>
                </c:pt>
                <c:pt idx="5">
                  <c:v>4026.3765000000003</c:v>
                </c:pt>
                <c:pt idx="6">
                  <c:v>-381.9933749999999</c:v>
                </c:pt>
                <c:pt idx="7">
                  <c:v>1675.2458999999994</c:v>
                </c:pt>
                <c:pt idx="8">
                  <c:v>4026.3765000000003</c:v>
                </c:pt>
                <c:pt idx="9">
                  <c:v>4026.3765000000003</c:v>
                </c:pt>
              </c:numCache>
            </c:numRef>
          </c:val>
          <c:smooth val="0"/>
          <c:extLst>
            <c:ext xmlns:c16="http://schemas.microsoft.com/office/drawing/2014/chart" uri="{C3380CC4-5D6E-409C-BE32-E72D297353CC}">
              <c16:uniqueId val="{00000000-AC06-4381-B583-797F3B0C9135}"/>
            </c:ext>
          </c:extLst>
        </c:ser>
        <c:ser>
          <c:idx val="1"/>
          <c:order val="1"/>
          <c:tx>
            <c:strRef>
              <c:f>'Fin Analysis - Sensitivity'!$A$24</c:f>
              <c:strCache>
                <c:ptCount val="1"/>
                <c:pt idx="0">
                  <c:v>Net Cash flow - with project, no GCF support</c:v>
                </c:pt>
              </c:strCache>
            </c:strRef>
          </c:tx>
          <c:spPr>
            <a:ln w="28575" cap="rnd">
              <a:solidFill>
                <a:schemeClr val="accent2"/>
              </a:solidFill>
              <a:round/>
            </a:ln>
            <a:effectLst/>
          </c:spPr>
          <c:marker>
            <c:symbol val="none"/>
          </c:marker>
          <c:cat>
            <c:strRef>
              <c:f>'Fin Analysis - Sensitivity'!$B$22:$K$22</c:f>
              <c:strCache>
                <c:ptCount val="10"/>
                <c:pt idx="0">
                  <c:v>Year 1</c:v>
                </c:pt>
                <c:pt idx="1">
                  <c:v>Year 2</c:v>
                </c:pt>
                <c:pt idx="2">
                  <c:v>Year 3</c:v>
                </c:pt>
                <c:pt idx="3">
                  <c:v>Year 4</c:v>
                </c:pt>
                <c:pt idx="4">
                  <c:v>Year 5</c:v>
                </c:pt>
                <c:pt idx="5">
                  <c:v>Year 6</c:v>
                </c:pt>
                <c:pt idx="6">
                  <c:v>Year 7</c:v>
                </c:pt>
                <c:pt idx="7">
                  <c:v>Year 8</c:v>
                </c:pt>
                <c:pt idx="8">
                  <c:v>Year 9</c:v>
                </c:pt>
                <c:pt idx="9">
                  <c:v>Year 10</c:v>
                </c:pt>
              </c:strCache>
            </c:strRef>
          </c:cat>
          <c:val>
            <c:numRef>
              <c:f>'Fin Analysis - Sensitivity'!$B$24:$K$24</c:f>
              <c:numCache>
                <c:formatCode>_-* #,##0_-;\-* #,##0_-;_-* "-"??_-;_-@_-</c:formatCode>
                <c:ptCount val="10"/>
                <c:pt idx="0">
                  <c:v>-6563.6234999999997</c:v>
                </c:pt>
                <c:pt idx="1">
                  <c:v>4026.3765000000003</c:v>
                </c:pt>
                <c:pt idx="2">
                  <c:v>4026.3765000000003</c:v>
                </c:pt>
                <c:pt idx="3">
                  <c:v>4026.3765000000003</c:v>
                </c:pt>
                <c:pt idx="4">
                  <c:v>4026.3765000000003</c:v>
                </c:pt>
                <c:pt idx="5">
                  <c:v>4026.3765000000003</c:v>
                </c:pt>
                <c:pt idx="6">
                  <c:v>4026.3765000000003</c:v>
                </c:pt>
                <c:pt idx="7">
                  <c:v>4026.3765000000003</c:v>
                </c:pt>
                <c:pt idx="8">
                  <c:v>4026.3765000000003</c:v>
                </c:pt>
                <c:pt idx="9">
                  <c:v>4026.3765000000003</c:v>
                </c:pt>
              </c:numCache>
            </c:numRef>
          </c:val>
          <c:smooth val="0"/>
          <c:extLst>
            <c:ext xmlns:c16="http://schemas.microsoft.com/office/drawing/2014/chart" uri="{C3380CC4-5D6E-409C-BE32-E72D297353CC}">
              <c16:uniqueId val="{00000001-AC06-4381-B583-797F3B0C9135}"/>
            </c:ext>
          </c:extLst>
        </c:ser>
        <c:ser>
          <c:idx val="2"/>
          <c:order val="2"/>
          <c:tx>
            <c:strRef>
              <c:f>'Fin Analysis - Sensitivity'!$A$25</c:f>
              <c:strCache>
                <c:ptCount val="1"/>
                <c:pt idx="0">
                  <c:v>Net Cash flow - with project, including GCF support</c:v>
                </c:pt>
              </c:strCache>
            </c:strRef>
          </c:tx>
          <c:spPr>
            <a:ln w="28575" cap="rnd">
              <a:solidFill>
                <a:schemeClr val="accent3"/>
              </a:solidFill>
              <a:round/>
            </a:ln>
            <a:effectLst/>
          </c:spPr>
          <c:marker>
            <c:symbol val="none"/>
          </c:marker>
          <c:cat>
            <c:strRef>
              <c:f>'Fin Analysis - Sensitivity'!$B$22:$K$22</c:f>
              <c:strCache>
                <c:ptCount val="10"/>
                <c:pt idx="0">
                  <c:v>Year 1</c:v>
                </c:pt>
                <c:pt idx="1">
                  <c:v>Year 2</c:v>
                </c:pt>
                <c:pt idx="2">
                  <c:v>Year 3</c:v>
                </c:pt>
                <c:pt idx="3">
                  <c:v>Year 4</c:v>
                </c:pt>
                <c:pt idx="4">
                  <c:v>Year 5</c:v>
                </c:pt>
                <c:pt idx="5">
                  <c:v>Year 6</c:v>
                </c:pt>
                <c:pt idx="6">
                  <c:v>Year 7</c:v>
                </c:pt>
                <c:pt idx="7">
                  <c:v>Year 8</c:v>
                </c:pt>
                <c:pt idx="8">
                  <c:v>Year 9</c:v>
                </c:pt>
                <c:pt idx="9">
                  <c:v>Year 10</c:v>
                </c:pt>
              </c:strCache>
            </c:strRef>
          </c:cat>
          <c:val>
            <c:numRef>
              <c:f>'Fin Analysis - Sensitivity'!$B$25:$K$25</c:f>
              <c:numCache>
                <c:formatCode>_-* #,##0_-;\-* #,##0_-;_-* "-"??_-;_-@_-</c:formatCode>
                <c:ptCount val="10"/>
                <c:pt idx="0">
                  <c:v>1908.3765000000003</c:v>
                </c:pt>
                <c:pt idx="1">
                  <c:v>4026.3765000000003</c:v>
                </c:pt>
                <c:pt idx="2">
                  <c:v>4026.3765000000003</c:v>
                </c:pt>
                <c:pt idx="3">
                  <c:v>4026.3765000000003</c:v>
                </c:pt>
                <c:pt idx="4">
                  <c:v>4026.3765000000003</c:v>
                </c:pt>
                <c:pt idx="5">
                  <c:v>4026.3765000000003</c:v>
                </c:pt>
                <c:pt idx="6">
                  <c:v>4026.3765000000003</c:v>
                </c:pt>
                <c:pt idx="7">
                  <c:v>4026.3765000000003</c:v>
                </c:pt>
                <c:pt idx="8">
                  <c:v>4026.3765000000003</c:v>
                </c:pt>
                <c:pt idx="9">
                  <c:v>4026.3765000000003</c:v>
                </c:pt>
              </c:numCache>
            </c:numRef>
          </c:val>
          <c:smooth val="0"/>
          <c:extLst>
            <c:ext xmlns:c16="http://schemas.microsoft.com/office/drawing/2014/chart" uri="{C3380CC4-5D6E-409C-BE32-E72D297353CC}">
              <c16:uniqueId val="{00000002-AC06-4381-B583-797F3B0C9135}"/>
            </c:ext>
          </c:extLst>
        </c:ser>
        <c:ser>
          <c:idx val="3"/>
          <c:order val="3"/>
          <c:tx>
            <c:strRef>
              <c:f>'Fin Analysis - Sensitivity'!$A$26</c:f>
              <c:strCache>
                <c:ptCount val="1"/>
                <c:pt idx="0">
                  <c:v>Additional investment from farmer (GCF support vs BAU)</c:v>
                </c:pt>
              </c:strCache>
            </c:strRef>
          </c:tx>
          <c:spPr>
            <a:ln w="28575" cap="rnd">
              <a:solidFill>
                <a:schemeClr val="accent4"/>
              </a:solidFill>
              <a:round/>
            </a:ln>
            <a:effectLst/>
          </c:spPr>
          <c:marker>
            <c:symbol val="none"/>
          </c:marker>
          <c:cat>
            <c:strRef>
              <c:f>'Fin Analysis - Sensitivity'!$B$22:$K$22</c:f>
              <c:strCache>
                <c:ptCount val="10"/>
                <c:pt idx="0">
                  <c:v>Year 1</c:v>
                </c:pt>
                <c:pt idx="1">
                  <c:v>Year 2</c:v>
                </c:pt>
                <c:pt idx="2">
                  <c:v>Year 3</c:v>
                </c:pt>
                <c:pt idx="3">
                  <c:v>Year 4</c:v>
                </c:pt>
                <c:pt idx="4">
                  <c:v>Year 5</c:v>
                </c:pt>
                <c:pt idx="5">
                  <c:v>Year 6</c:v>
                </c:pt>
                <c:pt idx="6">
                  <c:v>Year 7</c:v>
                </c:pt>
                <c:pt idx="7">
                  <c:v>Year 8</c:v>
                </c:pt>
                <c:pt idx="8">
                  <c:v>Year 9</c:v>
                </c:pt>
                <c:pt idx="9">
                  <c:v>Year 10</c:v>
                </c:pt>
              </c:strCache>
            </c:strRef>
          </c:cat>
          <c:val>
            <c:numRef>
              <c:f>'Fin Analysis - Sensitivity'!$B$26:$K$26</c:f>
              <c:numCache>
                <c:formatCode>_-* #,##0_-;\-* #,##0_-;_-* "-"??_-;_-@_-</c:formatCode>
                <c:ptCount val="10"/>
                <c:pt idx="0">
                  <c:v>0</c:v>
                </c:pt>
                <c:pt idx="1">
                  <c:v>0</c:v>
                </c:pt>
                <c:pt idx="2">
                  <c:v>0</c:v>
                </c:pt>
                <c:pt idx="3">
                  <c:v>0</c:v>
                </c:pt>
                <c:pt idx="4">
                  <c:v>0</c:v>
                </c:pt>
                <c:pt idx="5">
                  <c:v>0</c:v>
                </c:pt>
                <c:pt idx="6">
                  <c:v>0</c:v>
                </c:pt>
                <c:pt idx="7">
                  <c:v>0</c:v>
                </c:pt>
                <c:pt idx="8">
                  <c:v>0</c:v>
                </c:pt>
                <c:pt idx="9">
                  <c:v>0</c:v>
                </c:pt>
              </c:numCache>
            </c:numRef>
          </c:val>
          <c:smooth val="0"/>
          <c:extLst>
            <c:ext xmlns:c16="http://schemas.microsoft.com/office/drawing/2014/chart" uri="{C3380CC4-5D6E-409C-BE32-E72D297353CC}">
              <c16:uniqueId val="{00000003-AC06-4381-B583-797F3B0C9135}"/>
            </c:ext>
          </c:extLst>
        </c:ser>
        <c:dLbls>
          <c:showLegendKey val="0"/>
          <c:showVal val="0"/>
          <c:showCatName val="0"/>
          <c:showSerName val="0"/>
          <c:showPercent val="0"/>
          <c:showBubbleSize val="0"/>
        </c:dLbls>
        <c:smooth val="0"/>
        <c:axId val="576071872"/>
        <c:axId val="576072200"/>
      </c:lineChart>
      <c:catAx>
        <c:axId val="57607187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76072200"/>
        <c:crosses val="autoZero"/>
        <c:auto val="1"/>
        <c:lblAlgn val="ctr"/>
        <c:lblOffset val="100"/>
        <c:noMultiLvlLbl val="0"/>
      </c:catAx>
      <c:valAx>
        <c:axId val="576072200"/>
        <c:scaling>
          <c:orientation val="minMax"/>
        </c:scaling>
        <c:delete val="0"/>
        <c:axPos val="l"/>
        <c:majorGridlines>
          <c:spPr>
            <a:ln w="9525" cap="flat" cmpd="sng" algn="ctr">
              <a:solidFill>
                <a:schemeClr val="tx1">
                  <a:lumMod val="15000"/>
                  <a:lumOff val="85000"/>
                </a:schemeClr>
              </a:solidFill>
              <a:round/>
            </a:ln>
            <a:effectLst/>
          </c:spPr>
        </c:majorGridlines>
        <c:numFmt formatCode="_-* #,##0_-;\-* #,##0_-;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7607187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Financial analysis - thermal blankets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strRef>
              <c:f>'Fin Analysis - Sensitivity'!$A$43</c:f>
              <c:strCache>
                <c:ptCount val="1"/>
                <c:pt idx="0">
                  <c:v>Net Cash flow -  BAU </c:v>
                </c:pt>
              </c:strCache>
            </c:strRef>
          </c:tx>
          <c:spPr>
            <a:ln w="28575" cap="rnd">
              <a:solidFill>
                <a:schemeClr val="accent1"/>
              </a:solidFill>
              <a:round/>
            </a:ln>
            <a:effectLst/>
          </c:spPr>
          <c:marker>
            <c:symbol val="none"/>
          </c:marker>
          <c:cat>
            <c:strRef>
              <c:f>'Fin Analysis - Sensitivity'!$B$42:$K$42</c:f>
              <c:strCache>
                <c:ptCount val="10"/>
                <c:pt idx="0">
                  <c:v>Year 1</c:v>
                </c:pt>
                <c:pt idx="1">
                  <c:v>Year 2</c:v>
                </c:pt>
                <c:pt idx="2">
                  <c:v>Year 3</c:v>
                </c:pt>
                <c:pt idx="3">
                  <c:v>Year 4</c:v>
                </c:pt>
                <c:pt idx="4">
                  <c:v>Year 5</c:v>
                </c:pt>
                <c:pt idx="5">
                  <c:v>Year 6</c:v>
                </c:pt>
                <c:pt idx="6">
                  <c:v>Year 7</c:v>
                </c:pt>
                <c:pt idx="7">
                  <c:v>Year 8</c:v>
                </c:pt>
                <c:pt idx="8">
                  <c:v>Year 9</c:v>
                </c:pt>
                <c:pt idx="9">
                  <c:v>Year 10</c:v>
                </c:pt>
              </c:strCache>
            </c:strRef>
          </c:cat>
          <c:val>
            <c:numRef>
              <c:f>'Fin Analysis - Sensitivity'!$B$43:$K$43</c:f>
              <c:numCache>
                <c:formatCode>_-* #,##0_-;\-* #,##0_-;_-* "-"??_-;_-@_-</c:formatCode>
                <c:ptCount val="10"/>
                <c:pt idx="0">
                  <c:v>552.82499999999993</c:v>
                </c:pt>
                <c:pt idx="1">
                  <c:v>552.82499999999993</c:v>
                </c:pt>
                <c:pt idx="2">
                  <c:v>-862.6350000000001</c:v>
                </c:pt>
                <c:pt idx="3">
                  <c:v>552.82499999999993</c:v>
                </c:pt>
                <c:pt idx="4">
                  <c:v>552.82499999999993</c:v>
                </c:pt>
                <c:pt idx="5">
                  <c:v>-862.6350000000001</c:v>
                </c:pt>
                <c:pt idx="6">
                  <c:v>552.82499999999993</c:v>
                </c:pt>
                <c:pt idx="7">
                  <c:v>552.82499999999993</c:v>
                </c:pt>
                <c:pt idx="8">
                  <c:v>-862.6350000000001</c:v>
                </c:pt>
                <c:pt idx="9">
                  <c:v>-154.90500000000011</c:v>
                </c:pt>
              </c:numCache>
            </c:numRef>
          </c:val>
          <c:smooth val="0"/>
          <c:extLst>
            <c:ext xmlns:c16="http://schemas.microsoft.com/office/drawing/2014/chart" uri="{C3380CC4-5D6E-409C-BE32-E72D297353CC}">
              <c16:uniqueId val="{00000000-159B-47EC-9DC5-FC91A7786711}"/>
            </c:ext>
          </c:extLst>
        </c:ser>
        <c:ser>
          <c:idx val="1"/>
          <c:order val="1"/>
          <c:tx>
            <c:strRef>
              <c:f>'Fin Analysis - Sensitivity'!$A$44</c:f>
              <c:strCache>
                <c:ptCount val="1"/>
                <c:pt idx="0">
                  <c:v>Net Cash flow - with project, no GCF support</c:v>
                </c:pt>
              </c:strCache>
            </c:strRef>
          </c:tx>
          <c:spPr>
            <a:ln w="28575" cap="rnd">
              <a:solidFill>
                <a:schemeClr val="accent2"/>
              </a:solidFill>
              <a:round/>
            </a:ln>
            <a:effectLst/>
          </c:spPr>
          <c:marker>
            <c:symbol val="none"/>
          </c:marker>
          <c:cat>
            <c:strRef>
              <c:f>'Fin Analysis - Sensitivity'!$B$42:$K$42</c:f>
              <c:strCache>
                <c:ptCount val="10"/>
                <c:pt idx="0">
                  <c:v>Year 1</c:v>
                </c:pt>
                <c:pt idx="1">
                  <c:v>Year 2</c:v>
                </c:pt>
                <c:pt idx="2">
                  <c:v>Year 3</c:v>
                </c:pt>
                <c:pt idx="3">
                  <c:v>Year 4</c:v>
                </c:pt>
                <c:pt idx="4">
                  <c:v>Year 5</c:v>
                </c:pt>
                <c:pt idx="5">
                  <c:v>Year 6</c:v>
                </c:pt>
                <c:pt idx="6">
                  <c:v>Year 7</c:v>
                </c:pt>
                <c:pt idx="7">
                  <c:v>Year 8</c:v>
                </c:pt>
                <c:pt idx="8">
                  <c:v>Year 9</c:v>
                </c:pt>
                <c:pt idx="9">
                  <c:v>Year 10</c:v>
                </c:pt>
              </c:strCache>
            </c:strRef>
          </c:cat>
          <c:val>
            <c:numRef>
              <c:f>'Fin Analysis - Sensitivity'!$B$44:$K$44</c:f>
              <c:numCache>
                <c:formatCode>_-* #,##0_-;\-* #,##0_-;_-* "-"??_-;_-@_-</c:formatCode>
                <c:ptCount val="10"/>
                <c:pt idx="0">
                  <c:v>-1148.0249999999999</c:v>
                </c:pt>
                <c:pt idx="1">
                  <c:v>359.625</c:v>
                </c:pt>
                <c:pt idx="2">
                  <c:v>359.625</c:v>
                </c:pt>
                <c:pt idx="3">
                  <c:v>-1148.0249999999999</c:v>
                </c:pt>
                <c:pt idx="4">
                  <c:v>359.625</c:v>
                </c:pt>
                <c:pt idx="5">
                  <c:v>359.625</c:v>
                </c:pt>
                <c:pt idx="6">
                  <c:v>-1148.0249999999999</c:v>
                </c:pt>
                <c:pt idx="7">
                  <c:v>359.625</c:v>
                </c:pt>
                <c:pt idx="8">
                  <c:v>359.625</c:v>
                </c:pt>
                <c:pt idx="9">
                  <c:v>-1148.0249999999999</c:v>
                </c:pt>
              </c:numCache>
            </c:numRef>
          </c:val>
          <c:smooth val="0"/>
          <c:extLst>
            <c:ext xmlns:c16="http://schemas.microsoft.com/office/drawing/2014/chart" uri="{C3380CC4-5D6E-409C-BE32-E72D297353CC}">
              <c16:uniqueId val="{00000001-159B-47EC-9DC5-FC91A7786711}"/>
            </c:ext>
          </c:extLst>
        </c:ser>
        <c:ser>
          <c:idx val="2"/>
          <c:order val="2"/>
          <c:tx>
            <c:strRef>
              <c:f>'Fin Analysis - Sensitivity'!$A$45</c:f>
              <c:strCache>
                <c:ptCount val="1"/>
                <c:pt idx="0">
                  <c:v>Net Cash flow - with project, including GCF support</c:v>
                </c:pt>
              </c:strCache>
            </c:strRef>
          </c:tx>
          <c:spPr>
            <a:ln w="28575" cap="rnd">
              <a:solidFill>
                <a:schemeClr val="accent3"/>
              </a:solidFill>
              <a:round/>
            </a:ln>
            <a:effectLst/>
          </c:spPr>
          <c:marker>
            <c:symbol val="none"/>
          </c:marker>
          <c:cat>
            <c:strRef>
              <c:f>'Fin Analysis - Sensitivity'!$B$42:$K$42</c:f>
              <c:strCache>
                <c:ptCount val="10"/>
                <c:pt idx="0">
                  <c:v>Year 1</c:v>
                </c:pt>
                <c:pt idx="1">
                  <c:v>Year 2</c:v>
                </c:pt>
                <c:pt idx="2">
                  <c:v>Year 3</c:v>
                </c:pt>
                <c:pt idx="3">
                  <c:v>Year 4</c:v>
                </c:pt>
                <c:pt idx="4">
                  <c:v>Year 5</c:v>
                </c:pt>
                <c:pt idx="5">
                  <c:v>Year 6</c:v>
                </c:pt>
                <c:pt idx="6">
                  <c:v>Year 7</c:v>
                </c:pt>
                <c:pt idx="7">
                  <c:v>Year 8</c:v>
                </c:pt>
                <c:pt idx="8">
                  <c:v>Year 9</c:v>
                </c:pt>
                <c:pt idx="9">
                  <c:v>Year 10</c:v>
                </c:pt>
              </c:strCache>
            </c:strRef>
          </c:cat>
          <c:val>
            <c:numRef>
              <c:f>'Fin Analysis - Sensitivity'!$B$45:$K$45</c:f>
              <c:numCache>
                <c:formatCode>_-* #,##0_-;\-* #,##0_-;_-* "-"??_-;_-@_-</c:formatCode>
                <c:ptCount val="10"/>
                <c:pt idx="0">
                  <c:v>58.094999999999885</c:v>
                </c:pt>
                <c:pt idx="1">
                  <c:v>359.625</c:v>
                </c:pt>
                <c:pt idx="2">
                  <c:v>359.625</c:v>
                </c:pt>
                <c:pt idx="3">
                  <c:v>58.094999999999885</c:v>
                </c:pt>
                <c:pt idx="4">
                  <c:v>359.625</c:v>
                </c:pt>
                <c:pt idx="5">
                  <c:v>359.625</c:v>
                </c:pt>
                <c:pt idx="6">
                  <c:v>-1148.0249999999999</c:v>
                </c:pt>
                <c:pt idx="7">
                  <c:v>359.625</c:v>
                </c:pt>
                <c:pt idx="8">
                  <c:v>359.625</c:v>
                </c:pt>
                <c:pt idx="9">
                  <c:v>-1148.0249999999999</c:v>
                </c:pt>
              </c:numCache>
            </c:numRef>
          </c:val>
          <c:smooth val="0"/>
          <c:extLst>
            <c:ext xmlns:c16="http://schemas.microsoft.com/office/drawing/2014/chart" uri="{C3380CC4-5D6E-409C-BE32-E72D297353CC}">
              <c16:uniqueId val="{00000002-159B-47EC-9DC5-FC91A7786711}"/>
            </c:ext>
          </c:extLst>
        </c:ser>
        <c:ser>
          <c:idx val="3"/>
          <c:order val="3"/>
          <c:tx>
            <c:strRef>
              <c:f>'Fin Analysis - Sensitivity'!$A$46</c:f>
              <c:strCache>
                <c:ptCount val="1"/>
                <c:pt idx="0">
                  <c:v>Additional investment from farmer (GCF support vs BAU)</c:v>
                </c:pt>
              </c:strCache>
            </c:strRef>
          </c:tx>
          <c:spPr>
            <a:ln w="28575" cap="rnd">
              <a:solidFill>
                <a:schemeClr val="accent4"/>
              </a:solidFill>
              <a:round/>
            </a:ln>
            <a:effectLst/>
          </c:spPr>
          <c:marker>
            <c:symbol val="none"/>
          </c:marker>
          <c:cat>
            <c:strRef>
              <c:f>'Fin Analysis - Sensitivity'!$B$42:$K$42</c:f>
              <c:strCache>
                <c:ptCount val="10"/>
                <c:pt idx="0">
                  <c:v>Year 1</c:v>
                </c:pt>
                <c:pt idx="1">
                  <c:v>Year 2</c:v>
                </c:pt>
                <c:pt idx="2">
                  <c:v>Year 3</c:v>
                </c:pt>
                <c:pt idx="3">
                  <c:v>Year 4</c:v>
                </c:pt>
                <c:pt idx="4">
                  <c:v>Year 5</c:v>
                </c:pt>
                <c:pt idx="5">
                  <c:v>Year 6</c:v>
                </c:pt>
                <c:pt idx="6">
                  <c:v>Year 7</c:v>
                </c:pt>
                <c:pt idx="7">
                  <c:v>Year 8</c:v>
                </c:pt>
                <c:pt idx="8">
                  <c:v>Year 9</c:v>
                </c:pt>
                <c:pt idx="9">
                  <c:v>Year 10</c:v>
                </c:pt>
              </c:strCache>
            </c:strRef>
          </c:cat>
          <c:val>
            <c:numRef>
              <c:f>'Fin Analysis - Sensitivity'!$B$46:$K$46</c:f>
              <c:numCache>
                <c:formatCode>_-* #,##0_-;\-* #,##0_-;_-* "-"??_-;_-@_-</c:formatCode>
                <c:ptCount val="10"/>
                <c:pt idx="0">
                  <c:v>-4.7110962873833611</c:v>
                </c:pt>
                <c:pt idx="1">
                  <c:v>-4.7110962873833611</c:v>
                </c:pt>
                <c:pt idx="2">
                  <c:v>-4.7110962873833611</c:v>
                </c:pt>
                <c:pt idx="3">
                  <c:v>-4.7110962873833611</c:v>
                </c:pt>
                <c:pt idx="4">
                  <c:v>-4.7110962873833611</c:v>
                </c:pt>
                <c:pt idx="5">
                  <c:v>-4.7110962873833611</c:v>
                </c:pt>
                <c:pt idx="6">
                  <c:v>1322.9389037126168</c:v>
                </c:pt>
                <c:pt idx="7">
                  <c:v>-4.7110962873833611</c:v>
                </c:pt>
                <c:pt idx="8">
                  <c:v>-4.7110962873833611</c:v>
                </c:pt>
                <c:pt idx="9">
                  <c:v>1322.9389037126168</c:v>
                </c:pt>
              </c:numCache>
            </c:numRef>
          </c:val>
          <c:smooth val="0"/>
          <c:extLst>
            <c:ext xmlns:c16="http://schemas.microsoft.com/office/drawing/2014/chart" uri="{C3380CC4-5D6E-409C-BE32-E72D297353CC}">
              <c16:uniqueId val="{00000003-159B-47EC-9DC5-FC91A7786711}"/>
            </c:ext>
          </c:extLst>
        </c:ser>
        <c:dLbls>
          <c:showLegendKey val="0"/>
          <c:showVal val="0"/>
          <c:showCatName val="0"/>
          <c:showSerName val="0"/>
          <c:showPercent val="0"/>
          <c:showBubbleSize val="0"/>
        </c:dLbls>
        <c:smooth val="0"/>
        <c:axId val="577171328"/>
        <c:axId val="577180512"/>
      </c:lineChart>
      <c:catAx>
        <c:axId val="57717132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77180512"/>
        <c:crosses val="autoZero"/>
        <c:auto val="1"/>
        <c:lblAlgn val="ctr"/>
        <c:lblOffset val="100"/>
        <c:noMultiLvlLbl val="0"/>
      </c:catAx>
      <c:valAx>
        <c:axId val="577180512"/>
        <c:scaling>
          <c:orientation val="minMax"/>
        </c:scaling>
        <c:delete val="0"/>
        <c:axPos val="l"/>
        <c:majorGridlines>
          <c:spPr>
            <a:ln w="9525" cap="flat" cmpd="sng" algn="ctr">
              <a:solidFill>
                <a:schemeClr val="tx1">
                  <a:lumMod val="15000"/>
                  <a:lumOff val="85000"/>
                </a:schemeClr>
              </a:solidFill>
              <a:round/>
            </a:ln>
            <a:effectLst/>
          </c:spPr>
        </c:majorGridlines>
        <c:numFmt formatCode="_-* #,##0_-;\-* #,##0_-;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77171328"/>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Financial analysis - hydrogel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strRef>
              <c:f>'Fin Analysis - Sensitivity'!$A$62</c:f>
              <c:strCache>
                <c:ptCount val="1"/>
                <c:pt idx="0">
                  <c:v>Net Cash flow -  BAU </c:v>
                </c:pt>
              </c:strCache>
            </c:strRef>
          </c:tx>
          <c:spPr>
            <a:ln w="28575" cap="rnd">
              <a:solidFill>
                <a:schemeClr val="accent1"/>
              </a:solidFill>
              <a:round/>
            </a:ln>
            <a:effectLst/>
          </c:spPr>
          <c:marker>
            <c:symbol val="none"/>
          </c:marker>
          <c:cat>
            <c:strRef>
              <c:f>'Fin Analysis - Sensitivity'!$B$61:$K$61</c:f>
              <c:strCache>
                <c:ptCount val="10"/>
                <c:pt idx="0">
                  <c:v>Year 1</c:v>
                </c:pt>
                <c:pt idx="1">
                  <c:v>Year 2</c:v>
                </c:pt>
                <c:pt idx="2">
                  <c:v>Year 3</c:v>
                </c:pt>
                <c:pt idx="3">
                  <c:v>Year 4</c:v>
                </c:pt>
                <c:pt idx="4">
                  <c:v>Year 5</c:v>
                </c:pt>
                <c:pt idx="5">
                  <c:v>Year 6</c:v>
                </c:pt>
                <c:pt idx="6">
                  <c:v>Year 7</c:v>
                </c:pt>
                <c:pt idx="7">
                  <c:v>Year 8</c:v>
                </c:pt>
                <c:pt idx="8">
                  <c:v>Year 9</c:v>
                </c:pt>
                <c:pt idx="9">
                  <c:v>Year 10</c:v>
                </c:pt>
              </c:strCache>
            </c:strRef>
          </c:cat>
          <c:val>
            <c:numRef>
              <c:f>'Fin Analysis - Sensitivity'!$B$62:$K$62</c:f>
              <c:numCache>
                <c:formatCode>_-* #,##0_-;\-* #,##0_-;_-* "-"??_-;_-@_-</c:formatCode>
                <c:ptCount val="10"/>
                <c:pt idx="0">
                  <c:v>2242.0679999999998</c:v>
                </c:pt>
                <c:pt idx="1">
                  <c:v>2242.0679999999998</c:v>
                </c:pt>
                <c:pt idx="2">
                  <c:v>1636.8152999999998</c:v>
                </c:pt>
                <c:pt idx="3">
                  <c:v>2242.0679999999998</c:v>
                </c:pt>
                <c:pt idx="4">
                  <c:v>2242.0679999999998</c:v>
                </c:pt>
                <c:pt idx="5">
                  <c:v>1636.8152999999998</c:v>
                </c:pt>
                <c:pt idx="6">
                  <c:v>2242.0679999999998</c:v>
                </c:pt>
                <c:pt idx="7">
                  <c:v>2242.0679999999998</c:v>
                </c:pt>
                <c:pt idx="8">
                  <c:v>1636.8152999999998</c:v>
                </c:pt>
                <c:pt idx="9">
                  <c:v>2242.0679999999998</c:v>
                </c:pt>
              </c:numCache>
            </c:numRef>
          </c:val>
          <c:smooth val="0"/>
          <c:extLst>
            <c:ext xmlns:c16="http://schemas.microsoft.com/office/drawing/2014/chart" uri="{C3380CC4-5D6E-409C-BE32-E72D297353CC}">
              <c16:uniqueId val="{00000000-30A1-4B02-A410-DD44DBDAEEC1}"/>
            </c:ext>
          </c:extLst>
        </c:ser>
        <c:ser>
          <c:idx val="1"/>
          <c:order val="1"/>
          <c:tx>
            <c:strRef>
              <c:f>'Fin Analysis - Sensitivity'!$A$63</c:f>
              <c:strCache>
                <c:ptCount val="1"/>
                <c:pt idx="0">
                  <c:v>Net Cash flow - with project, no GCF support</c:v>
                </c:pt>
              </c:strCache>
            </c:strRef>
          </c:tx>
          <c:spPr>
            <a:ln w="28575" cap="rnd">
              <a:solidFill>
                <a:schemeClr val="accent2"/>
              </a:solidFill>
              <a:round/>
            </a:ln>
            <a:effectLst/>
          </c:spPr>
          <c:marker>
            <c:symbol val="none"/>
          </c:marker>
          <c:cat>
            <c:strRef>
              <c:f>'Fin Analysis - Sensitivity'!$B$61:$K$61</c:f>
              <c:strCache>
                <c:ptCount val="10"/>
                <c:pt idx="0">
                  <c:v>Year 1</c:v>
                </c:pt>
                <c:pt idx="1">
                  <c:v>Year 2</c:v>
                </c:pt>
                <c:pt idx="2">
                  <c:v>Year 3</c:v>
                </c:pt>
                <c:pt idx="3">
                  <c:v>Year 4</c:v>
                </c:pt>
                <c:pt idx="4">
                  <c:v>Year 5</c:v>
                </c:pt>
                <c:pt idx="5">
                  <c:v>Year 6</c:v>
                </c:pt>
                <c:pt idx="6">
                  <c:v>Year 7</c:v>
                </c:pt>
                <c:pt idx="7">
                  <c:v>Year 8</c:v>
                </c:pt>
                <c:pt idx="8">
                  <c:v>Year 9</c:v>
                </c:pt>
                <c:pt idx="9">
                  <c:v>Year 10</c:v>
                </c:pt>
              </c:strCache>
            </c:strRef>
          </c:cat>
          <c:val>
            <c:numRef>
              <c:f>'Fin Analysis - Sensitivity'!$B$63:$K$63</c:f>
              <c:numCache>
                <c:formatCode>_-* #,##0_-;\-* #,##0_-;_-* "-"??_-;_-@_-</c:formatCode>
                <c:ptCount val="10"/>
                <c:pt idx="0">
                  <c:v>1681.9679999999998</c:v>
                </c:pt>
                <c:pt idx="1">
                  <c:v>2033.4179999999997</c:v>
                </c:pt>
                <c:pt idx="2">
                  <c:v>2033.4179999999997</c:v>
                </c:pt>
                <c:pt idx="3">
                  <c:v>1704.4679999999998</c:v>
                </c:pt>
                <c:pt idx="4">
                  <c:v>2033.4179999999997</c:v>
                </c:pt>
                <c:pt idx="5">
                  <c:v>2033.4179999999997</c:v>
                </c:pt>
                <c:pt idx="6">
                  <c:v>1704.4679999999998</c:v>
                </c:pt>
                <c:pt idx="7">
                  <c:v>2033.4179999999997</c:v>
                </c:pt>
                <c:pt idx="8">
                  <c:v>2033.4179999999997</c:v>
                </c:pt>
                <c:pt idx="9">
                  <c:v>1704.4679999999998</c:v>
                </c:pt>
              </c:numCache>
            </c:numRef>
          </c:val>
          <c:smooth val="0"/>
          <c:extLst>
            <c:ext xmlns:c16="http://schemas.microsoft.com/office/drawing/2014/chart" uri="{C3380CC4-5D6E-409C-BE32-E72D297353CC}">
              <c16:uniqueId val="{00000001-30A1-4B02-A410-DD44DBDAEEC1}"/>
            </c:ext>
          </c:extLst>
        </c:ser>
        <c:ser>
          <c:idx val="2"/>
          <c:order val="2"/>
          <c:tx>
            <c:strRef>
              <c:f>'Fin Analysis - Sensitivity'!$A$64</c:f>
              <c:strCache>
                <c:ptCount val="1"/>
                <c:pt idx="0">
                  <c:v>Net Cash flow - with project, including GCF support</c:v>
                </c:pt>
              </c:strCache>
            </c:strRef>
          </c:tx>
          <c:spPr>
            <a:ln w="28575" cap="rnd">
              <a:solidFill>
                <a:schemeClr val="accent3"/>
              </a:solidFill>
              <a:round/>
            </a:ln>
            <a:effectLst/>
          </c:spPr>
          <c:marker>
            <c:symbol val="none"/>
          </c:marker>
          <c:cat>
            <c:strRef>
              <c:f>'Fin Analysis - Sensitivity'!$B$61:$K$61</c:f>
              <c:strCache>
                <c:ptCount val="10"/>
                <c:pt idx="0">
                  <c:v>Year 1</c:v>
                </c:pt>
                <c:pt idx="1">
                  <c:v>Year 2</c:v>
                </c:pt>
                <c:pt idx="2">
                  <c:v>Year 3</c:v>
                </c:pt>
                <c:pt idx="3">
                  <c:v>Year 4</c:v>
                </c:pt>
                <c:pt idx="4">
                  <c:v>Year 5</c:v>
                </c:pt>
                <c:pt idx="5">
                  <c:v>Year 6</c:v>
                </c:pt>
                <c:pt idx="6">
                  <c:v>Year 7</c:v>
                </c:pt>
                <c:pt idx="7">
                  <c:v>Year 8</c:v>
                </c:pt>
                <c:pt idx="8">
                  <c:v>Year 9</c:v>
                </c:pt>
                <c:pt idx="9">
                  <c:v>Year 10</c:v>
                </c:pt>
              </c:strCache>
            </c:strRef>
          </c:cat>
          <c:val>
            <c:numRef>
              <c:f>'Fin Analysis - Sensitivity'!$B$64:$K$64</c:f>
              <c:numCache>
                <c:formatCode>_-* #,##0_-;\-* #,##0_-;_-* "-"??_-;_-@_-</c:formatCode>
                <c:ptCount val="10"/>
                <c:pt idx="0">
                  <c:v>1963.1279999999997</c:v>
                </c:pt>
                <c:pt idx="1">
                  <c:v>2033.4179999999997</c:v>
                </c:pt>
                <c:pt idx="2">
                  <c:v>2033.4179999999997</c:v>
                </c:pt>
                <c:pt idx="3">
                  <c:v>1963.1279999999997</c:v>
                </c:pt>
                <c:pt idx="4">
                  <c:v>2033.4179999999997</c:v>
                </c:pt>
                <c:pt idx="5">
                  <c:v>2033.4179999999997</c:v>
                </c:pt>
                <c:pt idx="6">
                  <c:v>1704.4679999999998</c:v>
                </c:pt>
                <c:pt idx="7">
                  <c:v>2033.4179999999997</c:v>
                </c:pt>
                <c:pt idx="8">
                  <c:v>2033.4179999999997</c:v>
                </c:pt>
                <c:pt idx="9">
                  <c:v>1704.4679999999998</c:v>
                </c:pt>
              </c:numCache>
            </c:numRef>
          </c:val>
          <c:smooth val="0"/>
          <c:extLst>
            <c:ext xmlns:c16="http://schemas.microsoft.com/office/drawing/2014/chart" uri="{C3380CC4-5D6E-409C-BE32-E72D297353CC}">
              <c16:uniqueId val="{00000002-30A1-4B02-A410-DD44DBDAEEC1}"/>
            </c:ext>
          </c:extLst>
        </c:ser>
        <c:ser>
          <c:idx val="3"/>
          <c:order val="3"/>
          <c:tx>
            <c:strRef>
              <c:f>'Fin Analysis - Sensitivity'!$A$65</c:f>
              <c:strCache>
                <c:ptCount val="1"/>
                <c:pt idx="0">
                  <c:v>Additional investment from farmer (GCF support vs BAU)</c:v>
                </c:pt>
              </c:strCache>
            </c:strRef>
          </c:tx>
          <c:spPr>
            <a:ln w="28575" cap="rnd">
              <a:solidFill>
                <a:schemeClr val="accent4"/>
              </a:solidFill>
              <a:round/>
            </a:ln>
            <a:effectLst/>
          </c:spPr>
          <c:marker>
            <c:symbol val="none"/>
          </c:marker>
          <c:cat>
            <c:strRef>
              <c:f>'Fin Analysis - Sensitivity'!$B$61:$K$61</c:f>
              <c:strCache>
                <c:ptCount val="10"/>
                <c:pt idx="0">
                  <c:v>Year 1</c:v>
                </c:pt>
                <c:pt idx="1">
                  <c:v>Year 2</c:v>
                </c:pt>
                <c:pt idx="2">
                  <c:v>Year 3</c:v>
                </c:pt>
                <c:pt idx="3">
                  <c:v>Year 4</c:v>
                </c:pt>
                <c:pt idx="4">
                  <c:v>Year 5</c:v>
                </c:pt>
                <c:pt idx="5">
                  <c:v>Year 6</c:v>
                </c:pt>
                <c:pt idx="6">
                  <c:v>Year 7</c:v>
                </c:pt>
                <c:pt idx="7">
                  <c:v>Year 8</c:v>
                </c:pt>
                <c:pt idx="8">
                  <c:v>Year 9</c:v>
                </c:pt>
                <c:pt idx="9">
                  <c:v>Year 10</c:v>
                </c:pt>
              </c:strCache>
            </c:strRef>
          </c:cat>
          <c:val>
            <c:numRef>
              <c:f>'Fin Analysis - Sensitivity'!$B$65:$K$65</c:f>
              <c:numCache>
                <c:formatCode>_-* #,##0_-;\-* #,##0_-;_-* "-"??_-;_-@_-</c:formatCode>
                <c:ptCount val="10"/>
                <c:pt idx="0">
                  <c:v>208.69429003784316</c:v>
                </c:pt>
                <c:pt idx="1">
                  <c:v>-120.21820996215683</c:v>
                </c:pt>
                <c:pt idx="2">
                  <c:v>-120.21820996215683</c:v>
                </c:pt>
                <c:pt idx="3">
                  <c:v>-120.21820996215683</c:v>
                </c:pt>
                <c:pt idx="4">
                  <c:v>-120.21820996215683</c:v>
                </c:pt>
                <c:pt idx="5">
                  <c:v>-120.21820996215683</c:v>
                </c:pt>
                <c:pt idx="6">
                  <c:v>208.69429003784316</c:v>
                </c:pt>
                <c:pt idx="7">
                  <c:v>-120.21820996215683</c:v>
                </c:pt>
                <c:pt idx="8">
                  <c:v>-120.21820996215683</c:v>
                </c:pt>
                <c:pt idx="9">
                  <c:v>208.69429003784316</c:v>
                </c:pt>
              </c:numCache>
            </c:numRef>
          </c:val>
          <c:smooth val="0"/>
          <c:extLst>
            <c:ext xmlns:c16="http://schemas.microsoft.com/office/drawing/2014/chart" uri="{C3380CC4-5D6E-409C-BE32-E72D297353CC}">
              <c16:uniqueId val="{00000003-30A1-4B02-A410-DD44DBDAEEC1}"/>
            </c:ext>
          </c:extLst>
        </c:ser>
        <c:dLbls>
          <c:showLegendKey val="0"/>
          <c:showVal val="0"/>
          <c:showCatName val="0"/>
          <c:showSerName val="0"/>
          <c:showPercent val="0"/>
          <c:showBubbleSize val="0"/>
        </c:dLbls>
        <c:smooth val="0"/>
        <c:axId val="371644744"/>
        <c:axId val="371640480"/>
      </c:lineChart>
      <c:catAx>
        <c:axId val="37164474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71640480"/>
        <c:crosses val="autoZero"/>
        <c:auto val="1"/>
        <c:lblAlgn val="ctr"/>
        <c:lblOffset val="100"/>
        <c:noMultiLvlLbl val="0"/>
      </c:catAx>
      <c:valAx>
        <c:axId val="371640480"/>
        <c:scaling>
          <c:orientation val="minMax"/>
        </c:scaling>
        <c:delete val="0"/>
        <c:axPos val="l"/>
        <c:majorGridlines>
          <c:spPr>
            <a:ln w="9525" cap="flat" cmpd="sng" algn="ctr">
              <a:solidFill>
                <a:schemeClr val="tx1">
                  <a:lumMod val="15000"/>
                  <a:lumOff val="85000"/>
                </a:schemeClr>
              </a:solidFill>
              <a:round/>
            </a:ln>
            <a:effectLst/>
          </c:spPr>
        </c:majorGridlines>
        <c:numFmt formatCode="_-* #,##0_-;\-* #,##0_-;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7164474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Financial analysis - organic agriculture</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strRef>
              <c:f>'Fin Analysis - Sensitivity'!$A$81</c:f>
              <c:strCache>
                <c:ptCount val="1"/>
                <c:pt idx="0">
                  <c:v>Net Cash flow -  BAU </c:v>
                </c:pt>
              </c:strCache>
            </c:strRef>
          </c:tx>
          <c:spPr>
            <a:ln w="28575" cap="rnd">
              <a:solidFill>
                <a:schemeClr val="accent1"/>
              </a:solidFill>
              <a:round/>
            </a:ln>
            <a:effectLst/>
          </c:spPr>
          <c:marker>
            <c:symbol val="none"/>
          </c:marker>
          <c:cat>
            <c:strRef>
              <c:f>'Fin Analysis - Sensitivity'!$B$80:$K$80</c:f>
              <c:strCache>
                <c:ptCount val="10"/>
                <c:pt idx="0">
                  <c:v>Year 1</c:v>
                </c:pt>
                <c:pt idx="1">
                  <c:v>Year 2</c:v>
                </c:pt>
                <c:pt idx="2">
                  <c:v>Year 3</c:v>
                </c:pt>
                <c:pt idx="3">
                  <c:v>Year 4</c:v>
                </c:pt>
                <c:pt idx="4">
                  <c:v>Year 5</c:v>
                </c:pt>
                <c:pt idx="5">
                  <c:v>Year 6</c:v>
                </c:pt>
                <c:pt idx="6">
                  <c:v>Year 7</c:v>
                </c:pt>
                <c:pt idx="7">
                  <c:v>Year 8</c:v>
                </c:pt>
                <c:pt idx="8">
                  <c:v>Year 9</c:v>
                </c:pt>
                <c:pt idx="9">
                  <c:v>Year 10</c:v>
                </c:pt>
              </c:strCache>
            </c:strRef>
          </c:cat>
          <c:val>
            <c:numRef>
              <c:f>'Fin Analysis - Sensitivity'!$B$81:$K$81</c:f>
              <c:numCache>
                <c:formatCode>_-* #,##0_-;\-* #,##0_-;_-* "-"??_-;_-@_-</c:formatCode>
                <c:ptCount val="10"/>
                <c:pt idx="0">
                  <c:v>8500.1085000000003</c:v>
                </c:pt>
                <c:pt idx="1">
                  <c:v>8383.1970299999975</c:v>
                </c:pt>
                <c:pt idx="2">
                  <c:v>8267.4546746999986</c:v>
                </c:pt>
                <c:pt idx="3">
                  <c:v>8152.8697429529966</c:v>
                </c:pt>
                <c:pt idx="4">
                  <c:v>8039.4306605234669</c:v>
                </c:pt>
                <c:pt idx="5">
                  <c:v>7927.1259689182334</c:v>
                </c:pt>
                <c:pt idx="6">
                  <c:v>7815.9443242290508</c:v>
                </c:pt>
                <c:pt idx="7">
                  <c:v>7705.8744959867581</c:v>
                </c:pt>
                <c:pt idx="8">
                  <c:v>7596.9053660268919</c:v>
                </c:pt>
                <c:pt idx="9">
                  <c:v>7489.0259273666234</c:v>
                </c:pt>
              </c:numCache>
            </c:numRef>
          </c:val>
          <c:smooth val="0"/>
          <c:extLst>
            <c:ext xmlns:c16="http://schemas.microsoft.com/office/drawing/2014/chart" uri="{C3380CC4-5D6E-409C-BE32-E72D297353CC}">
              <c16:uniqueId val="{00000000-E408-4736-8A3A-058B96286633}"/>
            </c:ext>
          </c:extLst>
        </c:ser>
        <c:ser>
          <c:idx val="1"/>
          <c:order val="1"/>
          <c:tx>
            <c:strRef>
              <c:f>'Fin Analysis - Sensitivity'!$A$82</c:f>
              <c:strCache>
                <c:ptCount val="1"/>
                <c:pt idx="0">
                  <c:v>Net Cash flow - with project, no GCF support</c:v>
                </c:pt>
              </c:strCache>
            </c:strRef>
          </c:tx>
          <c:spPr>
            <a:ln w="28575" cap="rnd">
              <a:solidFill>
                <a:schemeClr val="accent2"/>
              </a:solidFill>
              <a:round/>
            </a:ln>
            <a:effectLst/>
          </c:spPr>
          <c:marker>
            <c:symbol val="none"/>
          </c:marker>
          <c:cat>
            <c:strRef>
              <c:f>'Fin Analysis - Sensitivity'!$B$80:$K$80</c:f>
              <c:strCache>
                <c:ptCount val="10"/>
                <c:pt idx="0">
                  <c:v>Year 1</c:v>
                </c:pt>
                <c:pt idx="1">
                  <c:v>Year 2</c:v>
                </c:pt>
                <c:pt idx="2">
                  <c:v>Year 3</c:v>
                </c:pt>
                <c:pt idx="3">
                  <c:v>Year 4</c:v>
                </c:pt>
                <c:pt idx="4">
                  <c:v>Year 5</c:v>
                </c:pt>
                <c:pt idx="5">
                  <c:v>Year 6</c:v>
                </c:pt>
                <c:pt idx="6">
                  <c:v>Year 7</c:v>
                </c:pt>
                <c:pt idx="7">
                  <c:v>Year 8</c:v>
                </c:pt>
                <c:pt idx="8">
                  <c:v>Year 9</c:v>
                </c:pt>
                <c:pt idx="9">
                  <c:v>Year 10</c:v>
                </c:pt>
              </c:strCache>
            </c:strRef>
          </c:cat>
          <c:val>
            <c:numRef>
              <c:f>'Fin Analysis - Sensitivity'!$B$82:$K$82</c:f>
              <c:numCache>
                <c:formatCode>_-* #,##0_-;\-* #,##0_-;_-* "-"??_-;_-@_-</c:formatCode>
                <c:ptCount val="10"/>
                <c:pt idx="0">
                  <c:v>7541.9115000000002</c:v>
                </c:pt>
                <c:pt idx="1">
                  <c:v>7316.9115000000002</c:v>
                </c:pt>
                <c:pt idx="2">
                  <c:v>7316.9115000000002</c:v>
                </c:pt>
                <c:pt idx="3">
                  <c:v>7316.9115000000002</c:v>
                </c:pt>
                <c:pt idx="4">
                  <c:v>7316.9115000000002</c:v>
                </c:pt>
                <c:pt idx="5">
                  <c:v>7684.4115000000002</c:v>
                </c:pt>
                <c:pt idx="6">
                  <c:v>7684.4115000000002</c:v>
                </c:pt>
                <c:pt idx="7">
                  <c:v>7684.4115000000002</c:v>
                </c:pt>
                <c:pt idx="8">
                  <c:v>7684.4115000000002</c:v>
                </c:pt>
                <c:pt idx="9">
                  <c:v>7684.4115000000002</c:v>
                </c:pt>
              </c:numCache>
            </c:numRef>
          </c:val>
          <c:smooth val="0"/>
          <c:extLst>
            <c:ext xmlns:c16="http://schemas.microsoft.com/office/drawing/2014/chart" uri="{C3380CC4-5D6E-409C-BE32-E72D297353CC}">
              <c16:uniqueId val="{00000001-E408-4736-8A3A-058B96286633}"/>
            </c:ext>
          </c:extLst>
        </c:ser>
        <c:ser>
          <c:idx val="2"/>
          <c:order val="2"/>
          <c:tx>
            <c:strRef>
              <c:f>'Fin Analysis - Sensitivity'!$A$83</c:f>
              <c:strCache>
                <c:ptCount val="1"/>
                <c:pt idx="0">
                  <c:v>Net Cash flow - with project, including GCF support</c:v>
                </c:pt>
              </c:strCache>
            </c:strRef>
          </c:tx>
          <c:spPr>
            <a:ln w="28575" cap="rnd">
              <a:solidFill>
                <a:schemeClr val="accent3"/>
              </a:solidFill>
              <a:round/>
            </a:ln>
            <a:effectLst/>
          </c:spPr>
          <c:marker>
            <c:symbol val="none"/>
          </c:marker>
          <c:cat>
            <c:strRef>
              <c:f>'Fin Analysis - Sensitivity'!$B$80:$K$80</c:f>
              <c:strCache>
                <c:ptCount val="10"/>
                <c:pt idx="0">
                  <c:v>Year 1</c:v>
                </c:pt>
                <c:pt idx="1">
                  <c:v>Year 2</c:v>
                </c:pt>
                <c:pt idx="2">
                  <c:v>Year 3</c:v>
                </c:pt>
                <c:pt idx="3">
                  <c:v>Year 4</c:v>
                </c:pt>
                <c:pt idx="4">
                  <c:v>Year 5</c:v>
                </c:pt>
                <c:pt idx="5">
                  <c:v>Year 6</c:v>
                </c:pt>
                <c:pt idx="6">
                  <c:v>Year 7</c:v>
                </c:pt>
                <c:pt idx="7">
                  <c:v>Year 8</c:v>
                </c:pt>
                <c:pt idx="8">
                  <c:v>Year 9</c:v>
                </c:pt>
                <c:pt idx="9">
                  <c:v>Year 10</c:v>
                </c:pt>
              </c:strCache>
            </c:strRef>
          </c:cat>
          <c:val>
            <c:numRef>
              <c:f>'Fin Analysis - Sensitivity'!$B$83:$K$83</c:f>
              <c:numCache>
                <c:formatCode>_-* #,##0_-;\-* #,##0_-;_-* "-"??_-;_-@_-</c:formatCode>
                <c:ptCount val="10"/>
                <c:pt idx="0">
                  <c:v>7775.9115000000002</c:v>
                </c:pt>
                <c:pt idx="1">
                  <c:v>7730.9115000000002</c:v>
                </c:pt>
                <c:pt idx="2">
                  <c:v>7730.9115000000002</c:v>
                </c:pt>
                <c:pt idx="3">
                  <c:v>7730.9115000000002</c:v>
                </c:pt>
                <c:pt idx="4">
                  <c:v>7730.9115000000002</c:v>
                </c:pt>
                <c:pt idx="5">
                  <c:v>7684.4115000000002</c:v>
                </c:pt>
                <c:pt idx="6">
                  <c:v>7684.4115000000002</c:v>
                </c:pt>
                <c:pt idx="7">
                  <c:v>7684.4115000000002</c:v>
                </c:pt>
                <c:pt idx="8">
                  <c:v>7684.4115000000002</c:v>
                </c:pt>
                <c:pt idx="9">
                  <c:v>7684.4115000000002</c:v>
                </c:pt>
              </c:numCache>
            </c:numRef>
          </c:val>
          <c:smooth val="0"/>
          <c:extLst>
            <c:ext xmlns:c16="http://schemas.microsoft.com/office/drawing/2014/chart" uri="{C3380CC4-5D6E-409C-BE32-E72D297353CC}">
              <c16:uniqueId val="{00000002-E408-4736-8A3A-058B96286633}"/>
            </c:ext>
          </c:extLst>
        </c:ser>
        <c:ser>
          <c:idx val="3"/>
          <c:order val="3"/>
          <c:tx>
            <c:strRef>
              <c:f>'Fin Analysis - Sensitivity'!$A$84</c:f>
              <c:strCache>
                <c:ptCount val="1"/>
                <c:pt idx="0">
                  <c:v>Additional investment from farmer (GCF support vs BAU)</c:v>
                </c:pt>
              </c:strCache>
            </c:strRef>
          </c:tx>
          <c:spPr>
            <a:ln w="28575" cap="rnd">
              <a:solidFill>
                <a:schemeClr val="accent4"/>
              </a:solidFill>
              <a:round/>
            </a:ln>
            <a:effectLst/>
          </c:spPr>
          <c:marker>
            <c:symbol val="none"/>
          </c:marker>
          <c:cat>
            <c:strRef>
              <c:f>'Fin Analysis - Sensitivity'!$B$80:$K$80</c:f>
              <c:strCache>
                <c:ptCount val="10"/>
                <c:pt idx="0">
                  <c:v>Year 1</c:v>
                </c:pt>
                <c:pt idx="1">
                  <c:v>Year 2</c:v>
                </c:pt>
                <c:pt idx="2">
                  <c:v>Year 3</c:v>
                </c:pt>
                <c:pt idx="3">
                  <c:v>Year 4</c:v>
                </c:pt>
                <c:pt idx="4">
                  <c:v>Year 5</c:v>
                </c:pt>
                <c:pt idx="5">
                  <c:v>Year 6</c:v>
                </c:pt>
                <c:pt idx="6">
                  <c:v>Year 7</c:v>
                </c:pt>
                <c:pt idx="7">
                  <c:v>Year 8</c:v>
                </c:pt>
                <c:pt idx="8">
                  <c:v>Year 9</c:v>
                </c:pt>
                <c:pt idx="9">
                  <c:v>Year 10</c:v>
                </c:pt>
              </c:strCache>
            </c:strRef>
          </c:cat>
          <c:val>
            <c:numRef>
              <c:f>'Fin Analysis - Sensitivity'!$B$84:$K$84</c:f>
              <c:numCache>
                <c:formatCode>_-* #,##0_-;\-* #,##0_-;_-* "-"??_-;_-@_-</c:formatCode>
                <c:ptCount val="10"/>
                <c:pt idx="0">
                  <c:v>587.46848387555906</c:v>
                </c:pt>
                <c:pt idx="1">
                  <c:v>587.46848387555906</c:v>
                </c:pt>
                <c:pt idx="2">
                  <c:v>1016.2293706393054</c:v>
                </c:pt>
                <c:pt idx="3">
                  <c:v>1016.2293706393054</c:v>
                </c:pt>
                <c:pt idx="4">
                  <c:v>1016.2293706393054</c:v>
                </c:pt>
                <c:pt idx="5">
                  <c:v>1058.2293706393054</c:v>
                </c:pt>
                <c:pt idx="6">
                  <c:v>1058.2293706393054</c:v>
                </c:pt>
                <c:pt idx="7">
                  <c:v>1358.2293706393054</c:v>
                </c:pt>
                <c:pt idx="8">
                  <c:v>1058.2293706393054</c:v>
                </c:pt>
                <c:pt idx="9">
                  <c:v>1058.2293706393054</c:v>
                </c:pt>
              </c:numCache>
            </c:numRef>
          </c:val>
          <c:smooth val="0"/>
          <c:extLst>
            <c:ext xmlns:c16="http://schemas.microsoft.com/office/drawing/2014/chart" uri="{C3380CC4-5D6E-409C-BE32-E72D297353CC}">
              <c16:uniqueId val="{00000003-E408-4736-8A3A-058B96286633}"/>
            </c:ext>
          </c:extLst>
        </c:ser>
        <c:dLbls>
          <c:showLegendKey val="0"/>
          <c:showVal val="0"/>
          <c:showCatName val="0"/>
          <c:showSerName val="0"/>
          <c:showPercent val="0"/>
          <c:showBubbleSize val="0"/>
        </c:dLbls>
        <c:smooth val="0"/>
        <c:axId val="371594888"/>
        <c:axId val="371588328"/>
      </c:lineChart>
      <c:catAx>
        <c:axId val="37159488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71588328"/>
        <c:crosses val="autoZero"/>
        <c:auto val="1"/>
        <c:lblAlgn val="ctr"/>
        <c:lblOffset val="100"/>
        <c:noMultiLvlLbl val="0"/>
      </c:catAx>
      <c:valAx>
        <c:axId val="371588328"/>
        <c:scaling>
          <c:orientation val="minMax"/>
        </c:scaling>
        <c:delete val="0"/>
        <c:axPos val="l"/>
        <c:majorGridlines>
          <c:spPr>
            <a:ln w="9525" cap="flat" cmpd="sng" algn="ctr">
              <a:solidFill>
                <a:schemeClr val="tx1">
                  <a:lumMod val="15000"/>
                  <a:lumOff val="85000"/>
                </a:schemeClr>
              </a:solidFill>
              <a:round/>
            </a:ln>
            <a:effectLst/>
          </c:spPr>
        </c:majorGridlines>
        <c:numFmt formatCode="_-* #,##0_-;\-* #,##0_-;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71594888"/>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Financial analysis -</a:t>
            </a:r>
            <a:r>
              <a:rPr lang="en-GB" baseline="0"/>
              <a:t> sustainable agroforestry</a:t>
            </a:r>
            <a:endParaRPr lang="en-GB"/>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strRef>
              <c:f>'Fin Analysis - Sensitivity'!$A$102</c:f>
              <c:strCache>
                <c:ptCount val="1"/>
                <c:pt idx="0">
                  <c:v>Net Cash flow -  BAU </c:v>
                </c:pt>
              </c:strCache>
            </c:strRef>
          </c:tx>
          <c:spPr>
            <a:ln w="28575" cap="rnd">
              <a:solidFill>
                <a:schemeClr val="accent1"/>
              </a:solidFill>
              <a:round/>
            </a:ln>
            <a:effectLst/>
          </c:spPr>
          <c:marker>
            <c:symbol val="none"/>
          </c:marker>
          <c:cat>
            <c:strRef>
              <c:f>'Fin Analysis - Sensitivity'!$B$101:$K$101</c:f>
              <c:strCache>
                <c:ptCount val="10"/>
                <c:pt idx="0">
                  <c:v>Year 1</c:v>
                </c:pt>
                <c:pt idx="1">
                  <c:v>Year 2</c:v>
                </c:pt>
                <c:pt idx="2">
                  <c:v>Year 3</c:v>
                </c:pt>
                <c:pt idx="3">
                  <c:v>Year 4</c:v>
                </c:pt>
                <c:pt idx="4">
                  <c:v>Year 5</c:v>
                </c:pt>
                <c:pt idx="5">
                  <c:v>Year 6</c:v>
                </c:pt>
                <c:pt idx="6">
                  <c:v>Year 7</c:v>
                </c:pt>
                <c:pt idx="7">
                  <c:v>Year 8</c:v>
                </c:pt>
                <c:pt idx="8">
                  <c:v>Year 9</c:v>
                </c:pt>
                <c:pt idx="9">
                  <c:v>Year 10</c:v>
                </c:pt>
              </c:strCache>
            </c:strRef>
          </c:cat>
          <c:val>
            <c:numRef>
              <c:f>'Fin Analysis - Sensitivity'!$B$102:$K$102</c:f>
              <c:numCache>
                <c:formatCode>_-* #,##0_-;\-* #,##0_-;_-* "-"??_-;_-@_-</c:formatCode>
                <c:ptCount val="10"/>
                <c:pt idx="0">
                  <c:v>-2535.15</c:v>
                </c:pt>
                <c:pt idx="1">
                  <c:v>-1847.25</c:v>
                </c:pt>
                <c:pt idx="2">
                  <c:v>-1428</c:v>
                </c:pt>
                <c:pt idx="3">
                  <c:v>2241.9179999999997</c:v>
                </c:pt>
                <c:pt idx="4">
                  <c:v>2161.2176400000003</c:v>
                </c:pt>
                <c:pt idx="5">
                  <c:v>2121.6744635999999</c:v>
                </c:pt>
                <c:pt idx="6">
                  <c:v>2082.5267189639999</c:v>
                </c:pt>
                <c:pt idx="7">
                  <c:v>2043.7704517743603</c:v>
                </c:pt>
                <c:pt idx="8">
                  <c:v>2005.4017472566168</c:v>
                </c:pt>
                <c:pt idx="9">
                  <c:v>1967.4167297840506</c:v>
                </c:pt>
              </c:numCache>
            </c:numRef>
          </c:val>
          <c:smooth val="0"/>
          <c:extLst>
            <c:ext xmlns:c16="http://schemas.microsoft.com/office/drawing/2014/chart" uri="{C3380CC4-5D6E-409C-BE32-E72D297353CC}">
              <c16:uniqueId val="{00000000-73D1-486F-8EDD-661CAC0AD1F7}"/>
            </c:ext>
          </c:extLst>
        </c:ser>
        <c:ser>
          <c:idx val="1"/>
          <c:order val="1"/>
          <c:tx>
            <c:strRef>
              <c:f>'Fin Analysis - Sensitivity'!$A$103</c:f>
              <c:strCache>
                <c:ptCount val="1"/>
                <c:pt idx="0">
                  <c:v>Net Cash flow - with project, no GCF support</c:v>
                </c:pt>
              </c:strCache>
            </c:strRef>
          </c:tx>
          <c:spPr>
            <a:ln w="28575" cap="rnd">
              <a:solidFill>
                <a:schemeClr val="accent2"/>
              </a:solidFill>
              <a:round/>
            </a:ln>
            <a:effectLst/>
          </c:spPr>
          <c:marker>
            <c:symbol val="none"/>
          </c:marker>
          <c:cat>
            <c:strRef>
              <c:f>'Fin Analysis - Sensitivity'!$B$101:$K$101</c:f>
              <c:strCache>
                <c:ptCount val="10"/>
                <c:pt idx="0">
                  <c:v>Year 1</c:v>
                </c:pt>
                <c:pt idx="1">
                  <c:v>Year 2</c:v>
                </c:pt>
                <c:pt idx="2">
                  <c:v>Year 3</c:v>
                </c:pt>
                <c:pt idx="3">
                  <c:v>Year 4</c:v>
                </c:pt>
                <c:pt idx="4">
                  <c:v>Year 5</c:v>
                </c:pt>
                <c:pt idx="5">
                  <c:v>Year 6</c:v>
                </c:pt>
                <c:pt idx="6">
                  <c:v>Year 7</c:v>
                </c:pt>
                <c:pt idx="7">
                  <c:v>Year 8</c:v>
                </c:pt>
                <c:pt idx="8">
                  <c:v>Year 9</c:v>
                </c:pt>
                <c:pt idx="9">
                  <c:v>Year 10</c:v>
                </c:pt>
              </c:strCache>
            </c:strRef>
          </c:cat>
          <c:val>
            <c:numRef>
              <c:f>'Fin Analysis - Sensitivity'!$B$103:$K$103</c:f>
              <c:numCache>
                <c:formatCode>_-* #,##0_-;\-* #,##0_-;_-* "-"??_-;_-@_-</c:formatCode>
                <c:ptCount val="10"/>
                <c:pt idx="0">
                  <c:v>-1272.75</c:v>
                </c:pt>
                <c:pt idx="1">
                  <c:v>-124.19999999999999</c:v>
                </c:pt>
                <c:pt idx="2">
                  <c:v>-13.65</c:v>
                </c:pt>
                <c:pt idx="3">
                  <c:v>563.85</c:v>
                </c:pt>
                <c:pt idx="4">
                  <c:v>552.15</c:v>
                </c:pt>
                <c:pt idx="5">
                  <c:v>350.4</c:v>
                </c:pt>
                <c:pt idx="6">
                  <c:v>465.4500000000001</c:v>
                </c:pt>
                <c:pt idx="7">
                  <c:v>546.15</c:v>
                </c:pt>
                <c:pt idx="8">
                  <c:v>546.15</c:v>
                </c:pt>
                <c:pt idx="9">
                  <c:v>546.15</c:v>
                </c:pt>
              </c:numCache>
            </c:numRef>
          </c:val>
          <c:smooth val="0"/>
          <c:extLst>
            <c:ext xmlns:c16="http://schemas.microsoft.com/office/drawing/2014/chart" uri="{C3380CC4-5D6E-409C-BE32-E72D297353CC}">
              <c16:uniqueId val="{00000001-73D1-486F-8EDD-661CAC0AD1F7}"/>
            </c:ext>
          </c:extLst>
        </c:ser>
        <c:ser>
          <c:idx val="2"/>
          <c:order val="2"/>
          <c:tx>
            <c:strRef>
              <c:f>'Fin Analysis - Sensitivity'!$A$104</c:f>
              <c:strCache>
                <c:ptCount val="1"/>
                <c:pt idx="0">
                  <c:v>Net Cash flow - with project, including GCF support</c:v>
                </c:pt>
              </c:strCache>
            </c:strRef>
          </c:tx>
          <c:spPr>
            <a:ln w="28575" cap="rnd">
              <a:solidFill>
                <a:schemeClr val="accent3"/>
              </a:solidFill>
              <a:round/>
            </a:ln>
            <a:effectLst/>
          </c:spPr>
          <c:marker>
            <c:symbol val="none"/>
          </c:marker>
          <c:cat>
            <c:strRef>
              <c:f>'Fin Analysis - Sensitivity'!$B$101:$K$101</c:f>
              <c:strCache>
                <c:ptCount val="10"/>
                <c:pt idx="0">
                  <c:v>Year 1</c:v>
                </c:pt>
                <c:pt idx="1">
                  <c:v>Year 2</c:v>
                </c:pt>
                <c:pt idx="2">
                  <c:v>Year 3</c:v>
                </c:pt>
                <c:pt idx="3">
                  <c:v>Year 4</c:v>
                </c:pt>
                <c:pt idx="4">
                  <c:v>Year 5</c:v>
                </c:pt>
                <c:pt idx="5">
                  <c:v>Year 6</c:v>
                </c:pt>
                <c:pt idx="6">
                  <c:v>Year 7</c:v>
                </c:pt>
                <c:pt idx="7">
                  <c:v>Year 8</c:v>
                </c:pt>
                <c:pt idx="8">
                  <c:v>Year 9</c:v>
                </c:pt>
                <c:pt idx="9">
                  <c:v>Year 10</c:v>
                </c:pt>
              </c:strCache>
            </c:strRef>
          </c:cat>
          <c:val>
            <c:numRef>
              <c:f>'Fin Analysis - Sensitivity'!$B$104:$K$104</c:f>
              <c:numCache>
                <c:formatCode>_-* #,##0_-;\-* #,##0_-;_-* "-"??_-;_-@_-</c:formatCode>
                <c:ptCount val="10"/>
                <c:pt idx="0">
                  <c:v>-1128.75</c:v>
                </c:pt>
                <c:pt idx="1">
                  <c:v>-28.2</c:v>
                </c:pt>
                <c:pt idx="2">
                  <c:v>46.35</c:v>
                </c:pt>
                <c:pt idx="3">
                  <c:v>623.85</c:v>
                </c:pt>
                <c:pt idx="4">
                  <c:v>552.15</c:v>
                </c:pt>
                <c:pt idx="5">
                  <c:v>350.4</c:v>
                </c:pt>
                <c:pt idx="6">
                  <c:v>465.4500000000001</c:v>
                </c:pt>
                <c:pt idx="7">
                  <c:v>546.15</c:v>
                </c:pt>
                <c:pt idx="8">
                  <c:v>546.15</c:v>
                </c:pt>
                <c:pt idx="9">
                  <c:v>546.15</c:v>
                </c:pt>
              </c:numCache>
            </c:numRef>
          </c:val>
          <c:smooth val="0"/>
          <c:extLst>
            <c:ext xmlns:c16="http://schemas.microsoft.com/office/drawing/2014/chart" uri="{C3380CC4-5D6E-409C-BE32-E72D297353CC}">
              <c16:uniqueId val="{00000002-73D1-486F-8EDD-661CAC0AD1F7}"/>
            </c:ext>
          </c:extLst>
        </c:ser>
        <c:ser>
          <c:idx val="3"/>
          <c:order val="3"/>
          <c:tx>
            <c:strRef>
              <c:f>'Fin Analysis - Sensitivity'!$A$105</c:f>
              <c:strCache>
                <c:ptCount val="1"/>
                <c:pt idx="0">
                  <c:v>Additional investment from farmer (GCF support vs BAU)</c:v>
                </c:pt>
              </c:strCache>
            </c:strRef>
          </c:tx>
          <c:spPr>
            <a:ln w="28575" cap="rnd">
              <a:solidFill>
                <a:schemeClr val="accent4"/>
              </a:solidFill>
              <a:round/>
            </a:ln>
            <a:effectLst/>
          </c:spPr>
          <c:marker>
            <c:symbol val="none"/>
          </c:marker>
          <c:cat>
            <c:strRef>
              <c:f>'Fin Analysis - Sensitivity'!$B$101:$K$101</c:f>
              <c:strCache>
                <c:ptCount val="10"/>
                <c:pt idx="0">
                  <c:v>Year 1</c:v>
                </c:pt>
                <c:pt idx="1">
                  <c:v>Year 2</c:v>
                </c:pt>
                <c:pt idx="2">
                  <c:v>Year 3</c:v>
                </c:pt>
                <c:pt idx="3">
                  <c:v>Year 4</c:v>
                </c:pt>
                <c:pt idx="4">
                  <c:v>Year 5</c:v>
                </c:pt>
                <c:pt idx="5">
                  <c:v>Year 6</c:v>
                </c:pt>
                <c:pt idx="6">
                  <c:v>Year 7</c:v>
                </c:pt>
                <c:pt idx="7">
                  <c:v>Year 8</c:v>
                </c:pt>
                <c:pt idx="8">
                  <c:v>Year 9</c:v>
                </c:pt>
                <c:pt idx="9">
                  <c:v>Year 10</c:v>
                </c:pt>
              </c:strCache>
            </c:strRef>
          </c:cat>
          <c:val>
            <c:numRef>
              <c:f>'Fin Analysis - Sensitivity'!$B$105:$K$105</c:f>
              <c:numCache>
                <c:formatCode>_-* #,##0_-;\-* #,##0_-;_-* "-"??_-;_-@_-</c:formatCode>
                <c:ptCount val="10"/>
                <c:pt idx="0">
                  <c:v>-1161.7144053431348</c:v>
                </c:pt>
                <c:pt idx="1">
                  <c:v>-880.58316551276414</c:v>
                </c:pt>
                <c:pt idx="2">
                  <c:v>-731.98039566880743</c:v>
                </c:pt>
                <c:pt idx="3">
                  <c:v>-1233.8535033162354</c:v>
                </c:pt>
                <c:pt idx="4">
                  <c:v>-1448.2364172542168</c:v>
                </c:pt>
                <c:pt idx="5">
                  <c:v>-1454.5927253422096</c:v>
                </c:pt>
                <c:pt idx="6">
                  <c:v>-1448.2726420988467</c:v>
                </c:pt>
                <c:pt idx="7">
                  <c:v>-1518.1313700311791</c:v>
                </c:pt>
                <c:pt idx="8">
                  <c:v>-1518.1313700311791</c:v>
                </c:pt>
                <c:pt idx="9">
                  <c:v>-1518.1313700311791</c:v>
                </c:pt>
              </c:numCache>
            </c:numRef>
          </c:val>
          <c:smooth val="0"/>
          <c:extLst>
            <c:ext xmlns:c16="http://schemas.microsoft.com/office/drawing/2014/chart" uri="{C3380CC4-5D6E-409C-BE32-E72D297353CC}">
              <c16:uniqueId val="{00000003-73D1-486F-8EDD-661CAC0AD1F7}"/>
            </c:ext>
          </c:extLst>
        </c:ser>
        <c:dLbls>
          <c:showLegendKey val="0"/>
          <c:showVal val="0"/>
          <c:showCatName val="0"/>
          <c:showSerName val="0"/>
          <c:showPercent val="0"/>
          <c:showBubbleSize val="0"/>
        </c:dLbls>
        <c:smooth val="0"/>
        <c:axId val="641888680"/>
        <c:axId val="641886056"/>
      </c:lineChart>
      <c:catAx>
        <c:axId val="64188868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41886056"/>
        <c:crosses val="autoZero"/>
        <c:auto val="1"/>
        <c:lblAlgn val="ctr"/>
        <c:lblOffset val="100"/>
        <c:noMultiLvlLbl val="0"/>
      </c:catAx>
      <c:valAx>
        <c:axId val="641886056"/>
        <c:scaling>
          <c:orientation val="minMax"/>
        </c:scaling>
        <c:delete val="0"/>
        <c:axPos val="l"/>
        <c:majorGridlines>
          <c:spPr>
            <a:ln w="9525" cap="flat" cmpd="sng" algn="ctr">
              <a:solidFill>
                <a:schemeClr val="tx1">
                  <a:lumMod val="15000"/>
                  <a:lumOff val="85000"/>
                </a:schemeClr>
              </a:solidFill>
              <a:round/>
            </a:ln>
            <a:effectLst/>
          </c:spPr>
        </c:majorGridlines>
        <c:numFmt formatCode="_-* #,##0_-;\-* #,##0_-;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4188868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Financial analysis = conservation</a:t>
            </a:r>
            <a:r>
              <a:rPr lang="en-US" baseline="0"/>
              <a:t> agriculture</a:t>
            </a:r>
            <a:endParaRPr lang="en-US"/>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strRef>
              <c:f>'Fin Analysis - Sensitivity'!$A$121</c:f>
              <c:strCache>
                <c:ptCount val="1"/>
                <c:pt idx="0">
                  <c:v>Net Cash flow -  BAU </c:v>
                </c:pt>
              </c:strCache>
            </c:strRef>
          </c:tx>
          <c:spPr>
            <a:ln w="28575" cap="rnd">
              <a:solidFill>
                <a:schemeClr val="accent1"/>
              </a:solidFill>
              <a:round/>
            </a:ln>
            <a:effectLst/>
          </c:spPr>
          <c:marker>
            <c:symbol val="none"/>
          </c:marker>
          <c:cat>
            <c:strRef>
              <c:f>'Fin Analysis - Sensitivity'!$B$120:$K$120</c:f>
              <c:strCache>
                <c:ptCount val="10"/>
                <c:pt idx="0">
                  <c:v>Year 1</c:v>
                </c:pt>
                <c:pt idx="1">
                  <c:v>Year 2</c:v>
                </c:pt>
                <c:pt idx="2">
                  <c:v>Year 3</c:v>
                </c:pt>
                <c:pt idx="3">
                  <c:v>Year 4</c:v>
                </c:pt>
                <c:pt idx="4">
                  <c:v>Year 5</c:v>
                </c:pt>
                <c:pt idx="5">
                  <c:v>Year 6</c:v>
                </c:pt>
                <c:pt idx="6">
                  <c:v>Year 7</c:v>
                </c:pt>
                <c:pt idx="7">
                  <c:v>Year 8</c:v>
                </c:pt>
                <c:pt idx="8">
                  <c:v>Year 9</c:v>
                </c:pt>
                <c:pt idx="9">
                  <c:v>Year 10</c:v>
                </c:pt>
              </c:strCache>
            </c:strRef>
          </c:cat>
          <c:val>
            <c:numRef>
              <c:f>'Fin Analysis - Sensitivity'!$B$121:$K$121</c:f>
              <c:numCache>
                <c:formatCode>_-* #,##0_-;\-* #,##0_-;_-* "-"??_-;_-@_-</c:formatCode>
                <c:ptCount val="10"/>
                <c:pt idx="0">
                  <c:v>2199.2069999999999</c:v>
                </c:pt>
                <c:pt idx="1">
                  <c:v>2168.1570000000002</c:v>
                </c:pt>
                <c:pt idx="2">
                  <c:v>2137.4175000000005</c:v>
                </c:pt>
                <c:pt idx="3">
                  <c:v>2106.9853950000002</c:v>
                </c:pt>
                <c:pt idx="4">
                  <c:v>2076.8576110500003</c:v>
                </c:pt>
                <c:pt idx="5">
                  <c:v>2047.0311049395007</c:v>
                </c:pt>
                <c:pt idx="6">
                  <c:v>2017.5028638901058</c:v>
                </c:pt>
                <c:pt idx="7">
                  <c:v>1988.2699052512046</c:v>
                </c:pt>
                <c:pt idx="8">
                  <c:v>1959.3292761986925</c:v>
                </c:pt>
                <c:pt idx="9">
                  <c:v>1930.6780534367053</c:v>
                </c:pt>
              </c:numCache>
            </c:numRef>
          </c:val>
          <c:smooth val="0"/>
          <c:extLst>
            <c:ext xmlns:c16="http://schemas.microsoft.com/office/drawing/2014/chart" uri="{C3380CC4-5D6E-409C-BE32-E72D297353CC}">
              <c16:uniqueId val="{00000000-1E0D-44E2-A2D8-61B7A331C40E}"/>
            </c:ext>
          </c:extLst>
        </c:ser>
        <c:ser>
          <c:idx val="1"/>
          <c:order val="1"/>
          <c:tx>
            <c:strRef>
              <c:f>'Fin Analysis - Sensitivity'!$A$122</c:f>
              <c:strCache>
                <c:ptCount val="1"/>
                <c:pt idx="0">
                  <c:v>Net Cash flow - with project, no GCF support</c:v>
                </c:pt>
              </c:strCache>
            </c:strRef>
          </c:tx>
          <c:spPr>
            <a:ln w="28575" cap="rnd">
              <a:solidFill>
                <a:schemeClr val="accent2"/>
              </a:solidFill>
              <a:round/>
            </a:ln>
            <a:effectLst/>
          </c:spPr>
          <c:marker>
            <c:symbol val="none"/>
          </c:marker>
          <c:cat>
            <c:strRef>
              <c:f>'Fin Analysis - Sensitivity'!$B$120:$K$120</c:f>
              <c:strCache>
                <c:ptCount val="10"/>
                <c:pt idx="0">
                  <c:v>Year 1</c:v>
                </c:pt>
                <c:pt idx="1">
                  <c:v>Year 2</c:v>
                </c:pt>
                <c:pt idx="2">
                  <c:v>Year 3</c:v>
                </c:pt>
                <c:pt idx="3">
                  <c:v>Year 4</c:v>
                </c:pt>
                <c:pt idx="4">
                  <c:v>Year 5</c:v>
                </c:pt>
                <c:pt idx="5">
                  <c:v>Year 6</c:v>
                </c:pt>
                <c:pt idx="6">
                  <c:v>Year 7</c:v>
                </c:pt>
                <c:pt idx="7">
                  <c:v>Year 8</c:v>
                </c:pt>
                <c:pt idx="8">
                  <c:v>Year 9</c:v>
                </c:pt>
                <c:pt idx="9">
                  <c:v>Year 10</c:v>
                </c:pt>
              </c:strCache>
            </c:strRef>
          </c:cat>
          <c:val>
            <c:numRef>
              <c:f>'Fin Analysis - Sensitivity'!$B$122:$K$122</c:f>
              <c:numCache>
                <c:formatCode>_-* #,##0_-;\-* #,##0_-;_-* "-"??_-;_-@_-</c:formatCode>
                <c:ptCount val="10"/>
                <c:pt idx="0">
                  <c:v>1264.1505</c:v>
                </c:pt>
                <c:pt idx="1">
                  <c:v>1282.3005000000001</c:v>
                </c:pt>
                <c:pt idx="2">
                  <c:v>2015.3249999999998</c:v>
                </c:pt>
                <c:pt idx="3">
                  <c:v>2016.8249999999998</c:v>
                </c:pt>
                <c:pt idx="4">
                  <c:v>2379.375</c:v>
                </c:pt>
                <c:pt idx="5">
                  <c:v>4279.6499999999996</c:v>
                </c:pt>
                <c:pt idx="6">
                  <c:v>4279.6499999999996</c:v>
                </c:pt>
                <c:pt idx="7">
                  <c:v>4279.6499999999996</c:v>
                </c:pt>
                <c:pt idx="8">
                  <c:v>4279.6499999999996</c:v>
                </c:pt>
                <c:pt idx="9">
                  <c:v>4279.6499999999996</c:v>
                </c:pt>
              </c:numCache>
            </c:numRef>
          </c:val>
          <c:smooth val="0"/>
          <c:extLst>
            <c:ext xmlns:c16="http://schemas.microsoft.com/office/drawing/2014/chart" uri="{C3380CC4-5D6E-409C-BE32-E72D297353CC}">
              <c16:uniqueId val="{00000001-1E0D-44E2-A2D8-61B7A331C40E}"/>
            </c:ext>
          </c:extLst>
        </c:ser>
        <c:ser>
          <c:idx val="2"/>
          <c:order val="2"/>
          <c:tx>
            <c:strRef>
              <c:f>'Fin Analysis - Sensitivity'!$A$123</c:f>
              <c:strCache>
                <c:ptCount val="1"/>
                <c:pt idx="0">
                  <c:v>Net Cash flow - with project, including GCF support</c:v>
                </c:pt>
              </c:strCache>
            </c:strRef>
          </c:tx>
          <c:spPr>
            <a:ln w="28575" cap="rnd">
              <a:solidFill>
                <a:schemeClr val="accent3"/>
              </a:solidFill>
              <a:round/>
            </a:ln>
            <a:effectLst/>
          </c:spPr>
          <c:marker>
            <c:symbol val="none"/>
          </c:marker>
          <c:cat>
            <c:strRef>
              <c:f>'Fin Analysis - Sensitivity'!$B$120:$K$120</c:f>
              <c:strCache>
                <c:ptCount val="10"/>
                <c:pt idx="0">
                  <c:v>Year 1</c:v>
                </c:pt>
                <c:pt idx="1">
                  <c:v>Year 2</c:v>
                </c:pt>
                <c:pt idx="2">
                  <c:v>Year 3</c:v>
                </c:pt>
                <c:pt idx="3">
                  <c:v>Year 4</c:v>
                </c:pt>
                <c:pt idx="4">
                  <c:v>Year 5</c:v>
                </c:pt>
                <c:pt idx="5">
                  <c:v>Year 6</c:v>
                </c:pt>
                <c:pt idx="6">
                  <c:v>Year 7</c:v>
                </c:pt>
                <c:pt idx="7">
                  <c:v>Year 8</c:v>
                </c:pt>
                <c:pt idx="8">
                  <c:v>Year 9</c:v>
                </c:pt>
                <c:pt idx="9">
                  <c:v>Year 10</c:v>
                </c:pt>
              </c:strCache>
            </c:strRef>
          </c:cat>
          <c:val>
            <c:numRef>
              <c:f>'Fin Analysis - Sensitivity'!$B$123:$K$123</c:f>
              <c:numCache>
                <c:formatCode>_-* #,##0_-;\-* #,##0_-;_-* "-"??_-;_-@_-</c:formatCode>
                <c:ptCount val="10"/>
                <c:pt idx="0">
                  <c:v>1480.1505</c:v>
                </c:pt>
                <c:pt idx="1">
                  <c:v>1483.7804999999998</c:v>
                </c:pt>
                <c:pt idx="2">
                  <c:v>2216.8049999999998</c:v>
                </c:pt>
                <c:pt idx="3">
                  <c:v>2218.3049999999998</c:v>
                </c:pt>
                <c:pt idx="4">
                  <c:v>2580.855</c:v>
                </c:pt>
                <c:pt idx="5">
                  <c:v>4279.6499999999996</c:v>
                </c:pt>
                <c:pt idx="6">
                  <c:v>4279.6499999999996</c:v>
                </c:pt>
                <c:pt idx="7">
                  <c:v>4279.6499999999996</c:v>
                </c:pt>
                <c:pt idx="8">
                  <c:v>4279.6499999999996</c:v>
                </c:pt>
                <c:pt idx="9">
                  <c:v>4279.6499999999996</c:v>
                </c:pt>
              </c:numCache>
            </c:numRef>
          </c:val>
          <c:smooth val="0"/>
          <c:extLst>
            <c:ext xmlns:c16="http://schemas.microsoft.com/office/drawing/2014/chart" uri="{C3380CC4-5D6E-409C-BE32-E72D297353CC}">
              <c16:uniqueId val="{00000002-1E0D-44E2-A2D8-61B7A331C40E}"/>
            </c:ext>
          </c:extLst>
        </c:ser>
        <c:ser>
          <c:idx val="3"/>
          <c:order val="3"/>
          <c:tx>
            <c:strRef>
              <c:f>'Fin Analysis - Sensitivity'!$A$124</c:f>
              <c:strCache>
                <c:ptCount val="1"/>
                <c:pt idx="0">
                  <c:v>Additional investment from farmer (GCF support vs BAU)</c:v>
                </c:pt>
              </c:strCache>
            </c:strRef>
          </c:tx>
          <c:spPr>
            <a:ln w="28575" cap="rnd">
              <a:solidFill>
                <a:schemeClr val="accent4"/>
              </a:solidFill>
              <a:round/>
            </a:ln>
            <a:effectLst/>
          </c:spPr>
          <c:marker>
            <c:symbol val="none"/>
          </c:marker>
          <c:cat>
            <c:strRef>
              <c:f>'Fin Analysis - Sensitivity'!$B$120:$K$120</c:f>
              <c:strCache>
                <c:ptCount val="10"/>
                <c:pt idx="0">
                  <c:v>Year 1</c:v>
                </c:pt>
                <c:pt idx="1">
                  <c:v>Year 2</c:v>
                </c:pt>
                <c:pt idx="2">
                  <c:v>Year 3</c:v>
                </c:pt>
                <c:pt idx="3">
                  <c:v>Year 4</c:v>
                </c:pt>
                <c:pt idx="4">
                  <c:v>Year 5</c:v>
                </c:pt>
                <c:pt idx="5">
                  <c:v>Year 6</c:v>
                </c:pt>
                <c:pt idx="6">
                  <c:v>Year 7</c:v>
                </c:pt>
                <c:pt idx="7">
                  <c:v>Year 8</c:v>
                </c:pt>
                <c:pt idx="8">
                  <c:v>Year 9</c:v>
                </c:pt>
                <c:pt idx="9">
                  <c:v>Year 10</c:v>
                </c:pt>
              </c:strCache>
            </c:strRef>
          </c:cat>
          <c:val>
            <c:numRef>
              <c:f>'Fin Analysis - Sensitivity'!$B$124:$K$124</c:f>
              <c:numCache>
                <c:formatCode>_-* #,##0_-;\-* #,##0_-;_-* "-"??_-;_-@_-</c:formatCode>
                <c:ptCount val="10"/>
                <c:pt idx="0">
                  <c:v>-81.973075400472581</c:v>
                </c:pt>
                <c:pt idx="1">
                  <c:v>-81.973075400472581</c:v>
                </c:pt>
                <c:pt idx="2">
                  <c:v>-129.08403827430743</c:v>
                </c:pt>
                <c:pt idx="3">
                  <c:v>-129.08403827430743</c:v>
                </c:pt>
                <c:pt idx="4">
                  <c:v>-129.08403827430743</c:v>
                </c:pt>
                <c:pt idx="5">
                  <c:v>-129.08403827430743</c:v>
                </c:pt>
                <c:pt idx="6">
                  <c:v>-129.08403827430743</c:v>
                </c:pt>
                <c:pt idx="7">
                  <c:v>170.91596172569257</c:v>
                </c:pt>
                <c:pt idx="8">
                  <c:v>-129.08403827430743</c:v>
                </c:pt>
                <c:pt idx="9">
                  <c:v>-129.08403827430743</c:v>
                </c:pt>
              </c:numCache>
            </c:numRef>
          </c:val>
          <c:smooth val="0"/>
          <c:extLst>
            <c:ext xmlns:c16="http://schemas.microsoft.com/office/drawing/2014/chart" uri="{C3380CC4-5D6E-409C-BE32-E72D297353CC}">
              <c16:uniqueId val="{00000003-1E0D-44E2-A2D8-61B7A331C40E}"/>
            </c:ext>
          </c:extLst>
        </c:ser>
        <c:dLbls>
          <c:showLegendKey val="0"/>
          <c:showVal val="0"/>
          <c:showCatName val="0"/>
          <c:showSerName val="0"/>
          <c:showPercent val="0"/>
          <c:showBubbleSize val="0"/>
        </c:dLbls>
        <c:smooth val="0"/>
        <c:axId val="577172640"/>
        <c:axId val="577172968"/>
      </c:lineChart>
      <c:catAx>
        <c:axId val="57717264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77172968"/>
        <c:crosses val="autoZero"/>
        <c:auto val="1"/>
        <c:lblAlgn val="ctr"/>
        <c:lblOffset val="100"/>
        <c:noMultiLvlLbl val="0"/>
      </c:catAx>
      <c:valAx>
        <c:axId val="577172968"/>
        <c:scaling>
          <c:orientation val="minMax"/>
        </c:scaling>
        <c:delete val="0"/>
        <c:axPos val="l"/>
        <c:majorGridlines>
          <c:spPr>
            <a:ln w="9525" cap="flat" cmpd="sng" algn="ctr">
              <a:solidFill>
                <a:schemeClr val="tx1">
                  <a:lumMod val="15000"/>
                  <a:lumOff val="85000"/>
                </a:schemeClr>
              </a:solidFill>
              <a:round/>
            </a:ln>
            <a:effectLst/>
          </c:spPr>
        </c:majorGridlines>
        <c:numFmt formatCode="_-* #,##0_-;\-* #,##0_-;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7717264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Financial analysis - apiculture</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strRef>
              <c:f>'Fin Analysis - Sensitivity'!$A$141</c:f>
              <c:strCache>
                <c:ptCount val="1"/>
                <c:pt idx="0">
                  <c:v>Net Cash flow -  BAU </c:v>
                </c:pt>
              </c:strCache>
            </c:strRef>
          </c:tx>
          <c:spPr>
            <a:ln w="28575" cap="rnd">
              <a:solidFill>
                <a:schemeClr val="accent1"/>
              </a:solidFill>
              <a:round/>
            </a:ln>
            <a:effectLst/>
          </c:spPr>
          <c:marker>
            <c:symbol val="none"/>
          </c:marker>
          <c:cat>
            <c:strRef>
              <c:f>'Fin Analysis - Sensitivity'!$B$140:$K$140</c:f>
              <c:strCache>
                <c:ptCount val="10"/>
                <c:pt idx="0">
                  <c:v>Year 1</c:v>
                </c:pt>
                <c:pt idx="1">
                  <c:v>Year 2</c:v>
                </c:pt>
                <c:pt idx="2">
                  <c:v>Year 3</c:v>
                </c:pt>
                <c:pt idx="3">
                  <c:v>Year 4</c:v>
                </c:pt>
                <c:pt idx="4">
                  <c:v>Year 5</c:v>
                </c:pt>
                <c:pt idx="5">
                  <c:v>Year 6</c:v>
                </c:pt>
                <c:pt idx="6">
                  <c:v>Year 7</c:v>
                </c:pt>
                <c:pt idx="7">
                  <c:v>Year 8</c:v>
                </c:pt>
                <c:pt idx="8">
                  <c:v>Year 9</c:v>
                </c:pt>
                <c:pt idx="9">
                  <c:v>Year 10</c:v>
                </c:pt>
              </c:strCache>
            </c:strRef>
          </c:cat>
          <c:val>
            <c:numRef>
              <c:f>'Fin Analysis - Sensitivity'!$B$141:$K$141</c:f>
              <c:numCache>
                <c:formatCode>_-* #,##0_-;\-* #,##0_-;_-* "-"??_-;_-@_-</c:formatCode>
                <c:ptCount val="10"/>
                <c:pt idx="0">
                  <c:v>-3066.9749999999999</c:v>
                </c:pt>
                <c:pt idx="1">
                  <c:v>2339.6999999999998</c:v>
                </c:pt>
                <c:pt idx="2">
                  <c:v>2718.2624999999998</c:v>
                </c:pt>
                <c:pt idx="3">
                  <c:v>2702.3624999999997</c:v>
                </c:pt>
                <c:pt idx="4">
                  <c:v>2702.3624999999997</c:v>
                </c:pt>
                <c:pt idx="5">
                  <c:v>2702.3624999999997</c:v>
                </c:pt>
                <c:pt idx="6">
                  <c:v>2702.3624999999997</c:v>
                </c:pt>
                <c:pt idx="7">
                  <c:v>2702.3624999999997</c:v>
                </c:pt>
                <c:pt idx="8">
                  <c:v>2702.3624999999997</c:v>
                </c:pt>
                <c:pt idx="9">
                  <c:v>2702.3624999999997</c:v>
                </c:pt>
              </c:numCache>
            </c:numRef>
          </c:val>
          <c:smooth val="0"/>
          <c:extLst>
            <c:ext xmlns:c16="http://schemas.microsoft.com/office/drawing/2014/chart" uri="{C3380CC4-5D6E-409C-BE32-E72D297353CC}">
              <c16:uniqueId val="{00000000-478E-438A-BDF2-DDA5D67E2A72}"/>
            </c:ext>
          </c:extLst>
        </c:ser>
        <c:ser>
          <c:idx val="1"/>
          <c:order val="1"/>
          <c:tx>
            <c:strRef>
              <c:f>'Fin Analysis - Sensitivity'!$A$142</c:f>
              <c:strCache>
                <c:ptCount val="1"/>
                <c:pt idx="0">
                  <c:v>Net Cash flow - with project, no GCF support</c:v>
                </c:pt>
              </c:strCache>
            </c:strRef>
          </c:tx>
          <c:spPr>
            <a:ln w="28575" cap="rnd">
              <a:solidFill>
                <a:schemeClr val="accent2"/>
              </a:solidFill>
              <a:round/>
            </a:ln>
            <a:effectLst/>
          </c:spPr>
          <c:marker>
            <c:symbol val="none"/>
          </c:marker>
          <c:cat>
            <c:strRef>
              <c:f>'Fin Analysis - Sensitivity'!$B$140:$K$140</c:f>
              <c:strCache>
                <c:ptCount val="10"/>
                <c:pt idx="0">
                  <c:v>Year 1</c:v>
                </c:pt>
                <c:pt idx="1">
                  <c:v>Year 2</c:v>
                </c:pt>
                <c:pt idx="2">
                  <c:v>Year 3</c:v>
                </c:pt>
                <c:pt idx="3">
                  <c:v>Year 4</c:v>
                </c:pt>
                <c:pt idx="4">
                  <c:v>Year 5</c:v>
                </c:pt>
                <c:pt idx="5">
                  <c:v>Year 6</c:v>
                </c:pt>
                <c:pt idx="6">
                  <c:v>Year 7</c:v>
                </c:pt>
                <c:pt idx="7">
                  <c:v>Year 8</c:v>
                </c:pt>
                <c:pt idx="8">
                  <c:v>Year 9</c:v>
                </c:pt>
                <c:pt idx="9">
                  <c:v>Year 10</c:v>
                </c:pt>
              </c:strCache>
            </c:strRef>
          </c:cat>
          <c:val>
            <c:numRef>
              <c:f>'Fin Analysis - Sensitivity'!$B$142:$K$142</c:f>
              <c:numCache>
                <c:formatCode>_-* #,##0_-;\-* #,##0_-;_-* "-"??_-;_-@_-</c:formatCode>
                <c:ptCount val="10"/>
                <c:pt idx="0">
                  <c:v>-13333.8</c:v>
                </c:pt>
                <c:pt idx="1">
                  <c:v>4705.1489999999994</c:v>
                </c:pt>
                <c:pt idx="2">
                  <c:v>5462.2740000000003</c:v>
                </c:pt>
                <c:pt idx="3">
                  <c:v>5594.9879999999994</c:v>
                </c:pt>
                <c:pt idx="4">
                  <c:v>5594.9879999999994</c:v>
                </c:pt>
                <c:pt idx="5">
                  <c:v>5594.9879999999994</c:v>
                </c:pt>
                <c:pt idx="6">
                  <c:v>5594.9879999999994</c:v>
                </c:pt>
                <c:pt idx="7">
                  <c:v>5594.9879999999994</c:v>
                </c:pt>
                <c:pt idx="8">
                  <c:v>5594.9879999999994</c:v>
                </c:pt>
                <c:pt idx="9">
                  <c:v>5594.9879999999994</c:v>
                </c:pt>
              </c:numCache>
            </c:numRef>
          </c:val>
          <c:smooth val="0"/>
          <c:extLst>
            <c:ext xmlns:c16="http://schemas.microsoft.com/office/drawing/2014/chart" uri="{C3380CC4-5D6E-409C-BE32-E72D297353CC}">
              <c16:uniqueId val="{00000001-478E-438A-BDF2-DDA5D67E2A72}"/>
            </c:ext>
          </c:extLst>
        </c:ser>
        <c:ser>
          <c:idx val="2"/>
          <c:order val="2"/>
          <c:tx>
            <c:strRef>
              <c:f>'Fin Analysis - Sensitivity'!$A$143</c:f>
              <c:strCache>
                <c:ptCount val="1"/>
                <c:pt idx="0">
                  <c:v>Net Cash flow - with project, including GCF support</c:v>
                </c:pt>
              </c:strCache>
            </c:strRef>
          </c:tx>
          <c:spPr>
            <a:ln w="28575" cap="rnd">
              <a:solidFill>
                <a:schemeClr val="accent3"/>
              </a:solidFill>
              <a:round/>
            </a:ln>
            <a:effectLst/>
          </c:spPr>
          <c:marker>
            <c:symbol val="none"/>
          </c:marker>
          <c:cat>
            <c:strRef>
              <c:f>'Fin Analysis - Sensitivity'!$B$140:$K$140</c:f>
              <c:strCache>
                <c:ptCount val="10"/>
                <c:pt idx="0">
                  <c:v>Year 1</c:v>
                </c:pt>
                <c:pt idx="1">
                  <c:v>Year 2</c:v>
                </c:pt>
                <c:pt idx="2">
                  <c:v>Year 3</c:v>
                </c:pt>
                <c:pt idx="3">
                  <c:v>Year 4</c:v>
                </c:pt>
                <c:pt idx="4">
                  <c:v>Year 5</c:v>
                </c:pt>
                <c:pt idx="5">
                  <c:v>Year 6</c:v>
                </c:pt>
                <c:pt idx="6">
                  <c:v>Year 7</c:v>
                </c:pt>
                <c:pt idx="7">
                  <c:v>Year 8</c:v>
                </c:pt>
                <c:pt idx="8">
                  <c:v>Year 9</c:v>
                </c:pt>
                <c:pt idx="9">
                  <c:v>Year 10</c:v>
                </c:pt>
              </c:strCache>
            </c:strRef>
          </c:cat>
          <c:val>
            <c:numRef>
              <c:f>'Fin Analysis - Sensitivity'!$B$143:$K$143</c:f>
              <c:numCache>
                <c:formatCode>_-* #,##0_-;\-* #,##0_-;_-* "-"??_-;_-@_-</c:formatCode>
                <c:ptCount val="10"/>
                <c:pt idx="0">
                  <c:v>-7573.7999999999993</c:v>
                </c:pt>
                <c:pt idx="1">
                  <c:v>4825.1489999999994</c:v>
                </c:pt>
                <c:pt idx="2">
                  <c:v>5582.2740000000003</c:v>
                </c:pt>
                <c:pt idx="3">
                  <c:v>5594.9879999999994</c:v>
                </c:pt>
                <c:pt idx="4">
                  <c:v>5594.9879999999994</c:v>
                </c:pt>
                <c:pt idx="5">
                  <c:v>5594.9879999999994</c:v>
                </c:pt>
                <c:pt idx="6">
                  <c:v>5594.9879999999994</c:v>
                </c:pt>
                <c:pt idx="7">
                  <c:v>5594.9879999999994</c:v>
                </c:pt>
                <c:pt idx="8">
                  <c:v>5594.9879999999994</c:v>
                </c:pt>
                <c:pt idx="9">
                  <c:v>5594.9879999999994</c:v>
                </c:pt>
              </c:numCache>
            </c:numRef>
          </c:val>
          <c:smooth val="0"/>
          <c:extLst>
            <c:ext xmlns:c16="http://schemas.microsoft.com/office/drawing/2014/chart" uri="{C3380CC4-5D6E-409C-BE32-E72D297353CC}">
              <c16:uniqueId val="{00000002-478E-438A-BDF2-DDA5D67E2A72}"/>
            </c:ext>
          </c:extLst>
        </c:ser>
        <c:ser>
          <c:idx val="3"/>
          <c:order val="3"/>
          <c:tx>
            <c:strRef>
              <c:f>'Fin Analysis - Sensitivity'!$A$144</c:f>
              <c:strCache>
                <c:ptCount val="1"/>
                <c:pt idx="0">
                  <c:v>Additional investment from farmer (GCF support vs BAU)</c:v>
                </c:pt>
              </c:strCache>
            </c:strRef>
          </c:tx>
          <c:spPr>
            <a:ln w="28575" cap="rnd">
              <a:solidFill>
                <a:schemeClr val="accent4"/>
              </a:solidFill>
              <a:round/>
            </a:ln>
            <a:effectLst/>
          </c:spPr>
          <c:marker>
            <c:symbol val="none"/>
          </c:marker>
          <c:cat>
            <c:strRef>
              <c:f>'Fin Analysis - Sensitivity'!$B$140:$K$140</c:f>
              <c:strCache>
                <c:ptCount val="10"/>
                <c:pt idx="0">
                  <c:v>Year 1</c:v>
                </c:pt>
                <c:pt idx="1">
                  <c:v>Year 2</c:v>
                </c:pt>
                <c:pt idx="2">
                  <c:v>Year 3</c:v>
                </c:pt>
                <c:pt idx="3">
                  <c:v>Year 4</c:v>
                </c:pt>
                <c:pt idx="4">
                  <c:v>Year 5</c:v>
                </c:pt>
                <c:pt idx="5">
                  <c:v>Year 6</c:v>
                </c:pt>
                <c:pt idx="6">
                  <c:v>Year 7</c:v>
                </c:pt>
                <c:pt idx="7">
                  <c:v>Year 8</c:v>
                </c:pt>
                <c:pt idx="8">
                  <c:v>Year 9</c:v>
                </c:pt>
                <c:pt idx="9">
                  <c:v>Year 10</c:v>
                </c:pt>
              </c:strCache>
            </c:strRef>
          </c:cat>
          <c:val>
            <c:numRef>
              <c:f>'Fin Analysis - Sensitivity'!$B$144:$K$144</c:f>
              <c:numCache>
                <c:formatCode>_-* #,##0_-;\-* #,##0_-;_-* "-"??_-;_-@_-</c:formatCode>
                <c:ptCount val="10"/>
                <c:pt idx="0">
                  <c:v>5338.3063610399995</c:v>
                </c:pt>
                <c:pt idx="1">
                  <c:v>514.5</c:v>
                </c:pt>
                <c:pt idx="2">
                  <c:v>514.5</c:v>
                </c:pt>
                <c:pt idx="3">
                  <c:v>514.5</c:v>
                </c:pt>
                <c:pt idx="4">
                  <c:v>514.5</c:v>
                </c:pt>
                <c:pt idx="5">
                  <c:v>514.5</c:v>
                </c:pt>
                <c:pt idx="6">
                  <c:v>514.5</c:v>
                </c:pt>
                <c:pt idx="7">
                  <c:v>514.5</c:v>
                </c:pt>
                <c:pt idx="8">
                  <c:v>514.5</c:v>
                </c:pt>
                <c:pt idx="9">
                  <c:v>514.5</c:v>
                </c:pt>
              </c:numCache>
            </c:numRef>
          </c:val>
          <c:smooth val="0"/>
          <c:extLst>
            <c:ext xmlns:c16="http://schemas.microsoft.com/office/drawing/2014/chart" uri="{C3380CC4-5D6E-409C-BE32-E72D297353CC}">
              <c16:uniqueId val="{00000003-478E-438A-BDF2-DDA5D67E2A72}"/>
            </c:ext>
          </c:extLst>
        </c:ser>
        <c:dLbls>
          <c:showLegendKey val="0"/>
          <c:showVal val="0"/>
          <c:showCatName val="0"/>
          <c:showSerName val="0"/>
          <c:showPercent val="0"/>
          <c:showBubbleSize val="0"/>
        </c:dLbls>
        <c:smooth val="0"/>
        <c:axId val="682667024"/>
        <c:axId val="682666696"/>
      </c:lineChart>
      <c:catAx>
        <c:axId val="68266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82666696"/>
        <c:crosses val="autoZero"/>
        <c:auto val="1"/>
        <c:lblAlgn val="ctr"/>
        <c:lblOffset val="100"/>
        <c:noMultiLvlLbl val="0"/>
      </c:catAx>
      <c:valAx>
        <c:axId val="682666696"/>
        <c:scaling>
          <c:orientation val="minMax"/>
        </c:scaling>
        <c:delete val="0"/>
        <c:axPos val="l"/>
        <c:majorGridlines>
          <c:spPr>
            <a:ln w="9525" cap="flat" cmpd="sng" algn="ctr">
              <a:solidFill>
                <a:schemeClr val="tx1">
                  <a:lumMod val="15000"/>
                  <a:lumOff val="85000"/>
                </a:schemeClr>
              </a:solidFill>
              <a:round/>
            </a:ln>
            <a:effectLst/>
          </c:spPr>
        </c:majorGridlines>
        <c:numFmt formatCode="_-* #,##0_-;\-* #,##0_-;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8266702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Financial analysis - water harvesting</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strRef>
              <c:f>'Fin Analysis - Sensitivity'!$A$160</c:f>
              <c:strCache>
                <c:ptCount val="1"/>
                <c:pt idx="0">
                  <c:v>Net Cash flow -  BAU </c:v>
                </c:pt>
              </c:strCache>
            </c:strRef>
          </c:tx>
          <c:spPr>
            <a:ln w="28575" cap="rnd">
              <a:solidFill>
                <a:schemeClr val="accent1"/>
              </a:solidFill>
              <a:round/>
            </a:ln>
            <a:effectLst/>
          </c:spPr>
          <c:marker>
            <c:symbol val="none"/>
          </c:marker>
          <c:cat>
            <c:strRef>
              <c:f>'Fin Analysis - Sensitivity'!$B$159:$K$159</c:f>
              <c:strCache>
                <c:ptCount val="10"/>
                <c:pt idx="0">
                  <c:v>Year 1</c:v>
                </c:pt>
                <c:pt idx="1">
                  <c:v>Year 2</c:v>
                </c:pt>
                <c:pt idx="2">
                  <c:v>Year 3</c:v>
                </c:pt>
                <c:pt idx="3">
                  <c:v>Year 4</c:v>
                </c:pt>
                <c:pt idx="4">
                  <c:v>Year 5</c:v>
                </c:pt>
                <c:pt idx="5">
                  <c:v>Year 6</c:v>
                </c:pt>
                <c:pt idx="6">
                  <c:v>Year 7</c:v>
                </c:pt>
                <c:pt idx="7">
                  <c:v>Year 8</c:v>
                </c:pt>
                <c:pt idx="8">
                  <c:v>Year 9</c:v>
                </c:pt>
                <c:pt idx="9">
                  <c:v>Year 10</c:v>
                </c:pt>
              </c:strCache>
            </c:strRef>
          </c:cat>
          <c:val>
            <c:numRef>
              <c:f>'Fin Analysis - Sensitivity'!$B$160:$K$160</c:f>
              <c:numCache>
                <c:formatCode>_-* #,##0_-;\-* #,##0_-;_-* "-"??_-;_-@_-</c:formatCode>
                <c:ptCount val="10"/>
                <c:pt idx="0">
                  <c:v>4517.7554999999993</c:v>
                </c:pt>
                <c:pt idx="1">
                  <c:v>4517.7554999999993</c:v>
                </c:pt>
                <c:pt idx="2">
                  <c:v>3725.8150499999988</c:v>
                </c:pt>
                <c:pt idx="3">
                  <c:v>4517.7554999999993</c:v>
                </c:pt>
                <c:pt idx="4">
                  <c:v>4517.7554999999993</c:v>
                </c:pt>
                <c:pt idx="5">
                  <c:v>3725.8150499999988</c:v>
                </c:pt>
                <c:pt idx="6">
                  <c:v>4517.7554999999993</c:v>
                </c:pt>
                <c:pt idx="7">
                  <c:v>4517.7554999999993</c:v>
                </c:pt>
                <c:pt idx="8">
                  <c:v>3725.8150499999988</c:v>
                </c:pt>
                <c:pt idx="9">
                  <c:v>4517.7554999999993</c:v>
                </c:pt>
              </c:numCache>
            </c:numRef>
          </c:val>
          <c:smooth val="0"/>
          <c:extLst>
            <c:ext xmlns:c16="http://schemas.microsoft.com/office/drawing/2014/chart" uri="{C3380CC4-5D6E-409C-BE32-E72D297353CC}">
              <c16:uniqueId val="{00000000-1CDD-4688-A84E-19D2E57E0281}"/>
            </c:ext>
          </c:extLst>
        </c:ser>
        <c:ser>
          <c:idx val="1"/>
          <c:order val="1"/>
          <c:tx>
            <c:strRef>
              <c:f>'Fin Analysis - Sensitivity'!$A$161</c:f>
              <c:strCache>
                <c:ptCount val="1"/>
                <c:pt idx="0">
                  <c:v>Net Cash flow - with project, no GCF support</c:v>
                </c:pt>
              </c:strCache>
            </c:strRef>
          </c:tx>
          <c:spPr>
            <a:ln w="28575" cap="rnd">
              <a:solidFill>
                <a:schemeClr val="accent2"/>
              </a:solidFill>
              <a:round/>
            </a:ln>
            <a:effectLst/>
          </c:spPr>
          <c:marker>
            <c:symbol val="none"/>
          </c:marker>
          <c:cat>
            <c:strRef>
              <c:f>'Fin Analysis - Sensitivity'!$B$159:$K$159</c:f>
              <c:strCache>
                <c:ptCount val="10"/>
                <c:pt idx="0">
                  <c:v>Year 1</c:v>
                </c:pt>
                <c:pt idx="1">
                  <c:v>Year 2</c:v>
                </c:pt>
                <c:pt idx="2">
                  <c:v>Year 3</c:v>
                </c:pt>
                <c:pt idx="3">
                  <c:v>Year 4</c:v>
                </c:pt>
                <c:pt idx="4">
                  <c:v>Year 5</c:v>
                </c:pt>
                <c:pt idx="5">
                  <c:v>Year 6</c:v>
                </c:pt>
                <c:pt idx="6">
                  <c:v>Year 7</c:v>
                </c:pt>
                <c:pt idx="7">
                  <c:v>Year 8</c:v>
                </c:pt>
                <c:pt idx="8">
                  <c:v>Year 9</c:v>
                </c:pt>
                <c:pt idx="9">
                  <c:v>Year 10</c:v>
                </c:pt>
              </c:strCache>
            </c:strRef>
          </c:cat>
          <c:val>
            <c:numRef>
              <c:f>'Fin Analysis - Sensitivity'!$B$161:$K$161</c:f>
              <c:numCache>
                <c:formatCode>_-* #,##0_-;\-* #,##0_-;_-* "-"??_-;_-@_-</c:formatCode>
                <c:ptCount val="10"/>
                <c:pt idx="0">
                  <c:v>-9620.5110000000004</c:v>
                </c:pt>
                <c:pt idx="1">
                  <c:v>7949.7389999999987</c:v>
                </c:pt>
                <c:pt idx="2">
                  <c:v>7949.7389999999987</c:v>
                </c:pt>
                <c:pt idx="3">
                  <c:v>7949.7389999999987</c:v>
                </c:pt>
                <c:pt idx="4">
                  <c:v>7949.7389999999987</c:v>
                </c:pt>
                <c:pt idx="5">
                  <c:v>7949.7389999999987</c:v>
                </c:pt>
                <c:pt idx="6">
                  <c:v>7949.7389999999987</c:v>
                </c:pt>
                <c:pt idx="7">
                  <c:v>7949.7389999999987</c:v>
                </c:pt>
                <c:pt idx="8">
                  <c:v>7949.7389999999987</c:v>
                </c:pt>
                <c:pt idx="9">
                  <c:v>7949.7389999999987</c:v>
                </c:pt>
              </c:numCache>
            </c:numRef>
          </c:val>
          <c:smooth val="0"/>
          <c:extLst>
            <c:ext xmlns:c16="http://schemas.microsoft.com/office/drawing/2014/chart" uri="{C3380CC4-5D6E-409C-BE32-E72D297353CC}">
              <c16:uniqueId val="{00000001-1CDD-4688-A84E-19D2E57E0281}"/>
            </c:ext>
          </c:extLst>
        </c:ser>
        <c:ser>
          <c:idx val="2"/>
          <c:order val="2"/>
          <c:tx>
            <c:strRef>
              <c:f>'Fin Analysis - Sensitivity'!$A$162</c:f>
              <c:strCache>
                <c:ptCount val="1"/>
                <c:pt idx="0">
                  <c:v>Net Cash flow - with project, including GCF support</c:v>
                </c:pt>
              </c:strCache>
            </c:strRef>
          </c:tx>
          <c:spPr>
            <a:ln w="28575" cap="rnd">
              <a:solidFill>
                <a:schemeClr val="accent3"/>
              </a:solidFill>
              <a:round/>
            </a:ln>
            <a:effectLst/>
          </c:spPr>
          <c:marker>
            <c:symbol val="none"/>
          </c:marker>
          <c:cat>
            <c:strRef>
              <c:f>'Fin Analysis - Sensitivity'!$B$159:$K$159</c:f>
              <c:strCache>
                <c:ptCount val="10"/>
                <c:pt idx="0">
                  <c:v>Year 1</c:v>
                </c:pt>
                <c:pt idx="1">
                  <c:v>Year 2</c:v>
                </c:pt>
                <c:pt idx="2">
                  <c:v>Year 3</c:v>
                </c:pt>
                <c:pt idx="3">
                  <c:v>Year 4</c:v>
                </c:pt>
                <c:pt idx="4">
                  <c:v>Year 5</c:v>
                </c:pt>
                <c:pt idx="5">
                  <c:v>Year 6</c:v>
                </c:pt>
                <c:pt idx="6">
                  <c:v>Year 7</c:v>
                </c:pt>
                <c:pt idx="7">
                  <c:v>Year 8</c:v>
                </c:pt>
                <c:pt idx="8">
                  <c:v>Year 9</c:v>
                </c:pt>
                <c:pt idx="9">
                  <c:v>Year 10</c:v>
                </c:pt>
              </c:strCache>
            </c:strRef>
          </c:cat>
          <c:val>
            <c:numRef>
              <c:f>'Fin Analysis - Sensitivity'!$B$162:$K$162</c:f>
              <c:numCache>
                <c:formatCode>_-* #,##0_-;\-* #,##0_-;_-* "-"??_-;_-@_-</c:formatCode>
                <c:ptCount val="10"/>
                <c:pt idx="0">
                  <c:v>4435.6889999999994</c:v>
                </c:pt>
                <c:pt idx="1">
                  <c:v>7949.7389999999987</c:v>
                </c:pt>
                <c:pt idx="2">
                  <c:v>7949.7389999999987</c:v>
                </c:pt>
                <c:pt idx="3">
                  <c:v>7949.7389999999987</c:v>
                </c:pt>
                <c:pt idx="4">
                  <c:v>7949.7389999999987</c:v>
                </c:pt>
                <c:pt idx="5">
                  <c:v>7949.7389999999987</c:v>
                </c:pt>
                <c:pt idx="6">
                  <c:v>7949.7389999999987</c:v>
                </c:pt>
                <c:pt idx="7">
                  <c:v>7949.7389999999987</c:v>
                </c:pt>
                <c:pt idx="8">
                  <c:v>7949.7389999999987</c:v>
                </c:pt>
                <c:pt idx="9">
                  <c:v>7949.7389999999987</c:v>
                </c:pt>
              </c:numCache>
            </c:numRef>
          </c:val>
          <c:smooth val="0"/>
          <c:extLst>
            <c:ext xmlns:c16="http://schemas.microsoft.com/office/drawing/2014/chart" uri="{C3380CC4-5D6E-409C-BE32-E72D297353CC}">
              <c16:uniqueId val="{00000002-1CDD-4688-A84E-19D2E57E0281}"/>
            </c:ext>
          </c:extLst>
        </c:ser>
        <c:ser>
          <c:idx val="3"/>
          <c:order val="3"/>
          <c:tx>
            <c:strRef>
              <c:f>'Fin Analysis - Sensitivity'!$A$163</c:f>
              <c:strCache>
                <c:ptCount val="1"/>
                <c:pt idx="0">
                  <c:v>Additional investment from farmer (GCF support vs BAU)</c:v>
                </c:pt>
              </c:strCache>
            </c:strRef>
          </c:tx>
          <c:spPr>
            <a:ln w="28575" cap="rnd">
              <a:solidFill>
                <a:schemeClr val="accent4"/>
              </a:solidFill>
              <a:round/>
            </a:ln>
            <a:effectLst/>
          </c:spPr>
          <c:marker>
            <c:symbol val="none"/>
          </c:marker>
          <c:cat>
            <c:strRef>
              <c:f>'Fin Analysis - Sensitivity'!$B$159:$K$159</c:f>
              <c:strCache>
                <c:ptCount val="10"/>
                <c:pt idx="0">
                  <c:v>Year 1</c:v>
                </c:pt>
                <c:pt idx="1">
                  <c:v>Year 2</c:v>
                </c:pt>
                <c:pt idx="2">
                  <c:v>Year 3</c:v>
                </c:pt>
                <c:pt idx="3">
                  <c:v>Year 4</c:v>
                </c:pt>
                <c:pt idx="4">
                  <c:v>Year 5</c:v>
                </c:pt>
                <c:pt idx="5">
                  <c:v>Year 6</c:v>
                </c:pt>
                <c:pt idx="6">
                  <c:v>Year 7</c:v>
                </c:pt>
                <c:pt idx="7">
                  <c:v>Year 8</c:v>
                </c:pt>
                <c:pt idx="8">
                  <c:v>Year 9</c:v>
                </c:pt>
                <c:pt idx="9">
                  <c:v>Year 10</c:v>
                </c:pt>
              </c:strCache>
            </c:strRef>
          </c:cat>
          <c:val>
            <c:numRef>
              <c:f>'Fin Analysis - Sensitivity'!$B$163:$K$163</c:f>
              <c:numCache>
                <c:formatCode>_-* #,##0_-;\-* #,##0_-;_-* "-"??_-;_-@_-</c:formatCode>
                <c:ptCount val="10"/>
                <c:pt idx="0">
                  <c:v>527.30180939534091</c:v>
                </c:pt>
                <c:pt idx="1">
                  <c:v>527.30180939534091</c:v>
                </c:pt>
                <c:pt idx="2">
                  <c:v>444.19807088589624</c:v>
                </c:pt>
                <c:pt idx="3">
                  <c:v>527.30180939534091</c:v>
                </c:pt>
                <c:pt idx="4">
                  <c:v>527.30180939534091</c:v>
                </c:pt>
                <c:pt idx="5">
                  <c:v>444.19807088589624</c:v>
                </c:pt>
                <c:pt idx="6">
                  <c:v>527.30180939534091</c:v>
                </c:pt>
                <c:pt idx="7">
                  <c:v>527.30180939534091</c:v>
                </c:pt>
                <c:pt idx="8">
                  <c:v>444.19807088589624</c:v>
                </c:pt>
                <c:pt idx="9">
                  <c:v>527.30180939534091</c:v>
                </c:pt>
              </c:numCache>
            </c:numRef>
          </c:val>
          <c:smooth val="0"/>
          <c:extLst>
            <c:ext xmlns:c16="http://schemas.microsoft.com/office/drawing/2014/chart" uri="{C3380CC4-5D6E-409C-BE32-E72D297353CC}">
              <c16:uniqueId val="{00000003-1CDD-4688-A84E-19D2E57E0281}"/>
            </c:ext>
          </c:extLst>
        </c:ser>
        <c:dLbls>
          <c:showLegendKey val="0"/>
          <c:showVal val="0"/>
          <c:showCatName val="0"/>
          <c:showSerName val="0"/>
          <c:showPercent val="0"/>
          <c:showBubbleSize val="0"/>
        </c:dLbls>
        <c:smooth val="0"/>
        <c:axId val="370078016"/>
        <c:axId val="370123608"/>
      </c:lineChart>
      <c:catAx>
        <c:axId val="37007801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70123608"/>
        <c:crosses val="autoZero"/>
        <c:auto val="1"/>
        <c:lblAlgn val="ctr"/>
        <c:lblOffset val="100"/>
        <c:noMultiLvlLbl val="0"/>
      </c:catAx>
      <c:valAx>
        <c:axId val="370123608"/>
        <c:scaling>
          <c:orientation val="minMax"/>
        </c:scaling>
        <c:delete val="0"/>
        <c:axPos val="l"/>
        <c:majorGridlines>
          <c:spPr>
            <a:ln w="9525" cap="flat" cmpd="sng" algn="ctr">
              <a:solidFill>
                <a:schemeClr val="tx1">
                  <a:lumMod val="15000"/>
                  <a:lumOff val="85000"/>
                </a:schemeClr>
              </a:solidFill>
              <a:round/>
            </a:ln>
            <a:effectLst/>
          </c:spPr>
        </c:majorGridlines>
        <c:numFmt formatCode="_-* #,##0_-;\-* #,##0_-;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7007801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Financial analysis - resilient irrigation</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strRef>
              <c:f>'Fin Analysis - Sensitivity'!$A$180</c:f>
              <c:strCache>
                <c:ptCount val="1"/>
                <c:pt idx="0">
                  <c:v>Net Cash flow -  BAU </c:v>
                </c:pt>
              </c:strCache>
            </c:strRef>
          </c:tx>
          <c:spPr>
            <a:ln w="28575" cap="rnd">
              <a:solidFill>
                <a:schemeClr val="accent1"/>
              </a:solidFill>
              <a:round/>
            </a:ln>
            <a:effectLst/>
          </c:spPr>
          <c:marker>
            <c:symbol val="none"/>
          </c:marker>
          <c:cat>
            <c:strRef>
              <c:f>'Fin Analysis - Sensitivity'!$B$179:$K$179</c:f>
              <c:strCache>
                <c:ptCount val="10"/>
                <c:pt idx="0">
                  <c:v>Year 1</c:v>
                </c:pt>
                <c:pt idx="1">
                  <c:v>Year 2</c:v>
                </c:pt>
                <c:pt idx="2">
                  <c:v>Year 3</c:v>
                </c:pt>
                <c:pt idx="3">
                  <c:v>Year 4</c:v>
                </c:pt>
                <c:pt idx="4">
                  <c:v>Year 5</c:v>
                </c:pt>
                <c:pt idx="5">
                  <c:v>Year 6</c:v>
                </c:pt>
                <c:pt idx="6">
                  <c:v>Year 7</c:v>
                </c:pt>
                <c:pt idx="7">
                  <c:v>Year 8</c:v>
                </c:pt>
                <c:pt idx="8">
                  <c:v>Year 9</c:v>
                </c:pt>
                <c:pt idx="9">
                  <c:v>Year 10</c:v>
                </c:pt>
              </c:strCache>
            </c:strRef>
          </c:cat>
          <c:val>
            <c:numRef>
              <c:f>'Fin Analysis - Sensitivity'!$B$180:$K$180</c:f>
              <c:numCache>
                <c:formatCode>_-* #,##0_-;\-* #,##0_-;_-* "-"??_-;_-@_-</c:formatCode>
                <c:ptCount val="10"/>
                <c:pt idx="0">
                  <c:v>4517.7554999999993</c:v>
                </c:pt>
                <c:pt idx="1">
                  <c:v>4517.7554999999993</c:v>
                </c:pt>
                <c:pt idx="2">
                  <c:v>3725.8150499999988</c:v>
                </c:pt>
                <c:pt idx="3">
                  <c:v>4517.7554999999993</c:v>
                </c:pt>
                <c:pt idx="4">
                  <c:v>4517.7554999999993</c:v>
                </c:pt>
                <c:pt idx="5">
                  <c:v>3725.8150499999988</c:v>
                </c:pt>
                <c:pt idx="6">
                  <c:v>4517.7554999999993</c:v>
                </c:pt>
                <c:pt idx="7">
                  <c:v>4517.7554999999993</c:v>
                </c:pt>
                <c:pt idx="8">
                  <c:v>3725.8150499999988</c:v>
                </c:pt>
                <c:pt idx="9">
                  <c:v>4517.7554999999993</c:v>
                </c:pt>
              </c:numCache>
            </c:numRef>
          </c:val>
          <c:smooth val="0"/>
          <c:extLst>
            <c:ext xmlns:c16="http://schemas.microsoft.com/office/drawing/2014/chart" uri="{C3380CC4-5D6E-409C-BE32-E72D297353CC}">
              <c16:uniqueId val="{00000000-0FBD-4381-A3AA-39A40C520749}"/>
            </c:ext>
          </c:extLst>
        </c:ser>
        <c:ser>
          <c:idx val="1"/>
          <c:order val="1"/>
          <c:tx>
            <c:strRef>
              <c:f>'Fin Analysis - Sensitivity'!$A$181</c:f>
              <c:strCache>
                <c:ptCount val="1"/>
                <c:pt idx="0">
                  <c:v>Net Cash flow - with project, no GCF support</c:v>
                </c:pt>
              </c:strCache>
            </c:strRef>
          </c:tx>
          <c:spPr>
            <a:ln w="28575" cap="rnd">
              <a:solidFill>
                <a:schemeClr val="accent2"/>
              </a:solidFill>
              <a:round/>
            </a:ln>
            <a:effectLst/>
          </c:spPr>
          <c:marker>
            <c:symbol val="none"/>
          </c:marker>
          <c:cat>
            <c:strRef>
              <c:f>'Fin Analysis - Sensitivity'!$B$179:$K$179</c:f>
              <c:strCache>
                <c:ptCount val="10"/>
                <c:pt idx="0">
                  <c:v>Year 1</c:v>
                </c:pt>
                <c:pt idx="1">
                  <c:v>Year 2</c:v>
                </c:pt>
                <c:pt idx="2">
                  <c:v>Year 3</c:v>
                </c:pt>
                <c:pt idx="3">
                  <c:v>Year 4</c:v>
                </c:pt>
                <c:pt idx="4">
                  <c:v>Year 5</c:v>
                </c:pt>
                <c:pt idx="5">
                  <c:v>Year 6</c:v>
                </c:pt>
                <c:pt idx="6">
                  <c:v>Year 7</c:v>
                </c:pt>
                <c:pt idx="7">
                  <c:v>Year 8</c:v>
                </c:pt>
                <c:pt idx="8">
                  <c:v>Year 9</c:v>
                </c:pt>
                <c:pt idx="9">
                  <c:v>Year 10</c:v>
                </c:pt>
              </c:strCache>
            </c:strRef>
          </c:cat>
          <c:val>
            <c:numRef>
              <c:f>'Fin Analysis - Sensitivity'!$B$181:$K$181</c:f>
              <c:numCache>
                <c:formatCode>_-* #,##0_-;\-* #,##0_-;_-* "-"??_-;_-@_-</c:formatCode>
                <c:ptCount val="10"/>
                <c:pt idx="0">
                  <c:v>-6223.8074999999999</c:v>
                </c:pt>
                <c:pt idx="1">
                  <c:v>5521.1924999999992</c:v>
                </c:pt>
                <c:pt idx="2">
                  <c:v>5521.1924999999992</c:v>
                </c:pt>
                <c:pt idx="3">
                  <c:v>5521.1924999999992</c:v>
                </c:pt>
                <c:pt idx="4">
                  <c:v>5521.1924999999992</c:v>
                </c:pt>
                <c:pt idx="5">
                  <c:v>5521.1924999999992</c:v>
                </c:pt>
                <c:pt idx="6">
                  <c:v>5521.1924999999992</c:v>
                </c:pt>
                <c:pt idx="7">
                  <c:v>5521.1924999999992</c:v>
                </c:pt>
                <c:pt idx="8">
                  <c:v>5521.1924999999992</c:v>
                </c:pt>
                <c:pt idx="9">
                  <c:v>5521.1924999999992</c:v>
                </c:pt>
              </c:numCache>
            </c:numRef>
          </c:val>
          <c:smooth val="0"/>
          <c:extLst>
            <c:ext xmlns:c16="http://schemas.microsoft.com/office/drawing/2014/chart" uri="{C3380CC4-5D6E-409C-BE32-E72D297353CC}">
              <c16:uniqueId val="{00000001-0FBD-4381-A3AA-39A40C520749}"/>
            </c:ext>
          </c:extLst>
        </c:ser>
        <c:ser>
          <c:idx val="2"/>
          <c:order val="2"/>
          <c:tx>
            <c:strRef>
              <c:f>'Fin Analysis - Sensitivity'!$A$182</c:f>
              <c:strCache>
                <c:ptCount val="1"/>
                <c:pt idx="0">
                  <c:v>Net Cash flow - with project, including GCF support</c:v>
                </c:pt>
              </c:strCache>
            </c:strRef>
          </c:tx>
          <c:spPr>
            <a:ln w="28575" cap="rnd">
              <a:solidFill>
                <a:schemeClr val="accent3"/>
              </a:solidFill>
              <a:round/>
            </a:ln>
            <a:effectLst/>
          </c:spPr>
          <c:marker>
            <c:symbol val="none"/>
          </c:marker>
          <c:cat>
            <c:strRef>
              <c:f>'Fin Analysis - Sensitivity'!$B$179:$K$179</c:f>
              <c:strCache>
                <c:ptCount val="10"/>
                <c:pt idx="0">
                  <c:v>Year 1</c:v>
                </c:pt>
                <c:pt idx="1">
                  <c:v>Year 2</c:v>
                </c:pt>
                <c:pt idx="2">
                  <c:v>Year 3</c:v>
                </c:pt>
                <c:pt idx="3">
                  <c:v>Year 4</c:v>
                </c:pt>
                <c:pt idx="4">
                  <c:v>Year 5</c:v>
                </c:pt>
                <c:pt idx="5">
                  <c:v>Year 6</c:v>
                </c:pt>
                <c:pt idx="6">
                  <c:v>Year 7</c:v>
                </c:pt>
                <c:pt idx="7">
                  <c:v>Year 8</c:v>
                </c:pt>
                <c:pt idx="8">
                  <c:v>Year 9</c:v>
                </c:pt>
                <c:pt idx="9">
                  <c:v>Year 10</c:v>
                </c:pt>
              </c:strCache>
            </c:strRef>
          </c:cat>
          <c:val>
            <c:numRef>
              <c:f>'Fin Analysis - Sensitivity'!$B$182:$K$182</c:f>
              <c:numCache>
                <c:formatCode>_-* #,##0_-;\-* #,##0_-;_-* "-"??_-;_-@_-</c:formatCode>
                <c:ptCount val="10"/>
                <c:pt idx="0">
                  <c:v>3172.1924999999997</c:v>
                </c:pt>
                <c:pt idx="1">
                  <c:v>5521.1924999999992</c:v>
                </c:pt>
                <c:pt idx="2">
                  <c:v>5521.1924999999992</c:v>
                </c:pt>
                <c:pt idx="3">
                  <c:v>5521.1924999999992</c:v>
                </c:pt>
                <c:pt idx="4">
                  <c:v>5521.1924999999992</c:v>
                </c:pt>
                <c:pt idx="5">
                  <c:v>5521.1924999999992</c:v>
                </c:pt>
                <c:pt idx="6">
                  <c:v>5521.1924999999992</c:v>
                </c:pt>
                <c:pt idx="7">
                  <c:v>5521.1924999999992</c:v>
                </c:pt>
                <c:pt idx="8">
                  <c:v>5521.1924999999992</c:v>
                </c:pt>
                <c:pt idx="9">
                  <c:v>5521.1924999999992</c:v>
                </c:pt>
              </c:numCache>
            </c:numRef>
          </c:val>
          <c:smooth val="0"/>
          <c:extLst>
            <c:ext xmlns:c16="http://schemas.microsoft.com/office/drawing/2014/chart" uri="{C3380CC4-5D6E-409C-BE32-E72D297353CC}">
              <c16:uniqueId val="{00000002-0FBD-4381-A3AA-39A40C520749}"/>
            </c:ext>
          </c:extLst>
        </c:ser>
        <c:ser>
          <c:idx val="3"/>
          <c:order val="3"/>
          <c:tx>
            <c:strRef>
              <c:f>'Fin Analysis - Sensitivity'!$A$183</c:f>
              <c:strCache>
                <c:ptCount val="1"/>
                <c:pt idx="0">
                  <c:v>Additional investment from farmer (GCF support vs BAU)</c:v>
                </c:pt>
              </c:strCache>
            </c:strRef>
          </c:tx>
          <c:spPr>
            <a:ln w="28575" cap="rnd">
              <a:solidFill>
                <a:schemeClr val="accent4"/>
              </a:solidFill>
              <a:round/>
            </a:ln>
            <a:effectLst/>
          </c:spPr>
          <c:marker>
            <c:symbol val="none"/>
          </c:marker>
          <c:cat>
            <c:strRef>
              <c:f>'Fin Analysis - Sensitivity'!$B$179:$K$179</c:f>
              <c:strCache>
                <c:ptCount val="10"/>
                <c:pt idx="0">
                  <c:v>Year 1</c:v>
                </c:pt>
                <c:pt idx="1">
                  <c:v>Year 2</c:v>
                </c:pt>
                <c:pt idx="2">
                  <c:v>Year 3</c:v>
                </c:pt>
                <c:pt idx="3">
                  <c:v>Year 4</c:v>
                </c:pt>
                <c:pt idx="4">
                  <c:v>Year 5</c:v>
                </c:pt>
                <c:pt idx="5">
                  <c:v>Year 6</c:v>
                </c:pt>
                <c:pt idx="6">
                  <c:v>Year 7</c:v>
                </c:pt>
                <c:pt idx="7">
                  <c:v>Year 8</c:v>
                </c:pt>
                <c:pt idx="8">
                  <c:v>Year 9</c:v>
                </c:pt>
                <c:pt idx="9">
                  <c:v>Year 10</c:v>
                </c:pt>
              </c:strCache>
            </c:strRef>
          </c:cat>
          <c:val>
            <c:numRef>
              <c:f>'Fin Analysis - Sensitivity'!$B$183:$K$183</c:f>
              <c:numCache>
                <c:formatCode>_-* #,##0_-;\-* #,##0_-;_-* "-"??_-;_-@_-</c:formatCode>
                <c:ptCount val="10"/>
                <c:pt idx="0">
                  <c:v>579.95180939534089</c:v>
                </c:pt>
                <c:pt idx="1">
                  <c:v>579.95180939534089</c:v>
                </c:pt>
                <c:pt idx="2">
                  <c:v>496.84807088589628</c:v>
                </c:pt>
                <c:pt idx="3">
                  <c:v>579.95180939534089</c:v>
                </c:pt>
                <c:pt idx="4">
                  <c:v>579.95180939534089</c:v>
                </c:pt>
                <c:pt idx="5">
                  <c:v>496.84807088589628</c:v>
                </c:pt>
                <c:pt idx="6">
                  <c:v>579.95180939534089</c:v>
                </c:pt>
                <c:pt idx="7">
                  <c:v>579.95180939534089</c:v>
                </c:pt>
                <c:pt idx="8">
                  <c:v>496.84807088589628</c:v>
                </c:pt>
                <c:pt idx="9">
                  <c:v>579.95180939534089</c:v>
                </c:pt>
              </c:numCache>
            </c:numRef>
          </c:val>
          <c:smooth val="0"/>
          <c:extLst>
            <c:ext xmlns:c16="http://schemas.microsoft.com/office/drawing/2014/chart" uri="{C3380CC4-5D6E-409C-BE32-E72D297353CC}">
              <c16:uniqueId val="{00000003-0FBD-4381-A3AA-39A40C520749}"/>
            </c:ext>
          </c:extLst>
        </c:ser>
        <c:dLbls>
          <c:showLegendKey val="0"/>
          <c:showVal val="0"/>
          <c:showCatName val="0"/>
          <c:showSerName val="0"/>
          <c:showPercent val="0"/>
          <c:showBubbleSize val="0"/>
        </c:dLbls>
        <c:smooth val="0"/>
        <c:axId val="568126248"/>
        <c:axId val="568123296"/>
      </c:lineChart>
      <c:catAx>
        <c:axId val="56812624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68123296"/>
        <c:crosses val="autoZero"/>
        <c:auto val="1"/>
        <c:lblAlgn val="ctr"/>
        <c:lblOffset val="100"/>
        <c:noMultiLvlLbl val="0"/>
      </c:catAx>
      <c:valAx>
        <c:axId val="568123296"/>
        <c:scaling>
          <c:orientation val="minMax"/>
        </c:scaling>
        <c:delete val="0"/>
        <c:axPos val="l"/>
        <c:majorGridlines>
          <c:spPr>
            <a:ln w="9525" cap="flat" cmpd="sng" algn="ctr">
              <a:solidFill>
                <a:schemeClr val="tx1">
                  <a:lumMod val="15000"/>
                  <a:lumOff val="85000"/>
                </a:schemeClr>
              </a:solidFill>
              <a:round/>
            </a:ln>
            <a:effectLst/>
          </c:spPr>
        </c:majorGridlines>
        <c:numFmt formatCode="_-* #,##0_-;\-* #,##0_-;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68126248"/>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8" Type="http://schemas.openxmlformats.org/officeDocument/2006/relationships/chart" Target="../charts/chart8.xml"/><Relationship Id="rId3" Type="http://schemas.openxmlformats.org/officeDocument/2006/relationships/chart" Target="../charts/chart3.xml"/><Relationship Id="rId7" Type="http://schemas.openxmlformats.org/officeDocument/2006/relationships/chart" Target="../charts/chart7.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5" Type="http://schemas.openxmlformats.org/officeDocument/2006/relationships/chart" Target="../charts/chart5.xml"/><Relationship Id="rId10" Type="http://schemas.openxmlformats.org/officeDocument/2006/relationships/chart" Target="../charts/chart10.xml"/><Relationship Id="rId4" Type="http://schemas.openxmlformats.org/officeDocument/2006/relationships/chart" Target="../charts/chart4.xml"/><Relationship Id="rId9" Type="http://schemas.openxmlformats.org/officeDocument/2006/relationships/chart" Target="../charts/chart9.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8.xml"/><Relationship Id="rId3" Type="http://schemas.openxmlformats.org/officeDocument/2006/relationships/chart" Target="../charts/chart13.xml"/><Relationship Id="rId7" Type="http://schemas.openxmlformats.org/officeDocument/2006/relationships/chart" Target="../charts/chart17.xml"/><Relationship Id="rId2" Type="http://schemas.openxmlformats.org/officeDocument/2006/relationships/chart" Target="../charts/chart12.xml"/><Relationship Id="rId1" Type="http://schemas.openxmlformats.org/officeDocument/2006/relationships/chart" Target="../charts/chart11.xml"/><Relationship Id="rId6" Type="http://schemas.openxmlformats.org/officeDocument/2006/relationships/chart" Target="../charts/chart16.xml"/><Relationship Id="rId5" Type="http://schemas.openxmlformats.org/officeDocument/2006/relationships/chart" Target="../charts/chart15.xml"/><Relationship Id="rId10" Type="http://schemas.openxmlformats.org/officeDocument/2006/relationships/chart" Target="../charts/chart20.xml"/><Relationship Id="rId4" Type="http://schemas.openxmlformats.org/officeDocument/2006/relationships/chart" Target="../charts/chart14.xml"/><Relationship Id="rId9" Type="http://schemas.openxmlformats.org/officeDocument/2006/relationships/chart" Target="../charts/chart19.xml"/></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2.jpeg"/></Relationships>
</file>

<file path=xl/drawings/drawing1.xml><?xml version="1.0" encoding="utf-8"?>
<xdr:wsDr xmlns:xdr="http://schemas.openxmlformats.org/drawingml/2006/spreadsheetDrawing" xmlns:a="http://schemas.openxmlformats.org/drawingml/2006/main">
  <xdr:twoCellAnchor>
    <xdr:from>
      <xdr:col>11</xdr:col>
      <xdr:colOff>400050</xdr:colOff>
      <xdr:row>0</xdr:row>
      <xdr:rowOff>447675</xdr:rowOff>
    </xdr:from>
    <xdr:to>
      <xdr:col>19</xdr:col>
      <xdr:colOff>95250</xdr:colOff>
      <xdr:row>19</xdr:row>
      <xdr:rowOff>95250</xdr:rowOff>
    </xdr:to>
    <xdr:graphicFrame macro="">
      <xdr:nvGraphicFramePr>
        <xdr:cNvPr id="3" name="Chart 2">
          <a:extLst>
            <a:ext uri="{FF2B5EF4-FFF2-40B4-BE49-F238E27FC236}">
              <a16:creationId xmlns:a16="http://schemas.microsoft.com/office/drawing/2014/main" id="{C92734E8-DEE3-479A-BDBD-D7E92FC39E9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290512</xdr:colOff>
      <xdr:row>26</xdr:row>
      <xdr:rowOff>23812</xdr:rowOff>
    </xdr:from>
    <xdr:to>
      <xdr:col>18</xdr:col>
      <xdr:colOff>595312</xdr:colOff>
      <xdr:row>46</xdr:row>
      <xdr:rowOff>100012</xdr:rowOff>
    </xdr:to>
    <xdr:graphicFrame macro="">
      <xdr:nvGraphicFramePr>
        <xdr:cNvPr id="2" name="Chart 1">
          <a:extLst>
            <a:ext uri="{FF2B5EF4-FFF2-40B4-BE49-F238E27FC236}">
              <a16:creationId xmlns:a16="http://schemas.microsoft.com/office/drawing/2014/main" id="{470A7ABD-5772-4A65-9EDE-41470FBA69DE}"/>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11</xdr:col>
      <xdr:colOff>195262</xdr:colOff>
      <xdr:row>51</xdr:row>
      <xdr:rowOff>157162</xdr:rowOff>
    </xdr:from>
    <xdr:to>
      <xdr:col>18</xdr:col>
      <xdr:colOff>500062</xdr:colOff>
      <xdr:row>75</xdr:row>
      <xdr:rowOff>42862</xdr:rowOff>
    </xdr:to>
    <xdr:graphicFrame macro="">
      <xdr:nvGraphicFramePr>
        <xdr:cNvPr id="4" name="Chart 3">
          <a:extLst>
            <a:ext uri="{FF2B5EF4-FFF2-40B4-BE49-F238E27FC236}">
              <a16:creationId xmlns:a16="http://schemas.microsoft.com/office/drawing/2014/main" id="{D1A921BD-AEDF-4750-8776-8182FB8E33DD}"/>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11</xdr:col>
      <xdr:colOff>276225</xdr:colOff>
      <xdr:row>76</xdr:row>
      <xdr:rowOff>100012</xdr:rowOff>
    </xdr:from>
    <xdr:to>
      <xdr:col>18</xdr:col>
      <xdr:colOff>581025</xdr:colOff>
      <xdr:row>96</xdr:row>
      <xdr:rowOff>176212</xdr:rowOff>
    </xdr:to>
    <xdr:graphicFrame macro="">
      <xdr:nvGraphicFramePr>
        <xdr:cNvPr id="5" name="Chart 4">
          <a:extLst>
            <a:ext uri="{FF2B5EF4-FFF2-40B4-BE49-F238E27FC236}">
              <a16:creationId xmlns:a16="http://schemas.microsoft.com/office/drawing/2014/main" id="{580E5D03-9646-479F-BC77-59A9E6D446D9}"/>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11</xdr:col>
      <xdr:colOff>295275</xdr:colOff>
      <xdr:row>101</xdr:row>
      <xdr:rowOff>147637</xdr:rowOff>
    </xdr:from>
    <xdr:to>
      <xdr:col>18</xdr:col>
      <xdr:colOff>600075</xdr:colOff>
      <xdr:row>122</xdr:row>
      <xdr:rowOff>33337</xdr:rowOff>
    </xdr:to>
    <xdr:graphicFrame macro="">
      <xdr:nvGraphicFramePr>
        <xdr:cNvPr id="6" name="Chart 5">
          <a:extLst>
            <a:ext uri="{FF2B5EF4-FFF2-40B4-BE49-F238E27FC236}">
              <a16:creationId xmlns:a16="http://schemas.microsoft.com/office/drawing/2014/main" id="{164FED12-052F-4D3C-AEF9-8036F8C03B78}"/>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142875</xdr:colOff>
      <xdr:row>127</xdr:row>
      <xdr:rowOff>71437</xdr:rowOff>
    </xdr:from>
    <xdr:to>
      <xdr:col>18</xdr:col>
      <xdr:colOff>447675</xdr:colOff>
      <xdr:row>150</xdr:row>
      <xdr:rowOff>147637</xdr:rowOff>
    </xdr:to>
    <xdr:graphicFrame macro="">
      <xdr:nvGraphicFramePr>
        <xdr:cNvPr id="7" name="Chart 6">
          <a:extLst>
            <a:ext uri="{FF2B5EF4-FFF2-40B4-BE49-F238E27FC236}">
              <a16:creationId xmlns:a16="http://schemas.microsoft.com/office/drawing/2014/main" id="{AAC45865-766B-4484-A04C-FC503E7E553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11</xdr:col>
      <xdr:colOff>400050</xdr:colOff>
      <xdr:row>152</xdr:row>
      <xdr:rowOff>128587</xdr:rowOff>
    </xdr:from>
    <xdr:to>
      <xdr:col>19</xdr:col>
      <xdr:colOff>95250</xdr:colOff>
      <xdr:row>173</xdr:row>
      <xdr:rowOff>0</xdr:rowOff>
    </xdr:to>
    <xdr:graphicFrame macro="">
      <xdr:nvGraphicFramePr>
        <xdr:cNvPr id="8" name="Chart 7">
          <a:extLst>
            <a:ext uri="{FF2B5EF4-FFF2-40B4-BE49-F238E27FC236}">
              <a16:creationId xmlns:a16="http://schemas.microsoft.com/office/drawing/2014/main" id="{FF48B5BD-34C6-4E20-8B6A-48D60DB888A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11</xdr:col>
      <xdr:colOff>409575</xdr:colOff>
      <xdr:row>176</xdr:row>
      <xdr:rowOff>0</xdr:rowOff>
    </xdr:from>
    <xdr:to>
      <xdr:col>19</xdr:col>
      <xdr:colOff>104775</xdr:colOff>
      <xdr:row>195</xdr:row>
      <xdr:rowOff>176212</xdr:rowOff>
    </xdr:to>
    <xdr:graphicFrame macro="">
      <xdr:nvGraphicFramePr>
        <xdr:cNvPr id="10" name="Chart 9">
          <a:extLst>
            <a:ext uri="{FF2B5EF4-FFF2-40B4-BE49-F238E27FC236}">
              <a16:creationId xmlns:a16="http://schemas.microsoft.com/office/drawing/2014/main" id="{FE8ADBC0-1C59-4E00-AC62-BF3DA0EDB477}"/>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11</xdr:col>
      <xdr:colOff>161925</xdr:colOff>
      <xdr:row>201</xdr:row>
      <xdr:rowOff>147637</xdr:rowOff>
    </xdr:from>
    <xdr:to>
      <xdr:col>18</xdr:col>
      <xdr:colOff>466725</xdr:colOff>
      <xdr:row>224</xdr:row>
      <xdr:rowOff>33337</xdr:rowOff>
    </xdr:to>
    <xdr:graphicFrame macro="">
      <xdr:nvGraphicFramePr>
        <xdr:cNvPr id="11" name="Chart 10">
          <a:extLst>
            <a:ext uri="{FF2B5EF4-FFF2-40B4-BE49-F238E27FC236}">
              <a16:creationId xmlns:a16="http://schemas.microsoft.com/office/drawing/2014/main" id="{D13A0F8E-04EA-47D9-B230-01CD34B93291}"/>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11</xdr:col>
      <xdr:colOff>152400</xdr:colOff>
      <xdr:row>226</xdr:row>
      <xdr:rowOff>176212</xdr:rowOff>
    </xdr:from>
    <xdr:to>
      <xdr:col>18</xdr:col>
      <xdr:colOff>457200</xdr:colOff>
      <xdr:row>247</xdr:row>
      <xdr:rowOff>61912</xdr:rowOff>
    </xdr:to>
    <xdr:graphicFrame macro="">
      <xdr:nvGraphicFramePr>
        <xdr:cNvPr id="12" name="Chart 11">
          <a:extLst>
            <a:ext uri="{FF2B5EF4-FFF2-40B4-BE49-F238E27FC236}">
              <a16:creationId xmlns:a16="http://schemas.microsoft.com/office/drawing/2014/main" id="{EB394C91-3C19-4625-A6DD-73BE74B64A27}"/>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19</xdr:col>
      <xdr:colOff>447675</xdr:colOff>
      <xdr:row>0</xdr:row>
      <xdr:rowOff>447675</xdr:rowOff>
    </xdr:from>
    <xdr:to>
      <xdr:col>27</xdr:col>
      <xdr:colOff>142875</xdr:colOff>
      <xdr:row>17</xdr:row>
      <xdr:rowOff>95250</xdr:rowOff>
    </xdr:to>
    <xdr:graphicFrame macro="">
      <xdr:nvGraphicFramePr>
        <xdr:cNvPr id="2" name="Chart 1">
          <a:extLst>
            <a:ext uri="{FF2B5EF4-FFF2-40B4-BE49-F238E27FC236}">
              <a16:creationId xmlns:a16="http://schemas.microsoft.com/office/drawing/2014/main" id="{21A48F9E-6714-4500-9598-49602A1AA0F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338137</xdr:colOff>
      <xdr:row>21</xdr:row>
      <xdr:rowOff>23812</xdr:rowOff>
    </xdr:from>
    <xdr:to>
      <xdr:col>27</xdr:col>
      <xdr:colOff>33337</xdr:colOff>
      <xdr:row>38</xdr:row>
      <xdr:rowOff>100012</xdr:rowOff>
    </xdr:to>
    <xdr:graphicFrame macro="">
      <xdr:nvGraphicFramePr>
        <xdr:cNvPr id="3" name="Chart 2">
          <a:extLst>
            <a:ext uri="{FF2B5EF4-FFF2-40B4-BE49-F238E27FC236}">
              <a16:creationId xmlns:a16="http://schemas.microsoft.com/office/drawing/2014/main" id="{A3DBF419-A504-44BC-B9F5-D06CD443495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19</xdr:col>
      <xdr:colOff>242887</xdr:colOff>
      <xdr:row>41</xdr:row>
      <xdr:rowOff>4762</xdr:rowOff>
    </xdr:from>
    <xdr:to>
      <xdr:col>26</xdr:col>
      <xdr:colOff>547687</xdr:colOff>
      <xdr:row>58</xdr:row>
      <xdr:rowOff>42862</xdr:rowOff>
    </xdr:to>
    <xdr:graphicFrame macro="">
      <xdr:nvGraphicFramePr>
        <xdr:cNvPr id="4" name="Chart 3">
          <a:extLst>
            <a:ext uri="{FF2B5EF4-FFF2-40B4-BE49-F238E27FC236}">
              <a16:creationId xmlns:a16="http://schemas.microsoft.com/office/drawing/2014/main" id="{DD2AD592-2396-4FD6-B444-DE63748620F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19</xdr:col>
      <xdr:colOff>323850</xdr:colOff>
      <xdr:row>59</xdr:row>
      <xdr:rowOff>100012</xdr:rowOff>
    </xdr:from>
    <xdr:to>
      <xdr:col>27</xdr:col>
      <xdr:colOff>19050</xdr:colOff>
      <xdr:row>77</xdr:row>
      <xdr:rowOff>4762</xdr:rowOff>
    </xdr:to>
    <xdr:graphicFrame macro="">
      <xdr:nvGraphicFramePr>
        <xdr:cNvPr id="5" name="Chart 4">
          <a:extLst>
            <a:ext uri="{FF2B5EF4-FFF2-40B4-BE49-F238E27FC236}">
              <a16:creationId xmlns:a16="http://schemas.microsoft.com/office/drawing/2014/main" id="{242BFCF2-DF5F-4E62-B589-E53AA9E1A06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19</xdr:col>
      <xdr:colOff>342900</xdr:colOff>
      <xdr:row>78</xdr:row>
      <xdr:rowOff>147637</xdr:rowOff>
    </xdr:from>
    <xdr:to>
      <xdr:col>27</xdr:col>
      <xdr:colOff>38100</xdr:colOff>
      <xdr:row>96</xdr:row>
      <xdr:rowOff>33337</xdr:rowOff>
    </xdr:to>
    <xdr:graphicFrame macro="">
      <xdr:nvGraphicFramePr>
        <xdr:cNvPr id="6" name="Chart 5">
          <a:extLst>
            <a:ext uri="{FF2B5EF4-FFF2-40B4-BE49-F238E27FC236}">
              <a16:creationId xmlns:a16="http://schemas.microsoft.com/office/drawing/2014/main" id="{2AE5B055-9FAA-4350-8024-0F880031D77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19</xdr:col>
      <xdr:colOff>190500</xdr:colOff>
      <xdr:row>100</xdr:row>
      <xdr:rowOff>71437</xdr:rowOff>
    </xdr:from>
    <xdr:to>
      <xdr:col>26</xdr:col>
      <xdr:colOff>495300</xdr:colOff>
      <xdr:row>117</xdr:row>
      <xdr:rowOff>147637</xdr:rowOff>
    </xdr:to>
    <xdr:graphicFrame macro="">
      <xdr:nvGraphicFramePr>
        <xdr:cNvPr id="7" name="Chart 6">
          <a:extLst>
            <a:ext uri="{FF2B5EF4-FFF2-40B4-BE49-F238E27FC236}">
              <a16:creationId xmlns:a16="http://schemas.microsoft.com/office/drawing/2014/main" id="{21B28F94-B74F-48E5-ABF8-8EBCE856474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19</xdr:col>
      <xdr:colOff>447675</xdr:colOff>
      <xdr:row>119</xdr:row>
      <xdr:rowOff>128587</xdr:rowOff>
    </xdr:from>
    <xdr:to>
      <xdr:col>27</xdr:col>
      <xdr:colOff>142875</xdr:colOff>
      <xdr:row>137</xdr:row>
      <xdr:rowOff>0</xdr:rowOff>
    </xdr:to>
    <xdr:graphicFrame macro="">
      <xdr:nvGraphicFramePr>
        <xdr:cNvPr id="8" name="Chart 7">
          <a:extLst>
            <a:ext uri="{FF2B5EF4-FFF2-40B4-BE49-F238E27FC236}">
              <a16:creationId xmlns:a16="http://schemas.microsoft.com/office/drawing/2014/main" id="{7DAAC1BC-C57C-4649-8A77-E6A4A73C6D0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19</xdr:col>
      <xdr:colOff>457200</xdr:colOff>
      <xdr:row>138</xdr:row>
      <xdr:rowOff>0</xdr:rowOff>
    </xdr:from>
    <xdr:to>
      <xdr:col>27</xdr:col>
      <xdr:colOff>152400</xdr:colOff>
      <xdr:row>155</xdr:row>
      <xdr:rowOff>4762</xdr:rowOff>
    </xdr:to>
    <xdr:graphicFrame macro="">
      <xdr:nvGraphicFramePr>
        <xdr:cNvPr id="9" name="Chart 8">
          <a:extLst>
            <a:ext uri="{FF2B5EF4-FFF2-40B4-BE49-F238E27FC236}">
              <a16:creationId xmlns:a16="http://schemas.microsoft.com/office/drawing/2014/main" id="{D268D58C-7553-4A4B-8DBE-350B85A3F5D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19</xdr:col>
      <xdr:colOff>209550</xdr:colOff>
      <xdr:row>157</xdr:row>
      <xdr:rowOff>147637</xdr:rowOff>
    </xdr:from>
    <xdr:to>
      <xdr:col>26</xdr:col>
      <xdr:colOff>514350</xdr:colOff>
      <xdr:row>175</xdr:row>
      <xdr:rowOff>33337</xdr:rowOff>
    </xdr:to>
    <xdr:graphicFrame macro="">
      <xdr:nvGraphicFramePr>
        <xdr:cNvPr id="10" name="Chart 9">
          <a:extLst>
            <a:ext uri="{FF2B5EF4-FFF2-40B4-BE49-F238E27FC236}">
              <a16:creationId xmlns:a16="http://schemas.microsoft.com/office/drawing/2014/main" id="{EC92F10C-CCF5-4DB5-A260-C862545A6D3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19</xdr:col>
      <xdr:colOff>200025</xdr:colOff>
      <xdr:row>178</xdr:row>
      <xdr:rowOff>4762</xdr:rowOff>
    </xdr:from>
    <xdr:to>
      <xdr:col>26</xdr:col>
      <xdr:colOff>504825</xdr:colOff>
      <xdr:row>195</xdr:row>
      <xdr:rowOff>61912</xdr:rowOff>
    </xdr:to>
    <xdr:graphicFrame macro="">
      <xdr:nvGraphicFramePr>
        <xdr:cNvPr id="11" name="Chart 10">
          <a:extLst>
            <a:ext uri="{FF2B5EF4-FFF2-40B4-BE49-F238E27FC236}">
              <a16:creationId xmlns:a16="http://schemas.microsoft.com/office/drawing/2014/main" id="{DCD70D7A-7B6F-43DA-84C1-D7982D84032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editAs="oneCell">
    <xdr:from>
      <xdr:col>5</xdr:col>
      <xdr:colOff>0</xdr:colOff>
      <xdr:row>2</xdr:row>
      <xdr:rowOff>0</xdr:rowOff>
    </xdr:from>
    <xdr:to>
      <xdr:col>8</xdr:col>
      <xdr:colOff>743691</xdr:colOff>
      <xdr:row>6</xdr:row>
      <xdr:rowOff>71810</xdr:rowOff>
    </xdr:to>
    <xdr:pic>
      <xdr:nvPicPr>
        <xdr:cNvPr id="2" name="Picture 1">
          <a:extLst>
            <a:ext uri="{FF2B5EF4-FFF2-40B4-BE49-F238E27FC236}">
              <a16:creationId xmlns:a16="http://schemas.microsoft.com/office/drawing/2014/main" id="{5623B7E5-8205-4D97-9183-00BC86C1077D}"/>
            </a:ext>
          </a:extLst>
        </xdr:cNvPr>
        <xdr:cNvPicPr>
          <a:picLocks noChangeAspect="1"/>
        </xdr:cNvPicPr>
      </xdr:nvPicPr>
      <xdr:blipFill>
        <a:blip xmlns:r="http://schemas.openxmlformats.org/officeDocument/2006/relationships" r:embed="rId1"/>
        <a:stretch>
          <a:fillRect/>
        </a:stretch>
      </xdr:blipFill>
      <xdr:spPr>
        <a:xfrm>
          <a:off x="8300357" y="394607"/>
          <a:ext cx="4961905" cy="2466667"/>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6</xdr:col>
      <xdr:colOff>347133</xdr:colOff>
      <xdr:row>2</xdr:row>
      <xdr:rowOff>85725</xdr:rowOff>
    </xdr:from>
    <xdr:to>
      <xdr:col>15</xdr:col>
      <xdr:colOff>76199</xdr:colOff>
      <xdr:row>31</xdr:row>
      <xdr:rowOff>257175</xdr:rowOff>
    </xdr:to>
    <xdr:pic>
      <xdr:nvPicPr>
        <xdr:cNvPr id="2" name="Picture 1">
          <a:extLst>
            <a:ext uri="{FF2B5EF4-FFF2-40B4-BE49-F238E27FC236}">
              <a16:creationId xmlns:a16="http://schemas.microsoft.com/office/drawing/2014/main" id="{D055870C-0BEC-4FBE-ABD6-8F48FF0477E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738283" y="466725"/>
          <a:ext cx="5215466" cy="6400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shortcut-targets-by-id/1h_QttAGvZx44o-LsurUp7FPdEdoHSIAO/21-103%20Bolivia%20shared%20folder/04.Annexes/Annex%203%20&amp;%204%20-%20EFA%20&amp;%20budget/Producto%203%20_Flujos%20Financieros_Mayo%202019%20ENGLISH.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Users\UCA\Downloads\Users\Mariano\Desktop\Costos%20de%20producci&#243;n\Presupuestos%20de%20Producci&#243;n\ADP_Plan%20de%20Negocios_version_03_21_07.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ariables principales"/>
      <sheetName val="Investment in interventions"/>
      <sheetName val="Supply &amp; tool prices"/>
      <sheetName val="Labor price"/>
      <sheetName val="Agricultural Machinery Price"/>
      <sheetName val="C1_Solar Tents"/>
      <sheetName val="C1_Anti-hail nets"/>
      <sheetName val="C1_Thermal blankets"/>
      <sheetName val="C1_Hydrogel"/>
      <sheetName val="C1_Organic agriculture"/>
      <sheetName val="C1_Sust Agroforestry"/>
      <sheetName val="C1_Conservation Agriculture"/>
      <sheetName val="C1_Collection centers"/>
      <sheetName val="C1_Apiculture"/>
      <sheetName val="C2_Water harvesting"/>
      <sheetName val="C2_Resilient irrigation"/>
      <sheetName val="C3_Wetlands"/>
      <sheetName val="C3_Forest management"/>
      <sheetName val="C3_Reforestation"/>
      <sheetName val="CB_DATA_"/>
      <sheetName val="Distribucion Poductores por añ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ow r="14">
          <cell r="E14" t="str">
            <v>69ae9ccc-599a-4ad2-bdb4-bdc3e52b2958</v>
          </cell>
        </row>
      </sheetData>
      <sheetData sheetId="2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 DE NEGOCIOS"/>
      <sheetName val="Insumos"/>
      <sheetName val="Apio"/>
      <sheetName val="Bangaña"/>
      <sheetName val="Berenjena"/>
      <sheetName val="Brócoli"/>
      <sheetName val="Calabacita"/>
      <sheetName val="Camote"/>
      <sheetName val="Cebolla"/>
      <sheetName val="Chile Dulce"/>
      <sheetName val="Clavel"/>
      <sheetName val="Fresa"/>
      <sheetName val="Ginger"/>
      <sheetName val="Jalapeño"/>
      <sheetName val="Habichuela"/>
      <sheetName val="Lechuga"/>
      <sheetName val="Maiz Dulce"/>
      <sheetName val="Papa"/>
      <sheetName val="Pataste"/>
      <sheetName val="Pepino"/>
      <sheetName val="Piña"/>
      <sheetName val="Plátano"/>
      <sheetName val="Repollo"/>
      <sheetName val="Tabasco"/>
      <sheetName val="Tomate"/>
      <sheetName val="Yuca tecnif"/>
      <sheetName val="Zanahoria"/>
      <sheetName val="Zucchini"/>
    </sheetNames>
    <sheetDataSet>
      <sheetData sheetId="0"/>
      <sheetData sheetId="1">
        <row r="3">
          <cell r="A3" t="str">
            <v>18-46-0</v>
          </cell>
        </row>
        <row r="4">
          <cell r="A4" t="str">
            <v>20-20-20 Foliar</v>
          </cell>
        </row>
        <row r="5">
          <cell r="A5" t="str">
            <v>Abejas</v>
          </cell>
        </row>
        <row r="6">
          <cell r="A6" t="str">
            <v>Acamado</v>
          </cell>
        </row>
        <row r="7">
          <cell r="A7" t="str">
            <v>Ácido Fosforico</v>
          </cell>
        </row>
        <row r="8">
          <cell r="A8" t="str">
            <v>Ácido Fosforoso</v>
          </cell>
        </row>
        <row r="9">
          <cell r="A9" t="str">
            <v>Ácido Salicílico</v>
          </cell>
        </row>
        <row r="10">
          <cell r="A10" t="str">
            <v>Ácido Sulfurico</v>
          </cell>
        </row>
        <row r="11">
          <cell r="A11" t="str">
            <v>Acrobat</v>
          </cell>
        </row>
        <row r="12">
          <cell r="A12" t="str">
            <v>Actara</v>
          </cell>
        </row>
        <row r="13">
          <cell r="A13" t="str">
            <v>Adherente 810</v>
          </cell>
        </row>
        <row r="14">
          <cell r="A14" t="str">
            <v>Administrativos</v>
          </cell>
        </row>
        <row r="15">
          <cell r="A15" t="str">
            <v>Afalon</v>
          </cell>
        </row>
        <row r="16">
          <cell r="A16" t="str">
            <v>Agrigent</v>
          </cell>
        </row>
        <row r="17">
          <cell r="A17" t="str">
            <v>Agro K</v>
          </cell>
        </row>
        <row r="18">
          <cell r="A18" t="str">
            <v>Agrotin SL</v>
          </cell>
        </row>
        <row r="19">
          <cell r="A19" t="str">
            <v>Ahijara</v>
          </cell>
        </row>
        <row r="20">
          <cell r="A20" t="str">
            <v>Alambre Galvanizado # 10</v>
          </cell>
        </row>
        <row r="21">
          <cell r="A21" t="str">
            <v>Aliete 80</v>
          </cell>
        </row>
        <row r="22">
          <cell r="A22" t="str">
            <v>Alto</v>
          </cell>
        </row>
        <row r="23">
          <cell r="A23" t="str">
            <v>Amistar 50 WG</v>
          </cell>
        </row>
        <row r="24">
          <cell r="A24" t="str">
            <v>Ampicilina</v>
          </cell>
        </row>
        <row r="25">
          <cell r="A25" t="str">
            <v>Antracol 70 WP</v>
          </cell>
        </row>
        <row r="26">
          <cell r="A26" t="str">
            <v>Arado</v>
          </cell>
        </row>
        <row r="27">
          <cell r="A27" t="str">
            <v>Arsenal</v>
          </cell>
        </row>
        <row r="28">
          <cell r="A28" t="str">
            <v>Aserrín para cebo</v>
          </cell>
        </row>
        <row r="29">
          <cell r="A29" t="str">
            <v>Azúcar</v>
          </cell>
        </row>
        <row r="30">
          <cell r="A30" t="str">
            <v>Baldes o Cajas de Cosecha</v>
          </cell>
        </row>
        <row r="31">
          <cell r="A31" t="str">
            <v>Bandejas</v>
          </cell>
        </row>
        <row r="32">
          <cell r="A32" t="str">
            <v>Basagran</v>
          </cell>
        </row>
        <row r="33">
          <cell r="A33" t="str">
            <v>Basamid</v>
          </cell>
        </row>
        <row r="34">
          <cell r="A34" t="str">
            <v>Basta 15 SL</v>
          </cell>
        </row>
        <row r="35">
          <cell r="A35" t="str">
            <v>Bauveria</v>
          </cell>
        </row>
        <row r="36">
          <cell r="A36" t="str">
            <v>Bavistin</v>
          </cell>
        </row>
        <row r="37">
          <cell r="A37" t="str">
            <v>Baytroid</v>
          </cell>
        </row>
        <row r="38">
          <cell r="A38" t="str">
            <v>Best-K</v>
          </cell>
        </row>
        <row r="39">
          <cell r="A39" t="str">
            <v>Biotac</v>
          </cell>
        </row>
        <row r="40">
          <cell r="A40" t="str">
            <v>Bomba de Motor</v>
          </cell>
        </row>
        <row r="41">
          <cell r="A41" t="str">
            <v>Bomba de Palanca</v>
          </cell>
        </row>
        <row r="42">
          <cell r="A42" t="str">
            <v>Bomba Diesel 25 hp</v>
          </cell>
        </row>
        <row r="43">
          <cell r="A43" t="str">
            <v>Bomba Eléctrica 25 hp</v>
          </cell>
        </row>
        <row r="44">
          <cell r="A44" t="str">
            <v>Bomba para Sol. Arr.</v>
          </cell>
        </row>
        <row r="45">
          <cell r="A45" t="str">
            <v>Bórax</v>
          </cell>
        </row>
        <row r="46">
          <cell r="A46" t="str">
            <v>Boro</v>
          </cell>
        </row>
        <row r="47">
          <cell r="A47" t="str">
            <v>Bravo Ultrex</v>
          </cell>
        </row>
        <row r="48">
          <cell r="A48" t="str">
            <v>Break Thru</v>
          </cell>
        </row>
        <row r="49">
          <cell r="A49" t="str">
            <v>Cabuya</v>
          </cell>
        </row>
        <row r="50">
          <cell r="A50" t="str">
            <v>Cal Dolomítica</v>
          </cell>
        </row>
        <row r="51">
          <cell r="A51" t="str">
            <v>Cal Hidratada</v>
          </cell>
        </row>
        <row r="52">
          <cell r="A52" t="str">
            <v>Calcio</v>
          </cell>
        </row>
        <row r="53">
          <cell r="A53" t="str">
            <v>Captan</v>
          </cell>
        </row>
        <row r="54">
          <cell r="A54" t="str">
            <v>Caracolex</v>
          </cell>
        </row>
        <row r="55">
          <cell r="A55" t="str">
            <v>Cascade</v>
          </cell>
        </row>
        <row r="56">
          <cell r="A56" t="str">
            <v>Cebo para Maíz Dulce</v>
          </cell>
        </row>
        <row r="57">
          <cell r="A57" t="str">
            <v>Cinta de riego usada</v>
          </cell>
        </row>
        <row r="58">
          <cell r="A58" t="str">
            <v>Cinta para Platano</v>
          </cell>
        </row>
        <row r="59">
          <cell r="A59" t="str">
            <v>Citowet</v>
          </cell>
        </row>
        <row r="60">
          <cell r="A60" t="str">
            <v>Cloro</v>
          </cell>
        </row>
        <row r="61">
          <cell r="A61" t="str">
            <v>Cobrethane</v>
          </cell>
        </row>
        <row r="62">
          <cell r="A62" t="str">
            <v>Confidor 70 WG</v>
          </cell>
        </row>
        <row r="63">
          <cell r="A63" t="str">
            <v>Counter 15G</v>
          </cell>
        </row>
        <row r="64">
          <cell r="A64" t="str">
            <v>Cumulus</v>
          </cell>
        </row>
        <row r="65">
          <cell r="A65" t="str">
            <v>Cupravit Verde</v>
          </cell>
        </row>
        <row r="66">
          <cell r="A66" t="str">
            <v>Cupromicina 20</v>
          </cell>
        </row>
        <row r="67">
          <cell r="A67" t="str">
            <v>Curacron</v>
          </cell>
        </row>
        <row r="68">
          <cell r="A68" t="str">
            <v>Curzate MZ</v>
          </cell>
        </row>
        <row r="69">
          <cell r="A69" t="str">
            <v>Cycosin 50 SC</v>
          </cell>
        </row>
        <row r="70">
          <cell r="A70" t="str">
            <v>Cymbush</v>
          </cell>
        </row>
        <row r="71">
          <cell r="A71" t="str">
            <v>Daconil 82.5%</v>
          </cell>
        </row>
        <row r="72">
          <cell r="A72" t="str">
            <v>Danitol</v>
          </cell>
        </row>
        <row r="73">
          <cell r="A73" t="str">
            <v>Depreciación de Cinta/Ha</v>
          </cell>
        </row>
        <row r="74">
          <cell r="A74" t="str">
            <v>Depreciación de Sistema</v>
          </cell>
        </row>
        <row r="75">
          <cell r="A75" t="str">
            <v>Derosal 50 SC</v>
          </cell>
        </row>
        <row r="76">
          <cell r="A76" t="str">
            <v>Desis 2.5 EC</v>
          </cell>
        </row>
        <row r="77">
          <cell r="A77" t="str">
            <v>Diazinon 10 EC</v>
          </cell>
        </row>
        <row r="78">
          <cell r="A78" t="str">
            <v>Dipel 6.4 WG</v>
          </cell>
        </row>
        <row r="79">
          <cell r="A79" t="str">
            <v>Dithane</v>
          </cell>
        </row>
        <row r="80">
          <cell r="A80" t="str">
            <v>Diuron 80 SC</v>
          </cell>
        </row>
        <row r="81">
          <cell r="A81" t="str">
            <v>Dorado 92 WP</v>
          </cell>
        </row>
        <row r="82">
          <cell r="A82" t="str">
            <v>Elosal 72 SC</v>
          </cell>
        </row>
        <row r="83">
          <cell r="A83" t="str">
            <v>Empide</v>
          </cell>
        </row>
        <row r="84">
          <cell r="A84" t="str">
            <v>Emplasticado</v>
          </cell>
        </row>
        <row r="85">
          <cell r="A85" t="str">
            <v>Endosulfan</v>
          </cell>
        </row>
        <row r="86">
          <cell r="A86" t="str">
            <v>Estacas</v>
          </cell>
        </row>
        <row r="87">
          <cell r="A87" t="str">
            <v>Ethrel 48 SL</v>
          </cell>
        </row>
        <row r="88">
          <cell r="A88" t="str">
            <v>Etiqueta</v>
          </cell>
        </row>
        <row r="89">
          <cell r="A89" t="str">
            <v>Evisec</v>
          </cell>
        </row>
        <row r="90">
          <cell r="A90" t="str">
            <v>Feromonas</v>
          </cell>
        </row>
        <row r="91">
          <cell r="A91" t="str">
            <v>Fertigro (8-24-0 + Ácido H.)</v>
          </cell>
        </row>
        <row r="92">
          <cell r="A92" t="str">
            <v>Fetrilon Combi</v>
          </cell>
        </row>
        <row r="93">
          <cell r="A93" t="str">
            <v>Financiero</v>
          </cell>
        </row>
        <row r="94">
          <cell r="A94" t="str">
            <v>Flonex (Mancozeb) 33%</v>
          </cell>
        </row>
        <row r="95">
          <cell r="A95" t="str">
            <v>Folicat Calcio</v>
          </cell>
        </row>
        <row r="96">
          <cell r="A96" t="str">
            <v>Folidol M48 EC</v>
          </cell>
        </row>
        <row r="97">
          <cell r="A97" t="str">
            <v>Fumigación Boom</v>
          </cell>
        </row>
        <row r="98">
          <cell r="A98" t="str">
            <v>Furadan 300 TS</v>
          </cell>
        </row>
        <row r="99">
          <cell r="A99" t="str">
            <v>Furadan 480 SL</v>
          </cell>
        </row>
        <row r="100">
          <cell r="A100" t="str">
            <v>Furadan 15 G</v>
          </cell>
        </row>
        <row r="101">
          <cell r="A101" t="str">
            <v>Fusilade</v>
          </cell>
        </row>
        <row r="102">
          <cell r="A102" t="str">
            <v>Gesaprim</v>
          </cell>
        </row>
        <row r="103">
          <cell r="A103" t="str">
            <v>Gesapax 80 WP</v>
          </cell>
        </row>
        <row r="104">
          <cell r="A104" t="str">
            <v>Gramoxone</v>
          </cell>
        </row>
        <row r="105">
          <cell r="A105" t="str">
            <v>Humifert (N,P,K y menores)</v>
          </cell>
        </row>
        <row r="106">
          <cell r="A106" t="str">
            <v>Imprevisto</v>
          </cell>
        </row>
        <row r="107">
          <cell r="A107" t="str">
            <v>Inex-A</v>
          </cell>
        </row>
        <row r="108">
          <cell r="A108" t="str">
            <v>Invernadero Hierro</v>
          </cell>
        </row>
        <row r="109">
          <cell r="A109" t="str">
            <v>Invernadero Madera</v>
          </cell>
        </row>
        <row r="110">
          <cell r="A110" t="str">
            <v>Karate Zeon</v>
          </cell>
        </row>
        <row r="111">
          <cell r="A111" t="str">
            <v>Karmex</v>
          </cell>
        </row>
        <row r="112">
          <cell r="A112" t="str">
            <v>KCl</v>
          </cell>
        </row>
        <row r="113">
          <cell r="A113" t="str">
            <v>KCl Soluble</v>
          </cell>
        </row>
        <row r="114">
          <cell r="A114" t="str">
            <v>Koltar</v>
          </cell>
        </row>
        <row r="115">
          <cell r="A115" t="str">
            <v>Koside 2000</v>
          </cell>
        </row>
        <row r="116">
          <cell r="A116" t="str">
            <v>Krisol</v>
          </cell>
        </row>
        <row r="117">
          <cell r="A117" t="str">
            <v>Lannate</v>
          </cell>
        </row>
        <row r="118">
          <cell r="A118" t="str">
            <v>Larvin</v>
          </cell>
        </row>
        <row r="119">
          <cell r="A119" t="str">
            <v>Linea Fertigro</v>
          </cell>
        </row>
        <row r="120">
          <cell r="A120" t="str">
            <v>Lorsban</v>
          </cell>
        </row>
        <row r="121">
          <cell r="A121" t="str">
            <v>Macro Túnel</v>
          </cell>
        </row>
        <row r="122">
          <cell r="A122" t="str">
            <v>Malathion</v>
          </cell>
        </row>
        <row r="123">
          <cell r="A123" t="str">
            <v>Manta</v>
          </cell>
        </row>
        <row r="124">
          <cell r="A124" t="str">
            <v>Manzate</v>
          </cell>
        </row>
        <row r="125">
          <cell r="A125" t="str">
            <v>MAP</v>
          </cell>
        </row>
        <row r="126">
          <cell r="A126" t="str">
            <v>Match 5 ES</v>
          </cell>
        </row>
        <row r="127">
          <cell r="A127" t="str">
            <v>Maxigro</v>
          </cell>
        </row>
        <row r="128">
          <cell r="A128" t="str">
            <v>Medidor de Flujo Inyector Fert.</v>
          </cell>
        </row>
        <row r="129">
          <cell r="A129" t="str">
            <v>Melaza</v>
          </cell>
        </row>
        <row r="130">
          <cell r="A130" t="str">
            <v>Methomex</v>
          </cell>
        </row>
        <row r="131">
          <cell r="A131" t="str">
            <v>Mitac 20 EC</v>
          </cell>
        </row>
        <row r="132">
          <cell r="A132" t="str">
            <v>MO Aplicación de Cal</v>
          </cell>
        </row>
        <row r="133">
          <cell r="A133" t="str">
            <v>MO Aplicación de Cebo</v>
          </cell>
        </row>
        <row r="134">
          <cell r="A134" t="str">
            <v>MO Aporcado</v>
          </cell>
        </row>
        <row r="135">
          <cell r="A135" t="str">
            <v>MO Arranque, Descole y Selec</v>
          </cell>
        </row>
        <row r="136">
          <cell r="A136" t="str">
            <v>MO Ayudantes de Riego</v>
          </cell>
        </row>
        <row r="137">
          <cell r="A137" t="str">
            <v>MO Controlador Repollo</v>
          </cell>
        </row>
        <row r="138">
          <cell r="A138" t="str">
            <v>MO Corteros</v>
          </cell>
        </row>
        <row r="139">
          <cell r="A139" t="str">
            <v>MO Corteros / Tarea Clavel</v>
          </cell>
        </row>
        <row r="140">
          <cell r="A140" t="str">
            <v>MO Corteros / Tarea Habichuela</v>
          </cell>
        </row>
        <row r="141">
          <cell r="A141" t="str">
            <v>MO Corteros / Tarea Tom.</v>
          </cell>
        </row>
        <row r="142">
          <cell r="A142" t="str">
            <v>MO Corteros / Tarea Piña</v>
          </cell>
        </row>
        <row r="143">
          <cell r="A143" t="str">
            <v>MO Corteros / Tarea Platano</v>
          </cell>
        </row>
        <row r="144">
          <cell r="A144" t="str">
            <v>MO Desinfeccion de semilla o semillero</v>
          </cell>
        </row>
        <row r="145">
          <cell r="A145" t="str">
            <v>MO Deshije</v>
          </cell>
        </row>
        <row r="146">
          <cell r="A146" t="str">
            <v>MO Deshoje y Cirugia</v>
          </cell>
        </row>
        <row r="147">
          <cell r="A147" t="str">
            <v>MO Deshoje y Enguie</v>
          </cell>
        </row>
        <row r="148">
          <cell r="A148" t="str">
            <v>MO Desmane y Selecion de Cosecha</v>
          </cell>
        </row>
        <row r="149">
          <cell r="A149" t="str">
            <v>MO Desmane y Desbellote</v>
          </cell>
        </row>
        <row r="150">
          <cell r="A150" t="str">
            <v>MO Destrucción de Cultivo</v>
          </cell>
        </row>
        <row r="151">
          <cell r="A151" t="str">
            <v>MO Detallador Repollo</v>
          </cell>
        </row>
        <row r="152">
          <cell r="A152" t="str">
            <v>MO Distribuidor</v>
          </cell>
        </row>
        <row r="153">
          <cell r="A153" t="str">
            <v>MO Dobla de Cebolla</v>
          </cell>
        </row>
        <row r="154">
          <cell r="A154" t="str">
            <v>MO Eliminación de Viroticas</v>
          </cell>
        </row>
        <row r="155">
          <cell r="A155" t="str">
            <v>MO Enbandejador</v>
          </cell>
        </row>
        <row r="156">
          <cell r="A156" t="str">
            <v>MO Encajadores</v>
          </cell>
        </row>
        <row r="157">
          <cell r="A157" t="str">
            <v>MO Encordelado</v>
          </cell>
        </row>
        <row r="158">
          <cell r="A158" t="str">
            <v>MO Enguillado</v>
          </cell>
        </row>
        <row r="159">
          <cell r="A159" t="str">
            <v>MO Epacador</v>
          </cell>
        </row>
        <row r="160">
          <cell r="A160" t="str">
            <v>MO Estaquillado</v>
          </cell>
        </row>
        <row r="161">
          <cell r="A161" t="str">
            <v>MO Estibador repollo</v>
          </cell>
        </row>
        <row r="162">
          <cell r="A162" t="str">
            <v>MO Fertilizador</v>
          </cell>
        </row>
        <row r="163">
          <cell r="A163" t="str">
            <v>MO Fertilizador a Mano</v>
          </cell>
        </row>
        <row r="164">
          <cell r="A164" t="str">
            <v>MO Fumigación</v>
          </cell>
        </row>
        <row r="165">
          <cell r="A165" t="str">
            <v>MO Hacedores repollo</v>
          </cell>
        </row>
        <row r="166">
          <cell r="A166" t="str">
            <v>MO Hacer Rollitos Aguijara</v>
          </cell>
        </row>
        <row r="167">
          <cell r="A167" t="str">
            <v>MO Haciendo Hoyos</v>
          </cell>
        </row>
        <row r="168">
          <cell r="A168" t="str">
            <v>MO Herbicida</v>
          </cell>
        </row>
        <row r="169">
          <cell r="A169" t="str">
            <v>MO Instalación de Alambre</v>
          </cell>
        </row>
        <row r="170">
          <cell r="A170" t="str">
            <v>MO Instalación de Trampas</v>
          </cell>
        </row>
        <row r="171">
          <cell r="A171" t="str">
            <v>MO Instalación Macro Túnel</v>
          </cell>
        </row>
        <row r="172">
          <cell r="A172" t="str">
            <v>MO Instalar Sistema Riego</v>
          </cell>
        </row>
        <row r="173">
          <cell r="A173" t="str">
            <v>MO Jaladores</v>
          </cell>
        </row>
        <row r="174">
          <cell r="A174" t="str">
            <v>MO Jalando Plantas</v>
          </cell>
        </row>
        <row r="175">
          <cell r="A175" t="str">
            <v>MO Lavado</v>
          </cell>
        </row>
        <row r="176">
          <cell r="A176" t="str">
            <v>MO Levantar Camas a Mano</v>
          </cell>
        </row>
        <row r="177">
          <cell r="A177" t="str">
            <v>MO Limpia a Mano</v>
          </cell>
        </row>
        <row r="178">
          <cell r="A178" t="str">
            <v>MO Limpia de Rondas</v>
          </cell>
        </row>
        <row r="179">
          <cell r="A179" t="str">
            <v>MO Marcando Plantas Atípicas</v>
          </cell>
        </row>
        <row r="180">
          <cell r="A180" t="str">
            <v>MO Muestreador</v>
          </cell>
        </row>
        <row r="181">
          <cell r="A181" t="str">
            <v>MO Pajarero</v>
          </cell>
        </row>
        <row r="182">
          <cell r="A182" t="str">
            <v>MO Preparacion Tierra a Mano</v>
          </cell>
        </row>
        <row r="183">
          <cell r="A183" t="str">
            <v>MO Poner Plástico</v>
          </cell>
        </row>
        <row r="184">
          <cell r="A184" t="str">
            <v>MO Poner Poste Enramada</v>
          </cell>
        </row>
        <row r="185">
          <cell r="A185" t="str">
            <v>MO Quitar Encordelado</v>
          </cell>
        </row>
        <row r="186">
          <cell r="A186" t="str">
            <v>MO Quitar Enramada</v>
          </cell>
        </row>
        <row r="187">
          <cell r="A187" t="str">
            <v>MO Quitar Plástico</v>
          </cell>
        </row>
        <row r="188">
          <cell r="A188" t="str">
            <v>MO Recogedor Estacas</v>
          </cell>
        </row>
        <row r="189">
          <cell r="A189" t="str">
            <v>MO Recoger Cinta</v>
          </cell>
        </row>
        <row r="190">
          <cell r="A190" t="str">
            <v>MO Recoger Fruta Amarilla</v>
          </cell>
        </row>
        <row r="191">
          <cell r="A191" t="str">
            <v>MO Recoger Plástico</v>
          </cell>
        </row>
        <row r="192">
          <cell r="A192" t="str">
            <v>MO Regador</v>
          </cell>
        </row>
        <row r="193">
          <cell r="A193" t="str">
            <v>MO Sacando Plantas</v>
          </cell>
        </row>
        <row r="194">
          <cell r="A194" t="str">
            <v>MO Selección</v>
          </cell>
        </row>
        <row r="195">
          <cell r="A195" t="str">
            <v>MO Sembradores</v>
          </cell>
        </row>
        <row r="196">
          <cell r="A196" t="str">
            <v>MO Siembra de Barreras</v>
          </cell>
        </row>
        <row r="197">
          <cell r="A197" t="str">
            <v>MO Solución Arrancadora</v>
          </cell>
        </row>
        <row r="198">
          <cell r="A198" t="str">
            <v>MO Supervisor de Cosecha</v>
          </cell>
        </row>
        <row r="199">
          <cell r="A199" t="str">
            <v>MO Transplantadores</v>
          </cell>
        </row>
        <row r="200">
          <cell r="A200" t="str">
            <v>MO Vigilante</v>
          </cell>
        </row>
        <row r="201">
          <cell r="A201" t="str">
            <v>Mocap</v>
          </cell>
        </row>
        <row r="202">
          <cell r="A202" t="str">
            <v>Monarca 11.25 SE</v>
          </cell>
        </row>
        <row r="203">
          <cell r="A203" t="str">
            <v>Multimicro Fluid</v>
          </cell>
        </row>
        <row r="204">
          <cell r="A204" t="str">
            <v>Mycobac</v>
          </cell>
        </row>
        <row r="205">
          <cell r="A205" t="str">
            <v>Nabu</v>
          </cell>
        </row>
        <row r="206">
          <cell r="A206" t="str">
            <v>Nitrato de Amonio</v>
          </cell>
        </row>
        <row r="207">
          <cell r="A207" t="str">
            <v>Nitrato de Calcio</v>
          </cell>
        </row>
        <row r="208">
          <cell r="A208" t="str">
            <v>Nitrato de Potasio</v>
          </cell>
        </row>
        <row r="209">
          <cell r="A209" t="str">
            <v>Nudrin</v>
          </cell>
        </row>
        <row r="210">
          <cell r="A210" t="str">
            <v>Oberon 24 SC</v>
          </cell>
        </row>
        <row r="211">
          <cell r="A211" t="str">
            <v>Pazam</v>
          </cell>
        </row>
        <row r="212">
          <cell r="A212" t="str">
            <v>Pegasus 50 EC</v>
          </cell>
        </row>
        <row r="213">
          <cell r="A213" t="str">
            <v>Perfecthion</v>
          </cell>
        </row>
        <row r="214">
          <cell r="A214" t="str">
            <v>Permit</v>
          </cell>
        </row>
        <row r="215">
          <cell r="A215" t="str">
            <v>PH- Plus</v>
          </cell>
        </row>
        <row r="216">
          <cell r="A216" t="str">
            <v>Phyton 27</v>
          </cell>
        </row>
        <row r="217">
          <cell r="A217" t="str">
            <v>Plántulas</v>
          </cell>
        </row>
        <row r="218">
          <cell r="A218" t="str">
            <v>Plántulas MD</v>
          </cell>
        </row>
        <row r="219">
          <cell r="A219" t="str">
            <v>Plástico Amarillo Trampas</v>
          </cell>
        </row>
        <row r="220">
          <cell r="A220" t="str">
            <v>Plástico Mulch 48"</v>
          </cell>
        </row>
        <row r="221">
          <cell r="A221" t="str">
            <v>Plástico Normal</v>
          </cell>
        </row>
        <row r="222">
          <cell r="A222" t="str">
            <v>Positron Duo</v>
          </cell>
        </row>
        <row r="223">
          <cell r="A223" t="str">
            <v>Poste</v>
          </cell>
        </row>
        <row r="224">
          <cell r="A224" t="str">
            <v>Preglone</v>
          </cell>
        </row>
        <row r="225">
          <cell r="A225" t="str">
            <v>Previcur 72 SL</v>
          </cell>
        </row>
        <row r="226">
          <cell r="A226" t="str">
            <v>Proclaim</v>
          </cell>
        </row>
        <row r="227">
          <cell r="A227" t="str">
            <v>Progibb</v>
          </cell>
        </row>
        <row r="228">
          <cell r="A228" t="str">
            <v>Promot</v>
          </cell>
        </row>
        <row r="229">
          <cell r="A229" t="str">
            <v>Prowl</v>
          </cell>
        </row>
        <row r="230">
          <cell r="A230" t="str">
            <v>Puntal de Enramada</v>
          </cell>
        </row>
        <row r="231">
          <cell r="A231" t="str">
            <v>Ranger</v>
          </cell>
        </row>
        <row r="232">
          <cell r="A232" t="str">
            <v>Rastra</v>
          </cell>
        </row>
        <row r="233">
          <cell r="A233" t="str">
            <v>Roundup 35.6 SL</v>
          </cell>
        </row>
        <row r="234">
          <cell r="A234" t="str">
            <v>Recinite</v>
          </cell>
        </row>
        <row r="235">
          <cell r="A235" t="str">
            <v>Regent</v>
          </cell>
        </row>
        <row r="236">
          <cell r="A236" t="str">
            <v>Rescate</v>
          </cell>
        </row>
        <row r="237">
          <cell r="A237" t="str">
            <v>Ridomil Gold</v>
          </cell>
        </row>
        <row r="238">
          <cell r="A238" t="str">
            <v>Riego Reparaciones</v>
          </cell>
        </row>
        <row r="239">
          <cell r="A239" t="str">
            <v>Ripcord</v>
          </cell>
        </row>
        <row r="240">
          <cell r="A240" t="str">
            <v>Romplow</v>
          </cell>
        </row>
        <row r="241">
          <cell r="A241" t="str">
            <v>Rotatiller</v>
          </cell>
        </row>
        <row r="242">
          <cell r="A242" t="str">
            <v>Rovral 50 WP</v>
          </cell>
        </row>
        <row r="243">
          <cell r="A243" t="str">
            <v>Sacos de Cebolla</v>
          </cell>
        </row>
        <row r="244">
          <cell r="A244" t="str">
            <v>Sal Epson</v>
          </cell>
        </row>
        <row r="245">
          <cell r="A245" t="str">
            <v>Sanson</v>
          </cell>
        </row>
        <row r="246">
          <cell r="A246" t="str">
            <v>Saprol</v>
          </cell>
        </row>
        <row r="247">
          <cell r="A247" t="str">
            <v>Score</v>
          </cell>
        </row>
        <row r="248">
          <cell r="A248" t="str">
            <v>Select</v>
          </cell>
        </row>
        <row r="249">
          <cell r="A249" t="str">
            <v>Semilla *</v>
          </cell>
        </row>
        <row r="250">
          <cell r="A250" t="str">
            <v>Semilla de Sorgo Barreras</v>
          </cell>
        </row>
        <row r="251">
          <cell r="A251" t="str">
            <v>Sencor 70 WP</v>
          </cell>
        </row>
        <row r="252">
          <cell r="A252" t="str">
            <v>Sereno</v>
          </cell>
        </row>
        <row r="253">
          <cell r="A253" t="str">
            <v>Silvacur 30 EC</v>
          </cell>
        </row>
        <row r="254">
          <cell r="A254" t="str">
            <v>Solubor</v>
          </cell>
        </row>
        <row r="255">
          <cell r="A255" t="str">
            <v>Sportac</v>
          </cell>
        </row>
        <row r="256">
          <cell r="A256" t="str">
            <v>Subsolado</v>
          </cell>
        </row>
        <row r="257">
          <cell r="A257" t="str">
            <v>Sulcox</v>
          </cell>
        </row>
        <row r="258">
          <cell r="A258" t="str">
            <v>Sulfato de Magnesio</v>
          </cell>
        </row>
        <row r="259">
          <cell r="A259" t="str">
            <v>Sulfato de Potasio</v>
          </cell>
        </row>
        <row r="260">
          <cell r="A260" t="str">
            <v>Sulpomag</v>
          </cell>
        </row>
        <row r="261">
          <cell r="A261" t="str">
            <v>Sunfire</v>
          </cell>
        </row>
        <row r="262">
          <cell r="A262" t="str">
            <v>Surquedao y Fertilizada</v>
          </cell>
        </row>
        <row r="263">
          <cell r="A263" t="str">
            <v>Talcor</v>
          </cell>
        </row>
        <row r="264">
          <cell r="A264" t="str">
            <v>Tamaron</v>
          </cell>
        </row>
        <row r="265">
          <cell r="A265" t="str">
            <v>Tambo</v>
          </cell>
        </row>
        <row r="266">
          <cell r="A266" t="str">
            <v>Thiodan</v>
          </cell>
        </row>
        <row r="267">
          <cell r="A267" t="str">
            <v>Tracer</v>
          </cell>
        </row>
        <row r="268">
          <cell r="A268" t="str">
            <v>Tractor y Trocó</v>
          </cell>
        </row>
        <row r="269">
          <cell r="A269" t="str">
            <v>Trampas Amarillas (madera, plástico, biotac y puesta)</v>
          </cell>
        </row>
        <row r="270">
          <cell r="A270" t="str">
            <v>Transporte **</v>
          </cell>
        </row>
        <row r="271">
          <cell r="A271" t="str">
            <v>Transporte Bueyes</v>
          </cell>
        </row>
        <row r="272">
          <cell r="A272" t="str">
            <v>TrichoZam</v>
          </cell>
        </row>
        <row r="273">
          <cell r="A273" t="str">
            <v>Trimiltox Forte</v>
          </cell>
        </row>
        <row r="274">
          <cell r="A274" t="str">
            <v>Urea</v>
          </cell>
        </row>
        <row r="275">
          <cell r="A275" t="str">
            <v>Urea Foliar</v>
          </cell>
        </row>
        <row r="276">
          <cell r="A276" t="str">
            <v>Vanodine</v>
          </cell>
        </row>
        <row r="277">
          <cell r="A277" t="str">
            <v>Vertimec 1.8 EC</v>
          </cell>
        </row>
        <row r="278">
          <cell r="A278" t="str">
            <v>Vitamina</v>
          </cell>
        </row>
        <row r="279">
          <cell r="A279" t="str">
            <v>Volaton 2.5 G</v>
          </cell>
        </row>
        <row r="280">
          <cell r="A280" t="str">
            <v>Volaton 500 EC</v>
          </cell>
        </row>
        <row r="281">
          <cell r="A281" t="str">
            <v>Vondozeb 80 WP</v>
          </cell>
        </row>
        <row r="282">
          <cell r="A282" t="str">
            <v>Vydate</v>
          </cell>
        </row>
        <row r="283">
          <cell r="A283" t="str">
            <v>Xentary 10.3 WG</v>
          </cell>
        </row>
        <row r="284">
          <cell r="A284" t="str">
            <v>Bionex</v>
          </cell>
        </row>
        <row r="285">
          <cell r="A285" t="str">
            <v>.</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6.bin"/><Relationship Id="rId1" Type="http://schemas.openxmlformats.org/officeDocument/2006/relationships/hyperlink" Target="https://www.google.com/search?q=exchange+rate+bolivia+bs+to+usd&amp;oq=exchange+rate+bolivia+bs+to+usd" TargetMode="External"/><Relationship Id="rId5" Type="http://schemas.openxmlformats.org/officeDocument/2006/relationships/comments" Target="../comments2.xml"/><Relationship Id="rId4" Type="http://schemas.openxmlformats.org/officeDocument/2006/relationships/vmlDrawing" Target="../drawings/vmlDrawing2.vm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7.bin"/><Relationship Id="rId1" Type="http://schemas.openxmlformats.org/officeDocument/2006/relationships/hyperlink" Target="https://www.google.com/search?q=exchange+rate+bolivia+bs+to+usd&amp;oq=exchange+rate+bolivia+bs+to+usd" TargetMode="Externa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19.bin"/><Relationship Id="rId1" Type="http://schemas.openxmlformats.org/officeDocument/2006/relationships/hyperlink" Target="http://bibliotecavirtual.aragon.es/bva/i18n/catalogo_imagenes/grupo.cmd?path=3707991" TargetMode="External"/></Relationships>
</file>

<file path=xl/worksheets/_rels/sheet20.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printerSettings" Target="../printerSettings/printerSettings20.bin"/><Relationship Id="rId1" Type="http://schemas.openxmlformats.org/officeDocument/2006/relationships/hyperlink" Target="https://journals.plos.org/plosone/article?id=10.1371/journal.pone.0151241" TargetMode="External"/><Relationship Id="rId4" Type="http://schemas.openxmlformats.org/officeDocument/2006/relationships/comments" Target="../comments13.xml"/></Relationships>
</file>

<file path=xl/worksheets/_rels/sheet21.xml.rels><?xml version="1.0" encoding="UTF-8" standalone="yes"?>
<Relationships xmlns="http://schemas.openxmlformats.org/package/2006/relationships"><Relationship Id="rId2" Type="http://schemas.openxmlformats.org/officeDocument/2006/relationships/comments" Target="../comments14.xml"/><Relationship Id="rId1" Type="http://schemas.openxmlformats.org/officeDocument/2006/relationships/vmlDrawing" Target="../drawings/vmlDrawing14.vml"/></Relationships>
</file>

<file path=xl/worksheets/_rels/sheet22.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21.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7.xml.rels><?xml version="1.0" encoding="UTF-8" standalone="yes"?>
<Relationships xmlns="http://schemas.openxmlformats.org/package/2006/relationships"><Relationship Id="rId1" Type="http://schemas.openxmlformats.org/officeDocument/2006/relationships/hyperlink" Target="http://bibliotecavirtual.aragon.es/bva/i18n/catalogo_imagenes/grupo.cmd?path=3707991" TargetMode="External"/></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8C7A1D-89DD-406A-B679-419FD9CFEB65}">
  <dimension ref="A1:N182"/>
  <sheetViews>
    <sheetView topLeftCell="A181" workbookViewId="0">
      <selection activeCell="D182" sqref="B182:D182"/>
    </sheetView>
  </sheetViews>
  <sheetFormatPr defaultRowHeight="15" x14ac:dyDescent="0.25"/>
  <cols>
    <col min="1" max="1" width="35.7109375" customWidth="1"/>
    <col min="2" max="2" width="40.7109375" customWidth="1"/>
    <col min="3" max="3" width="18.7109375" customWidth="1"/>
    <col min="4" max="4" width="14.42578125" bestFit="1" customWidth="1"/>
    <col min="5" max="5" width="13.28515625" bestFit="1" customWidth="1"/>
    <col min="6" max="6" width="17.140625" customWidth="1"/>
    <col min="7" max="8" width="12.5703125" bestFit="1" customWidth="1"/>
    <col min="9" max="10" width="9.140625" customWidth="1"/>
    <col min="11" max="11" width="14.42578125" customWidth="1"/>
    <col min="12" max="12" width="19.28515625" customWidth="1"/>
    <col min="13" max="13" width="15.5703125" customWidth="1"/>
    <col min="14" max="14" width="16.5703125" customWidth="1"/>
  </cols>
  <sheetData>
    <row r="1" spans="1:13" ht="15.75" thickBot="1" x14ac:dyDescent="0.3"/>
    <row r="2" spans="1:13" ht="45.75" customHeight="1" thickBot="1" x14ac:dyDescent="0.3">
      <c r="A2" s="891" t="s">
        <v>5</v>
      </c>
      <c r="B2" s="891" t="s">
        <v>305</v>
      </c>
      <c r="C2" s="891" t="s">
        <v>999</v>
      </c>
      <c r="D2" s="895" t="s">
        <v>1000</v>
      </c>
      <c r="E2" s="905" t="s">
        <v>1027</v>
      </c>
      <c r="M2" s="166"/>
    </row>
    <row r="3" spans="1:13" ht="60.75" thickBot="1" x14ac:dyDescent="0.3">
      <c r="A3" s="916" t="s">
        <v>1050</v>
      </c>
      <c r="B3" s="892" t="s">
        <v>306</v>
      </c>
      <c r="C3" s="883" t="s">
        <v>1022</v>
      </c>
      <c r="D3" s="900">
        <v>12000000</v>
      </c>
      <c r="E3" s="6">
        <f>D3*0.15</f>
        <v>1800000</v>
      </c>
      <c r="M3" s="1245"/>
    </row>
    <row r="4" spans="1:13" ht="63.75" customHeight="1" thickBot="1" x14ac:dyDescent="0.3">
      <c r="A4" s="892" t="s">
        <v>1051</v>
      </c>
      <c r="B4" s="892" t="s">
        <v>990</v>
      </c>
      <c r="C4" s="884" t="s">
        <v>975</v>
      </c>
      <c r="D4" s="901">
        <v>2100000</v>
      </c>
      <c r="E4" s="6">
        <f t="shared" ref="E4:E26" si="0">D4*0.15</f>
        <v>315000</v>
      </c>
      <c r="L4" s="892" t="s">
        <v>6</v>
      </c>
      <c r="M4" s="1245"/>
    </row>
    <row r="5" spans="1:13" ht="75.75" customHeight="1" thickBot="1" x14ac:dyDescent="0.3">
      <c r="A5" s="892" t="s">
        <v>1052</v>
      </c>
      <c r="B5" s="892" t="s">
        <v>991</v>
      </c>
      <c r="C5" s="884" t="s">
        <v>976</v>
      </c>
      <c r="D5" s="901">
        <v>3500000</v>
      </c>
      <c r="E5" s="6">
        <f t="shared" si="0"/>
        <v>525000</v>
      </c>
      <c r="M5" s="166"/>
    </row>
    <row r="6" spans="1:13" ht="75.75" thickBot="1" x14ac:dyDescent="0.3">
      <c r="A6" s="892" t="s">
        <v>1053</v>
      </c>
      <c r="B6" s="892" t="s">
        <v>992</v>
      </c>
      <c r="C6" s="884" t="s">
        <v>1023</v>
      </c>
      <c r="D6" s="901">
        <v>5200000</v>
      </c>
      <c r="E6" s="6">
        <f t="shared" si="0"/>
        <v>780000</v>
      </c>
      <c r="M6" s="166"/>
    </row>
    <row r="7" spans="1:13" ht="45.75" thickBot="1" x14ac:dyDescent="0.3">
      <c r="A7" s="1248" t="s">
        <v>1054</v>
      </c>
      <c r="B7" s="892" t="s">
        <v>993</v>
      </c>
      <c r="C7" s="884" t="s">
        <v>978</v>
      </c>
      <c r="D7" s="901">
        <v>10000000</v>
      </c>
      <c r="E7" s="6">
        <f t="shared" si="0"/>
        <v>1500000</v>
      </c>
      <c r="M7" s="166"/>
    </row>
    <row r="8" spans="1:13" ht="133.5" customHeight="1" thickBot="1" x14ac:dyDescent="0.3">
      <c r="A8" s="1249"/>
      <c r="B8" s="892" t="s">
        <v>994</v>
      </c>
      <c r="C8" s="884" t="s">
        <v>1024</v>
      </c>
      <c r="D8" s="901">
        <v>10000000</v>
      </c>
      <c r="E8" s="6">
        <f t="shared" si="0"/>
        <v>1500000</v>
      </c>
      <c r="M8" s="166"/>
    </row>
    <row r="9" spans="1:13" ht="45.75" customHeight="1" thickBot="1" x14ac:dyDescent="0.3">
      <c r="A9" s="1249"/>
      <c r="B9" s="892" t="s">
        <v>995</v>
      </c>
      <c r="C9" s="884" t="s">
        <v>978</v>
      </c>
      <c r="D9" s="901">
        <v>10500000</v>
      </c>
      <c r="E9" s="6">
        <f t="shared" si="0"/>
        <v>1575000</v>
      </c>
      <c r="L9" s="918"/>
      <c r="M9" s="166"/>
    </row>
    <row r="10" spans="1:13" ht="75.75" thickBot="1" x14ac:dyDescent="0.3">
      <c r="A10" s="892" t="s">
        <v>1055</v>
      </c>
      <c r="B10" s="892" t="s">
        <v>996</v>
      </c>
      <c r="C10" s="884" t="s">
        <v>987</v>
      </c>
      <c r="D10" s="901">
        <v>1200000</v>
      </c>
      <c r="E10" s="6">
        <f t="shared" si="0"/>
        <v>180000</v>
      </c>
      <c r="L10" s="894"/>
      <c r="M10" s="166"/>
    </row>
    <row r="11" spans="1:13" ht="59.25" customHeight="1" thickBot="1" x14ac:dyDescent="0.3">
      <c r="A11" s="892" t="s">
        <v>1056</v>
      </c>
      <c r="B11" s="894" t="s">
        <v>997</v>
      </c>
      <c r="C11" s="884" t="s">
        <v>982</v>
      </c>
      <c r="D11" s="886">
        <v>250000</v>
      </c>
      <c r="E11" s="6">
        <f t="shared" si="0"/>
        <v>37500</v>
      </c>
      <c r="M11" s="166"/>
    </row>
    <row r="12" spans="1:13" ht="284.25" customHeight="1" thickBot="1" x14ac:dyDescent="0.3">
      <c r="A12" s="1246" t="s">
        <v>1057</v>
      </c>
      <c r="B12" s="1248" t="s">
        <v>998</v>
      </c>
      <c r="C12" s="888" t="s">
        <v>988</v>
      </c>
      <c r="D12" s="887">
        <v>400000</v>
      </c>
      <c r="E12" s="6">
        <f t="shared" si="0"/>
        <v>60000</v>
      </c>
      <c r="M12" s="166"/>
    </row>
    <row r="13" spans="1:13" ht="398.25" customHeight="1" thickBot="1" x14ac:dyDescent="0.3">
      <c r="A13" s="1247"/>
      <c r="B13" s="1250"/>
      <c r="C13" s="885" t="s">
        <v>989</v>
      </c>
      <c r="D13" s="890">
        <v>75</v>
      </c>
      <c r="E13" s="6">
        <f t="shared" si="0"/>
        <v>11.25</v>
      </c>
      <c r="M13" s="166"/>
    </row>
    <row r="14" spans="1:13" ht="51.75" customHeight="1" thickBot="1" x14ac:dyDescent="0.3">
      <c r="B14" s="1243" t="s">
        <v>1001</v>
      </c>
      <c r="C14" s="896" t="s">
        <v>1002</v>
      </c>
      <c r="D14" s="902">
        <v>9000000</v>
      </c>
      <c r="E14" s="6">
        <f t="shared" si="0"/>
        <v>1350000</v>
      </c>
      <c r="M14" s="166"/>
    </row>
    <row r="15" spans="1:13" ht="15.75" thickBot="1" x14ac:dyDescent="0.3">
      <c r="B15" s="1244"/>
      <c r="C15" s="897" t="s">
        <v>1003</v>
      </c>
      <c r="D15" s="903">
        <v>6000000</v>
      </c>
      <c r="E15" s="6">
        <f t="shared" si="0"/>
        <v>900000</v>
      </c>
    </row>
    <row r="16" spans="1:13" ht="54.75" thickBot="1" x14ac:dyDescent="0.3">
      <c r="B16" s="898" t="s">
        <v>1004</v>
      </c>
      <c r="C16" s="897" t="s">
        <v>1025</v>
      </c>
      <c r="D16" s="903">
        <v>7800000</v>
      </c>
      <c r="E16" s="6">
        <f t="shared" si="0"/>
        <v>1170000</v>
      </c>
    </row>
    <row r="17" spans="1:5" ht="41.25" thickBot="1" x14ac:dyDescent="0.3">
      <c r="B17" s="898" t="s">
        <v>1005</v>
      </c>
      <c r="C17" s="897" t="s">
        <v>1026</v>
      </c>
      <c r="D17" s="903">
        <v>10000000</v>
      </c>
      <c r="E17" s="6">
        <f t="shared" si="0"/>
        <v>1500000</v>
      </c>
    </row>
    <row r="18" spans="1:5" ht="41.25" thickBot="1" x14ac:dyDescent="0.3">
      <c r="B18" s="898" t="s">
        <v>1006</v>
      </c>
      <c r="C18" s="897" t="s">
        <v>1007</v>
      </c>
      <c r="D18" s="904">
        <v>350000</v>
      </c>
      <c r="E18" s="6">
        <f t="shared" si="0"/>
        <v>52500</v>
      </c>
    </row>
    <row r="19" spans="1:5" ht="41.25" thickBot="1" x14ac:dyDescent="0.3">
      <c r="B19" s="898" t="s">
        <v>1008</v>
      </c>
      <c r="C19" s="897" t="s">
        <v>1009</v>
      </c>
      <c r="D19" s="904">
        <v>150000</v>
      </c>
      <c r="E19" s="6">
        <f t="shared" si="0"/>
        <v>22500</v>
      </c>
    </row>
    <row r="20" spans="1:5" ht="54.75" thickBot="1" x14ac:dyDescent="0.3">
      <c r="B20" s="898" t="s">
        <v>1010</v>
      </c>
      <c r="C20" s="897" t="s">
        <v>1011</v>
      </c>
      <c r="D20" s="903">
        <v>2400000</v>
      </c>
      <c r="E20" s="6">
        <f t="shared" si="0"/>
        <v>360000</v>
      </c>
    </row>
    <row r="21" spans="1:5" ht="65.25" customHeight="1" thickBot="1" x14ac:dyDescent="0.3">
      <c r="B21" s="1243" t="s">
        <v>1012</v>
      </c>
      <c r="C21" s="897" t="s">
        <v>1013</v>
      </c>
      <c r="D21" s="904">
        <v>400000</v>
      </c>
      <c r="E21" s="6">
        <f t="shared" si="0"/>
        <v>60000</v>
      </c>
    </row>
    <row r="22" spans="1:5" ht="15.75" thickBot="1" x14ac:dyDescent="0.3">
      <c r="B22" s="1244"/>
      <c r="C22" s="897" t="s">
        <v>1014</v>
      </c>
      <c r="D22" s="903">
        <v>1800000</v>
      </c>
      <c r="E22" s="6">
        <f t="shared" si="0"/>
        <v>270000</v>
      </c>
    </row>
    <row r="23" spans="1:5" ht="41.25" thickBot="1" x14ac:dyDescent="0.3">
      <c r="B23" s="898" t="s">
        <v>1015</v>
      </c>
      <c r="C23" s="897" t="s">
        <v>1016</v>
      </c>
      <c r="D23" s="904">
        <v>45000</v>
      </c>
      <c r="E23" s="6">
        <f t="shared" si="0"/>
        <v>6750</v>
      </c>
    </row>
    <row r="24" spans="1:5" ht="51.75" customHeight="1" thickBot="1" x14ac:dyDescent="0.3">
      <c r="B24" s="1243" t="s">
        <v>1017</v>
      </c>
      <c r="C24" s="897" t="s">
        <v>1018</v>
      </c>
      <c r="D24" s="904">
        <v>20000</v>
      </c>
      <c r="E24" s="6">
        <f t="shared" si="0"/>
        <v>3000</v>
      </c>
    </row>
    <row r="25" spans="1:5" ht="15.75" thickBot="1" x14ac:dyDescent="0.3">
      <c r="B25" s="1244"/>
      <c r="C25" s="897" t="s">
        <v>1019</v>
      </c>
      <c r="D25" s="903">
        <v>1200000</v>
      </c>
      <c r="E25" s="6">
        <f t="shared" si="0"/>
        <v>180000</v>
      </c>
    </row>
    <row r="26" spans="1:5" ht="54.75" thickBot="1" x14ac:dyDescent="0.3">
      <c r="B26" s="898" t="s">
        <v>1020</v>
      </c>
      <c r="C26" s="897" t="s">
        <v>1021</v>
      </c>
      <c r="D26" s="903">
        <v>3000000</v>
      </c>
      <c r="E26" s="6">
        <f t="shared" si="0"/>
        <v>450000</v>
      </c>
    </row>
    <row r="27" spans="1:5" x14ac:dyDescent="0.25">
      <c r="B27" s="906" t="s">
        <v>1</v>
      </c>
      <c r="C27" s="134"/>
      <c r="D27" s="907">
        <f>SUM(D3:D26)</f>
        <v>97315075</v>
      </c>
      <c r="E27" s="907">
        <f>SUM(E3:E26)</f>
        <v>14597261.25</v>
      </c>
    </row>
    <row r="29" spans="1:5" ht="15.75" thickBot="1" x14ac:dyDescent="0.3"/>
    <row r="30" spans="1:5" ht="29.25" thickBot="1" x14ac:dyDescent="0.3">
      <c r="A30" s="908" t="s">
        <v>5</v>
      </c>
      <c r="B30" s="895" t="s">
        <v>305</v>
      </c>
      <c r="C30" s="895" t="s">
        <v>1028</v>
      </c>
      <c r="D30" s="895" t="s">
        <v>1000</v>
      </c>
      <c r="E30" s="905" t="s">
        <v>1027</v>
      </c>
    </row>
    <row r="31" spans="1:5" ht="45.75" thickBot="1" x14ac:dyDescent="0.3">
      <c r="A31" s="1253" t="s">
        <v>808</v>
      </c>
      <c r="B31" s="1253" t="s">
        <v>1029</v>
      </c>
      <c r="C31" s="909" t="s">
        <v>1044</v>
      </c>
      <c r="D31" s="899">
        <v>100000000</v>
      </c>
      <c r="E31" s="6">
        <f t="shared" ref="E31:E38" si="1">D31*0.15</f>
        <v>15000000</v>
      </c>
    </row>
    <row r="32" spans="1:5" ht="105.75" thickBot="1" x14ac:dyDescent="0.3">
      <c r="A32" s="1254"/>
      <c r="B32" s="1254"/>
      <c r="C32" s="909" t="s">
        <v>1045</v>
      </c>
      <c r="D32" s="899">
        <v>25000000</v>
      </c>
      <c r="E32" s="6">
        <f t="shared" si="1"/>
        <v>3750000</v>
      </c>
    </row>
    <row r="33" spans="1:5" ht="120.75" thickBot="1" x14ac:dyDescent="0.3">
      <c r="A33" s="910" t="s">
        <v>1030</v>
      </c>
      <c r="B33" s="909" t="s">
        <v>1031</v>
      </c>
      <c r="C33" s="889" t="s">
        <v>1032</v>
      </c>
      <c r="D33" s="899">
        <v>140000000</v>
      </c>
      <c r="E33" s="6">
        <f t="shared" si="1"/>
        <v>21000000</v>
      </c>
    </row>
    <row r="34" spans="1:5" ht="90" thickBot="1" x14ac:dyDescent="0.3">
      <c r="A34" s="911" t="s">
        <v>1033</v>
      </c>
      <c r="B34" s="912" t="s">
        <v>1034</v>
      </c>
      <c r="C34" s="913" t="s">
        <v>1046</v>
      </c>
      <c r="D34" s="915">
        <v>3500000</v>
      </c>
      <c r="E34" s="6">
        <f t="shared" si="1"/>
        <v>525000</v>
      </c>
    </row>
    <row r="35" spans="1:5" ht="51.75" thickBot="1" x14ac:dyDescent="0.3">
      <c r="A35" s="911" t="s">
        <v>1035</v>
      </c>
      <c r="B35" s="912" t="s">
        <v>1036</v>
      </c>
      <c r="C35" s="913" t="s">
        <v>1037</v>
      </c>
      <c r="D35" s="915">
        <v>1500000</v>
      </c>
      <c r="E35" s="6">
        <f t="shared" si="1"/>
        <v>225000</v>
      </c>
    </row>
    <row r="36" spans="1:5" ht="77.25" thickBot="1" x14ac:dyDescent="0.3">
      <c r="A36" s="911" t="s">
        <v>1038</v>
      </c>
      <c r="B36" s="912" t="s">
        <v>1039</v>
      </c>
      <c r="C36" s="913" t="s">
        <v>1047</v>
      </c>
      <c r="D36" s="915">
        <v>1500000</v>
      </c>
      <c r="E36" s="6">
        <f t="shared" si="1"/>
        <v>225000</v>
      </c>
    </row>
    <row r="37" spans="1:5" ht="51.75" thickBot="1" x14ac:dyDescent="0.3">
      <c r="A37" s="911" t="s">
        <v>1040</v>
      </c>
      <c r="B37" s="912" t="s">
        <v>1041</v>
      </c>
      <c r="C37" s="913" t="s">
        <v>1048</v>
      </c>
      <c r="D37" s="913">
        <v>700000</v>
      </c>
      <c r="E37" s="6">
        <f t="shared" si="1"/>
        <v>105000</v>
      </c>
    </row>
    <row r="38" spans="1:5" ht="51.75" thickBot="1" x14ac:dyDescent="0.3">
      <c r="A38" s="911" t="s">
        <v>1042</v>
      </c>
      <c r="B38" s="912" t="s">
        <v>1043</v>
      </c>
      <c r="C38" s="913" t="s">
        <v>1049</v>
      </c>
      <c r="D38" s="915">
        <v>2100000</v>
      </c>
      <c r="E38" s="6">
        <f t="shared" si="1"/>
        <v>315000</v>
      </c>
    </row>
    <row r="39" spans="1:5" x14ac:dyDescent="0.25">
      <c r="A39" s="914" t="s">
        <v>2</v>
      </c>
      <c r="B39" s="906" t="s">
        <v>2</v>
      </c>
      <c r="C39" s="134"/>
      <c r="D39" s="907">
        <f>SUM(D31:D38)</f>
        <v>274300000</v>
      </c>
      <c r="E39" s="907">
        <f>SUM(E31:E38)</f>
        <v>41145000</v>
      </c>
    </row>
    <row r="41" spans="1:5" ht="15.75" thickBot="1" x14ac:dyDescent="0.3"/>
    <row r="42" spans="1:5" ht="29.25" thickBot="1" x14ac:dyDescent="0.3">
      <c r="A42" s="891" t="s">
        <v>5</v>
      </c>
      <c r="B42" s="895" t="s">
        <v>305</v>
      </c>
      <c r="C42" s="895" t="s">
        <v>1028</v>
      </c>
      <c r="D42" s="895" t="s">
        <v>1000</v>
      </c>
      <c r="E42" s="905" t="s">
        <v>1027</v>
      </c>
    </row>
    <row r="43" spans="1:5" ht="44.25" customHeight="1" x14ac:dyDescent="0.25">
      <c r="A43" s="1246" t="s">
        <v>1058</v>
      </c>
      <c r="B43" s="917" t="s">
        <v>1059</v>
      </c>
      <c r="C43" s="917" t="s">
        <v>1060</v>
      </c>
      <c r="D43" s="922">
        <v>14000000</v>
      </c>
      <c r="E43" s="6">
        <f>D43*0.15</f>
        <v>2100000</v>
      </c>
    </row>
    <row r="44" spans="1:5" ht="60.75" thickBot="1" x14ac:dyDescent="0.3">
      <c r="A44" s="1247"/>
      <c r="B44" s="893" t="s">
        <v>1061</v>
      </c>
      <c r="C44" s="885" t="s">
        <v>1062</v>
      </c>
      <c r="D44" s="899">
        <v>9100000</v>
      </c>
      <c r="E44" s="6">
        <f t="shared" ref="E44:E53" si="2">D44*0.15</f>
        <v>1365000</v>
      </c>
    </row>
    <row r="45" spans="1:5" ht="75.75" thickBot="1" x14ac:dyDescent="0.3">
      <c r="A45" s="892" t="s">
        <v>902</v>
      </c>
      <c r="B45" s="893" t="s">
        <v>1063</v>
      </c>
      <c r="C45" s="885" t="s">
        <v>1064</v>
      </c>
      <c r="D45" s="899">
        <v>31116000</v>
      </c>
      <c r="E45" s="6">
        <f t="shared" si="2"/>
        <v>4667400</v>
      </c>
    </row>
    <row r="46" spans="1:5" ht="64.5" thickBot="1" x14ac:dyDescent="0.3">
      <c r="A46" s="911" t="s">
        <v>1065</v>
      </c>
      <c r="B46" s="912" t="s">
        <v>1066</v>
      </c>
      <c r="C46" s="913" t="s">
        <v>1067</v>
      </c>
      <c r="D46" s="915">
        <v>3000000</v>
      </c>
      <c r="E46" s="6">
        <f t="shared" si="2"/>
        <v>450000</v>
      </c>
    </row>
    <row r="47" spans="1:5" ht="39" thickBot="1" x14ac:dyDescent="0.3">
      <c r="A47" s="1251" t="s">
        <v>1068</v>
      </c>
      <c r="B47" s="912" t="s">
        <v>1069</v>
      </c>
      <c r="C47" s="913" t="s">
        <v>1070</v>
      </c>
      <c r="D47" s="913">
        <v>350000</v>
      </c>
      <c r="E47" s="6">
        <f t="shared" si="2"/>
        <v>52500</v>
      </c>
    </row>
    <row r="48" spans="1:5" ht="64.5" thickBot="1" x14ac:dyDescent="0.3">
      <c r="A48" s="1252"/>
      <c r="B48" s="912" t="s">
        <v>1071</v>
      </c>
      <c r="C48" s="912" t="s">
        <v>1072</v>
      </c>
      <c r="D48" s="915">
        <v>1285500</v>
      </c>
      <c r="E48" s="6">
        <f t="shared" si="2"/>
        <v>192825</v>
      </c>
    </row>
    <row r="49" spans="1:5" ht="51.75" thickBot="1" x14ac:dyDescent="0.3">
      <c r="A49" s="911" t="s">
        <v>1073</v>
      </c>
      <c r="B49" s="912" t="s">
        <v>1074</v>
      </c>
      <c r="C49" s="913" t="s">
        <v>1075</v>
      </c>
      <c r="D49" s="913">
        <v>350000</v>
      </c>
      <c r="E49" s="6">
        <f t="shared" si="2"/>
        <v>52500</v>
      </c>
    </row>
    <row r="50" spans="1:5" ht="39" thickBot="1" x14ac:dyDescent="0.3">
      <c r="A50" s="911" t="s">
        <v>1076</v>
      </c>
      <c r="B50" s="912" t="s">
        <v>1077</v>
      </c>
      <c r="C50" s="920" t="s">
        <v>1078</v>
      </c>
      <c r="D50" s="915">
        <v>1120000</v>
      </c>
      <c r="E50" s="6">
        <f t="shared" si="2"/>
        <v>168000</v>
      </c>
    </row>
    <row r="51" spans="1:5" ht="26.25" thickBot="1" x14ac:dyDescent="0.3">
      <c r="A51" s="1251" t="s">
        <v>1079</v>
      </c>
      <c r="B51" s="912" t="s">
        <v>1080</v>
      </c>
      <c r="C51" s="913" t="s">
        <v>1081</v>
      </c>
      <c r="D51" s="915">
        <v>1800000</v>
      </c>
      <c r="E51" s="6">
        <f t="shared" si="2"/>
        <v>270000</v>
      </c>
    </row>
    <row r="52" spans="1:5" ht="39" thickBot="1" x14ac:dyDescent="0.3">
      <c r="A52" s="1252"/>
      <c r="B52" s="912" t="s">
        <v>1082</v>
      </c>
      <c r="C52" s="913" t="s">
        <v>1083</v>
      </c>
      <c r="D52" s="915">
        <v>10400000</v>
      </c>
      <c r="E52" s="6">
        <f t="shared" si="2"/>
        <v>1560000</v>
      </c>
    </row>
    <row r="53" spans="1:5" ht="77.25" thickBot="1" x14ac:dyDescent="0.3">
      <c r="A53" s="911" t="s">
        <v>1084</v>
      </c>
      <c r="B53" s="912" t="s">
        <v>1085</v>
      </c>
      <c r="C53" s="913" t="s">
        <v>1086</v>
      </c>
      <c r="D53" s="913">
        <v>100000</v>
      </c>
      <c r="E53" s="6">
        <f t="shared" si="2"/>
        <v>15000</v>
      </c>
    </row>
    <row r="54" spans="1:5" x14ac:dyDescent="0.25">
      <c r="B54" s="906" t="s">
        <v>3</v>
      </c>
      <c r="C54" s="134"/>
      <c r="D54" s="907">
        <f>SUM(D43:D53)</f>
        <v>72621500</v>
      </c>
      <c r="E54" s="907">
        <f>SUM(E43:E53)</f>
        <v>10893225</v>
      </c>
    </row>
    <row r="56" spans="1:5" x14ac:dyDescent="0.25">
      <c r="A56" s="921" t="s">
        <v>1087</v>
      </c>
    </row>
    <row r="57" spans="1:5" ht="15.75" thickBot="1" x14ac:dyDescent="0.3"/>
    <row r="58" spans="1:5" ht="29.25" thickBot="1" x14ac:dyDescent="0.3">
      <c r="A58" s="923" t="s">
        <v>5</v>
      </c>
      <c r="B58" s="925" t="s">
        <v>305</v>
      </c>
      <c r="D58" s="924" t="s">
        <v>1088</v>
      </c>
      <c r="E58" s="905" t="s">
        <v>1027</v>
      </c>
    </row>
    <row r="59" spans="1:5" ht="51.75" thickBot="1" x14ac:dyDescent="0.3">
      <c r="A59" s="1251" t="s">
        <v>1089</v>
      </c>
      <c r="B59" s="912" t="s">
        <v>1090</v>
      </c>
      <c r="D59" s="926">
        <v>80000</v>
      </c>
      <c r="E59" s="927">
        <f t="shared" ref="E59:E83" si="3">D59*0.15</f>
        <v>12000</v>
      </c>
    </row>
    <row r="60" spans="1:5" ht="26.25" thickBot="1" x14ac:dyDescent="0.3">
      <c r="A60" s="1255"/>
      <c r="B60" s="912" t="s">
        <v>1091</v>
      </c>
      <c r="D60" s="926">
        <v>350000</v>
      </c>
      <c r="E60" s="927">
        <f t="shared" si="3"/>
        <v>52500</v>
      </c>
    </row>
    <row r="61" spans="1:5" ht="39" thickBot="1" x14ac:dyDescent="0.3">
      <c r="A61" s="1255"/>
      <c r="B61" s="912" t="s">
        <v>1092</v>
      </c>
      <c r="D61" s="926">
        <v>60000</v>
      </c>
      <c r="E61" s="927">
        <f t="shared" si="3"/>
        <v>9000</v>
      </c>
    </row>
    <row r="62" spans="1:5" ht="39" thickBot="1" x14ac:dyDescent="0.3">
      <c r="A62" s="1252"/>
      <c r="B62" s="912" t="s">
        <v>1093</v>
      </c>
      <c r="D62" s="926">
        <v>1300000</v>
      </c>
      <c r="E62" s="927">
        <f t="shared" si="3"/>
        <v>195000</v>
      </c>
    </row>
    <row r="63" spans="1:5" ht="37.5" customHeight="1" thickBot="1" x14ac:dyDescent="0.3">
      <c r="A63" s="1251" t="s">
        <v>1094</v>
      </c>
      <c r="B63" s="912" t="s">
        <v>1095</v>
      </c>
      <c r="D63" s="926">
        <v>8400000</v>
      </c>
      <c r="E63" s="927">
        <f t="shared" si="3"/>
        <v>1260000</v>
      </c>
    </row>
    <row r="64" spans="1:5" ht="39" thickBot="1" x14ac:dyDescent="0.3">
      <c r="A64" s="1252"/>
      <c r="B64" s="912" t="s">
        <v>1096</v>
      </c>
      <c r="D64" s="926">
        <v>325000</v>
      </c>
      <c r="E64" s="927">
        <f t="shared" si="3"/>
        <v>48750</v>
      </c>
    </row>
    <row r="65" spans="1:5" ht="64.5" thickBot="1" x14ac:dyDescent="0.3">
      <c r="A65" s="911" t="s">
        <v>1097</v>
      </c>
      <c r="B65" s="912" t="s">
        <v>1098</v>
      </c>
      <c r="D65" s="926">
        <v>1500000</v>
      </c>
      <c r="E65" s="927">
        <f t="shared" si="3"/>
        <v>225000</v>
      </c>
    </row>
    <row r="66" spans="1:5" ht="77.25" thickBot="1" x14ac:dyDescent="0.3">
      <c r="A66" s="911" t="s">
        <v>1099</v>
      </c>
      <c r="B66" s="912" t="s">
        <v>1100</v>
      </c>
      <c r="D66" s="926">
        <v>500000</v>
      </c>
      <c r="E66" s="927">
        <f t="shared" si="3"/>
        <v>75000</v>
      </c>
    </row>
    <row r="67" spans="1:5" ht="26.25" thickBot="1" x14ac:dyDescent="0.3">
      <c r="A67" s="1251" t="s">
        <v>1101</v>
      </c>
      <c r="B67" s="912" t="s">
        <v>1102</v>
      </c>
      <c r="D67" s="926">
        <v>600000</v>
      </c>
      <c r="E67" s="927">
        <f t="shared" si="3"/>
        <v>90000</v>
      </c>
    </row>
    <row r="68" spans="1:5" ht="39" thickBot="1" x14ac:dyDescent="0.3">
      <c r="A68" s="1255"/>
      <c r="B68" s="912" t="s">
        <v>1103</v>
      </c>
      <c r="D68" s="926">
        <v>300000</v>
      </c>
      <c r="E68" s="927">
        <f t="shared" si="3"/>
        <v>45000</v>
      </c>
    </row>
    <row r="69" spans="1:5" ht="26.25" thickBot="1" x14ac:dyDescent="0.3">
      <c r="A69" s="1252"/>
      <c r="B69" s="912" t="s">
        <v>1104</v>
      </c>
      <c r="D69" s="926">
        <v>300000</v>
      </c>
      <c r="E69" s="927">
        <f t="shared" si="3"/>
        <v>45000</v>
      </c>
    </row>
    <row r="70" spans="1:5" ht="64.5" thickBot="1" x14ac:dyDescent="0.3">
      <c r="A70" s="911" t="s">
        <v>1105</v>
      </c>
      <c r="B70" s="912" t="s">
        <v>1106</v>
      </c>
      <c r="D70" s="926">
        <v>12000000</v>
      </c>
      <c r="E70" s="927">
        <f t="shared" si="3"/>
        <v>1800000</v>
      </c>
    </row>
    <row r="71" spans="1:5" ht="39" thickBot="1" x14ac:dyDescent="0.3">
      <c r="A71" s="919" t="s">
        <v>1107</v>
      </c>
      <c r="B71" s="912" t="s">
        <v>1109</v>
      </c>
      <c r="D71" s="926">
        <v>500000</v>
      </c>
      <c r="E71" s="927">
        <f t="shared" si="3"/>
        <v>75000</v>
      </c>
    </row>
    <row r="72" spans="1:5" ht="39" thickBot="1" x14ac:dyDescent="0.3">
      <c r="A72" s="911" t="s">
        <v>1108</v>
      </c>
      <c r="B72" s="912" t="s">
        <v>1110</v>
      </c>
      <c r="D72" s="926">
        <v>2500000</v>
      </c>
      <c r="E72" s="927">
        <f t="shared" si="3"/>
        <v>375000</v>
      </c>
    </row>
    <row r="73" spans="1:5" ht="51.75" thickBot="1" x14ac:dyDescent="0.3">
      <c r="A73" s="1251" t="s">
        <v>1111</v>
      </c>
      <c r="B73" s="912" t="s">
        <v>1112</v>
      </c>
      <c r="D73" s="926">
        <v>1250000</v>
      </c>
      <c r="E73" s="927">
        <f t="shared" si="3"/>
        <v>187500</v>
      </c>
    </row>
    <row r="74" spans="1:5" ht="51.75" thickBot="1" x14ac:dyDescent="0.3">
      <c r="A74" s="1252"/>
      <c r="B74" s="912" t="s">
        <v>1113</v>
      </c>
      <c r="D74" s="926">
        <v>1250000</v>
      </c>
      <c r="E74" s="927">
        <f t="shared" si="3"/>
        <v>187500</v>
      </c>
    </row>
    <row r="75" spans="1:5" ht="39" thickBot="1" x14ac:dyDescent="0.3">
      <c r="A75" s="1251" t="s">
        <v>1114</v>
      </c>
      <c r="B75" s="912" t="s">
        <v>1115</v>
      </c>
      <c r="D75" s="926">
        <v>600000</v>
      </c>
      <c r="E75" s="927">
        <f t="shared" si="3"/>
        <v>90000</v>
      </c>
    </row>
    <row r="76" spans="1:5" ht="26.25" thickBot="1" x14ac:dyDescent="0.3">
      <c r="A76" s="1252"/>
      <c r="B76" s="912" t="s">
        <v>1116</v>
      </c>
      <c r="D76" s="926">
        <v>400000</v>
      </c>
      <c r="E76" s="927">
        <f t="shared" si="3"/>
        <v>60000</v>
      </c>
    </row>
    <row r="77" spans="1:5" ht="51.75" thickBot="1" x14ac:dyDescent="0.3">
      <c r="A77" s="1251" t="s">
        <v>1117</v>
      </c>
      <c r="B77" s="912" t="s">
        <v>1118</v>
      </c>
      <c r="D77" s="926">
        <v>600000</v>
      </c>
      <c r="E77" s="927">
        <f t="shared" si="3"/>
        <v>90000</v>
      </c>
    </row>
    <row r="78" spans="1:5" ht="39" thickBot="1" x14ac:dyDescent="0.3">
      <c r="A78" s="1252"/>
      <c r="B78" s="912" t="s">
        <v>1119</v>
      </c>
      <c r="D78" s="926">
        <v>400000</v>
      </c>
      <c r="E78" s="927">
        <f t="shared" si="3"/>
        <v>60000</v>
      </c>
    </row>
    <row r="79" spans="1:5" ht="51.75" thickBot="1" x14ac:dyDescent="0.3">
      <c r="A79" s="911" t="s">
        <v>1120</v>
      </c>
      <c r="B79" s="912" t="s">
        <v>1121</v>
      </c>
      <c r="D79" s="926">
        <v>1080000</v>
      </c>
      <c r="E79" s="927">
        <f t="shared" si="3"/>
        <v>162000</v>
      </c>
    </row>
    <row r="80" spans="1:5" ht="26.25" thickBot="1" x14ac:dyDescent="0.3">
      <c r="A80" s="1251" t="s">
        <v>1122</v>
      </c>
      <c r="B80" s="912" t="s">
        <v>1123</v>
      </c>
      <c r="D80" s="926">
        <v>500000</v>
      </c>
      <c r="E80" s="927">
        <f t="shared" si="3"/>
        <v>75000</v>
      </c>
    </row>
    <row r="81" spans="1:14" ht="45.75" thickBot="1" x14ac:dyDescent="0.3">
      <c r="A81" s="1252"/>
      <c r="B81" s="912" t="s">
        <v>1124</v>
      </c>
      <c r="D81" s="926">
        <v>160000</v>
      </c>
      <c r="E81" s="927">
        <f t="shared" si="3"/>
        <v>24000</v>
      </c>
      <c r="K81" s="931"/>
      <c r="L81" s="932" t="s">
        <v>1143</v>
      </c>
      <c r="M81" s="932" t="s">
        <v>1144</v>
      </c>
      <c r="N81" s="932" t="s">
        <v>1145</v>
      </c>
    </row>
    <row r="82" spans="1:14" ht="39" thickBot="1" x14ac:dyDescent="0.3">
      <c r="A82" s="911" t="s">
        <v>1125</v>
      </c>
      <c r="B82" s="912" t="s">
        <v>1126</v>
      </c>
      <c r="D82" s="926">
        <v>144000</v>
      </c>
      <c r="E82" s="927">
        <f t="shared" si="3"/>
        <v>21600</v>
      </c>
      <c r="K82" s="933" t="s">
        <v>1136</v>
      </c>
      <c r="L82" s="934">
        <v>97390000</v>
      </c>
      <c r="M82" s="934">
        <v>73219200</v>
      </c>
      <c r="N82" s="934">
        <v>24170800</v>
      </c>
    </row>
    <row r="83" spans="1:14" ht="51.75" thickBot="1" x14ac:dyDescent="0.3">
      <c r="A83" s="911" t="s">
        <v>1127</v>
      </c>
      <c r="B83" s="912" t="s">
        <v>1128</v>
      </c>
      <c r="D83" s="926">
        <v>500000</v>
      </c>
      <c r="E83" s="927">
        <f t="shared" si="3"/>
        <v>75000</v>
      </c>
      <c r="K83" s="933" t="s">
        <v>1137</v>
      </c>
      <c r="L83" s="934">
        <v>274300000</v>
      </c>
      <c r="M83" s="934">
        <v>216706560</v>
      </c>
      <c r="N83" s="934">
        <v>57593440</v>
      </c>
    </row>
    <row r="84" spans="1:14" x14ac:dyDescent="0.25">
      <c r="B84" s="906" t="s">
        <v>51</v>
      </c>
      <c r="C84" s="134"/>
      <c r="D84" s="907">
        <f>SUM(D59:D83)</f>
        <v>35599000</v>
      </c>
      <c r="E84" s="907">
        <f>SUM(E59:E83)</f>
        <v>5339850</v>
      </c>
      <c r="K84" s="933" t="s">
        <v>1138</v>
      </c>
      <c r="L84" s="934">
        <v>72621500</v>
      </c>
      <c r="M84" s="934">
        <v>37194240</v>
      </c>
      <c r="N84" s="934">
        <v>35427260</v>
      </c>
    </row>
    <row r="85" spans="1:14" x14ac:dyDescent="0.25">
      <c r="K85" s="933" t="s">
        <v>1139</v>
      </c>
      <c r="L85" s="934">
        <v>35599000</v>
      </c>
      <c r="M85" s="934">
        <v>20880000</v>
      </c>
      <c r="N85" s="934">
        <v>14719000</v>
      </c>
    </row>
    <row r="86" spans="1:14" x14ac:dyDescent="0.25">
      <c r="K86" s="931"/>
      <c r="L86" s="935">
        <f>SUM(L82:L85)</f>
        <v>479910500</v>
      </c>
      <c r="M86" s="935">
        <f t="shared" ref="M86" si="4">SUM(M82:M85)</f>
        <v>348000000</v>
      </c>
      <c r="N86" s="935">
        <f t="shared" ref="N86" si="5">SUM(N82:N85)</f>
        <v>131910500</v>
      </c>
    </row>
    <row r="87" spans="1:14" x14ac:dyDescent="0.25">
      <c r="E87" t="s">
        <v>1134</v>
      </c>
    </row>
    <row r="88" spans="1:14" x14ac:dyDescent="0.25">
      <c r="E88" s="3"/>
      <c r="F88" s="3" t="s">
        <v>0</v>
      </c>
      <c r="G88" s="3" t="s">
        <v>1135</v>
      </c>
      <c r="H88" s="3" t="s">
        <v>869</v>
      </c>
    </row>
    <row r="89" spans="1:14" ht="15" customHeight="1" x14ac:dyDescent="0.25">
      <c r="E89" s="3" t="s">
        <v>1130</v>
      </c>
      <c r="F89" s="6">
        <v>10520000</v>
      </c>
      <c r="G89" s="6">
        <v>15553577</v>
      </c>
      <c r="H89" s="6">
        <f>SUM(F89:G89)</f>
        <v>26073577</v>
      </c>
    </row>
    <row r="90" spans="1:14" x14ac:dyDescent="0.25">
      <c r="E90" s="3" t="s">
        <v>1131</v>
      </c>
      <c r="F90" s="6">
        <v>31136000</v>
      </c>
      <c r="G90" s="6">
        <v>88915789</v>
      </c>
      <c r="H90" s="6">
        <f t="shared" ref="H90:H92" si="6">SUM(F90:G90)</f>
        <v>120051789</v>
      </c>
    </row>
    <row r="91" spans="1:14" x14ac:dyDescent="0.25">
      <c r="E91" s="3" t="s">
        <v>1132</v>
      </c>
      <c r="F91" s="6">
        <v>5344000</v>
      </c>
      <c r="G91" s="6">
        <v>10000000</v>
      </c>
      <c r="H91" s="6">
        <f t="shared" si="6"/>
        <v>15344000</v>
      </c>
    </row>
    <row r="92" spans="1:14" x14ac:dyDescent="0.25">
      <c r="E92" s="3" t="s">
        <v>1133</v>
      </c>
      <c r="F92" s="6">
        <v>3000000</v>
      </c>
      <c r="G92" s="6">
        <v>1000000</v>
      </c>
      <c r="H92" s="6">
        <f t="shared" si="6"/>
        <v>4000000</v>
      </c>
    </row>
    <row r="93" spans="1:14" x14ac:dyDescent="0.25">
      <c r="E93" s="3" t="s">
        <v>869</v>
      </c>
      <c r="F93" s="6">
        <f>SUM(F89:F92)</f>
        <v>50000000</v>
      </c>
      <c r="G93" s="6">
        <f t="shared" ref="G93:H93" si="7">SUM(G89:G92)</f>
        <v>115469366</v>
      </c>
      <c r="H93" s="6">
        <f t="shared" si="7"/>
        <v>165469366</v>
      </c>
    </row>
    <row r="95" spans="1:14" x14ac:dyDescent="0.25">
      <c r="E95" s="317" t="s">
        <v>1129</v>
      </c>
      <c r="F95" s="3" t="s">
        <v>337</v>
      </c>
      <c r="G95" s="3" t="s">
        <v>53</v>
      </c>
    </row>
    <row r="96" spans="1:14" x14ac:dyDescent="0.25">
      <c r="E96" s="3" t="s">
        <v>1130</v>
      </c>
      <c r="F96" s="877">
        <f>D27</f>
        <v>97315075</v>
      </c>
      <c r="G96" s="877">
        <f>F96*0.15</f>
        <v>14597261.25</v>
      </c>
    </row>
    <row r="97" spans="2:7" x14ac:dyDescent="0.25">
      <c r="E97" s="3" t="s">
        <v>1131</v>
      </c>
      <c r="F97" s="877">
        <f>D39</f>
        <v>274300000</v>
      </c>
      <c r="G97" s="877">
        <f t="shared" ref="G97:G99" si="8">F97*0.15</f>
        <v>41145000</v>
      </c>
    </row>
    <row r="98" spans="2:7" x14ac:dyDescent="0.25">
      <c r="E98" s="3" t="s">
        <v>1132</v>
      </c>
      <c r="F98" s="877">
        <f>D54</f>
        <v>72621500</v>
      </c>
      <c r="G98" s="877">
        <f t="shared" si="8"/>
        <v>10893225</v>
      </c>
    </row>
    <row r="99" spans="2:7" x14ac:dyDescent="0.25">
      <c r="E99" s="3" t="s">
        <v>1133</v>
      </c>
      <c r="F99" s="877">
        <f>D84</f>
        <v>35599000</v>
      </c>
      <c r="G99" s="877">
        <f t="shared" si="8"/>
        <v>5339850</v>
      </c>
    </row>
    <row r="100" spans="2:7" x14ac:dyDescent="0.25">
      <c r="E100" s="929" t="s">
        <v>869</v>
      </c>
      <c r="F100" s="20">
        <f>SUM(F96:F99)</f>
        <v>479835575</v>
      </c>
      <c r="G100" s="20">
        <f>SUM(G96:G99)</f>
        <v>71975336.25</v>
      </c>
    </row>
    <row r="102" spans="2:7" x14ac:dyDescent="0.25">
      <c r="B102" s="46" t="s">
        <v>1151</v>
      </c>
      <c r="C102" s="46" t="s">
        <v>0</v>
      </c>
      <c r="D102" s="46" t="s">
        <v>1135</v>
      </c>
      <c r="E102" s="46" t="s">
        <v>869</v>
      </c>
    </row>
    <row r="103" spans="2:7" ht="48.75" x14ac:dyDescent="0.25">
      <c r="B103" s="937" t="s">
        <v>1146</v>
      </c>
      <c r="C103" s="938">
        <v>10918500</v>
      </c>
      <c r="D103" s="938">
        <v>6146730</v>
      </c>
      <c r="E103" s="939">
        <f>SUM(C103:D103)</f>
        <v>17065230</v>
      </c>
    </row>
    <row r="104" spans="2:7" ht="24.75" x14ac:dyDescent="0.25">
      <c r="B104" s="940" t="s">
        <v>1147</v>
      </c>
      <c r="C104" s="938">
        <v>13200000</v>
      </c>
      <c r="D104" s="941">
        <f>43853270+21520850</f>
        <v>65374120</v>
      </c>
      <c r="E104" s="939">
        <f t="shared" ref="E104:E107" si="9">SUM(C104:D104)</f>
        <v>78574120</v>
      </c>
    </row>
    <row r="105" spans="2:7" ht="36.75" x14ac:dyDescent="0.25">
      <c r="B105" s="940" t="s">
        <v>1148</v>
      </c>
      <c r="C105" s="938">
        <v>6065490</v>
      </c>
      <c r="D105" s="938">
        <v>7479150</v>
      </c>
      <c r="E105" s="939">
        <f t="shared" si="9"/>
        <v>13544640</v>
      </c>
    </row>
    <row r="106" spans="2:7" ht="36.75" x14ac:dyDescent="0.25">
      <c r="B106" s="940" t="s">
        <v>1149</v>
      </c>
      <c r="C106" s="938">
        <v>2118010</v>
      </c>
      <c r="D106" s="938">
        <v>500000</v>
      </c>
      <c r="E106" s="939">
        <f t="shared" si="9"/>
        <v>2618010</v>
      </c>
    </row>
    <row r="107" spans="2:7" x14ac:dyDescent="0.25">
      <c r="B107" s="940" t="s">
        <v>29</v>
      </c>
      <c r="C107" s="938">
        <v>1698000</v>
      </c>
      <c r="D107" s="942">
        <v>500000</v>
      </c>
      <c r="E107" s="939">
        <f t="shared" si="9"/>
        <v>2198000</v>
      </c>
    </row>
    <row r="108" spans="2:7" x14ac:dyDescent="0.25">
      <c r="B108" s="943" t="s">
        <v>869</v>
      </c>
      <c r="C108" s="944">
        <f>SUM(C103:C107)</f>
        <v>34000000</v>
      </c>
      <c r="D108" s="944">
        <f t="shared" ref="D108:E108" si="10">SUM(D103:D107)</f>
        <v>80000000</v>
      </c>
      <c r="E108" s="944">
        <f t="shared" si="10"/>
        <v>114000000</v>
      </c>
    </row>
    <row r="111" spans="2:7" ht="105" x14ac:dyDescent="0.25">
      <c r="B111" s="3" t="s">
        <v>1134</v>
      </c>
      <c r="C111" s="1" t="s">
        <v>1141</v>
      </c>
      <c r="D111" s="1" t="s">
        <v>1142</v>
      </c>
      <c r="E111" s="1" t="s">
        <v>1140</v>
      </c>
      <c r="F111" s="936" t="s">
        <v>1150</v>
      </c>
    </row>
    <row r="112" spans="2:7" x14ac:dyDescent="0.25">
      <c r="B112" s="930" t="s">
        <v>1136</v>
      </c>
      <c r="C112" s="6">
        <f>0.15*M82</f>
        <v>10982880</v>
      </c>
      <c r="D112" s="6">
        <f>E112-C112</f>
        <v>3625620</v>
      </c>
      <c r="E112" s="6">
        <f>0.15*L82</f>
        <v>14608500</v>
      </c>
    </row>
    <row r="113" spans="1:5" x14ac:dyDescent="0.25">
      <c r="B113" s="930" t="s">
        <v>1137</v>
      </c>
      <c r="C113" s="6">
        <f>0.15*M83</f>
        <v>32505984</v>
      </c>
      <c r="D113" s="6">
        <f>0.15*N83</f>
        <v>8639016</v>
      </c>
      <c r="E113" s="6">
        <f>0.15*L83</f>
        <v>41145000</v>
      </c>
    </row>
    <row r="114" spans="1:5" x14ac:dyDescent="0.25">
      <c r="B114" s="930" t="s">
        <v>1138</v>
      </c>
      <c r="C114" s="6">
        <f>0.15*M84</f>
        <v>5579136</v>
      </c>
      <c r="D114" s="6">
        <f>0.15*N84</f>
        <v>5314089</v>
      </c>
      <c r="E114" s="6">
        <f>0.15*L84</f>
        <v>10893225</v>
      </c>
    </row>
    <row r="115" spans="1:5" x14ac:dyDescent="0.25">
      <c r="B115" s="930" t="s">
        <v>1139</v>
      </c>
      <c r="C115" s="6">
        <f>0.15*M85</f>
        <v>3132000</v>
      </c>
      <c r="D115" s="6">
        <f>0.15*N85</f>
        <v>2207850</v>
      </c>
      <c r="E115" s="6">
        <f>0.15*L85</f>
        <v>5339850</v>
      </c>
    </row>
    <row r="116" spans="1:5" x14ac:dyDescent="0.25">
      <c r="B116" s="3" t="s">
        <v>869</v>
      </c>
      <c r="C116" s="6">
        <f t="shared" ref="C116" si="11">SUM(C112:C115)</f>
        <v>52200000</v>
      </c>
      <c r="D116" s="6">
        <f t="shared" ref="D116" si="12">SUM(D112:D115)</f>
        <v>19786575</v>
      </c>
      <c r="E116" s="6">
        <f>SUM(E112:E115)</f>
        <v>71986575</v>
      </c>
    </row>
    <row r="120" spans="1:5" ht="75" x14ac:dyDescent="0.25">
      <c r="A120" s="1003" t="s">
        <v>1239</v>
      </c>
      <c r="B120" s="1004">
        <f>ResultsChain!L3</f>
        <v>10918500</v>
      </c>
      <c r="C120" s="1004">
        <f>ResultsChain!M3</f>
        <v>6146730</v>
      </c>
      <c r="D120" s="1004">
        <f>SUM(B120:C120)</f>
        <v>17065230</v>
      </c>
    </row>
    <row r="121" spans="1:5" ht="75" x14ac:dyDescent="0.25">
      <c r="A121" s="1010" t="s">
        <v>1174</v>
      </c>
      <c r="B121" s="1012">
        <f>ResultsChain!D3</f>
        <v>6500000</v>
      </c>
      <c r="C121" s="1012">
        <f>ResultsChain!E3</f>
        <v>3000000</v>
      </c>
      <c r="D121" s="1012">
        <f t="shared" ref="D121:D181" si="13">SUM(B121:C121)</f>
        <v>9500000</v>
      </c>
    </row>
    <row r="122" spans="1:5" ht="60" x14ac:dyDescent="0.25">
      <c r="A122" s="1005" t="s">
        <v>54</v>
      </c>
      <c r="B122" s="136">
        <f>ResultsChain!G3</f>
        <v>250000</v>
      </c>
      <c r="C122" s="6">
        <f>ResultsChain!H3</f>
        <v>250000</v>
      </c>
      <c r="D122" s="136">
        <f t="shared" si="13"/>
        <v>500000</v>
      </c>
    </row>
    <row r="123" spans="1:5" ht="60" x14ac:dyDescent="0.25">
      <c r="A123" s="1005" t="s">
        <v>1175</v>
      </c>
      <c r="B123" s="136">
        <f>ResultsChain!G4</f>
        <v>1450000</v>
      </c>
      <c r="C123" s="6">
        <f>ResultsChain!H4</f>
        <v>0</v>
      </c>
      <c r="D123" s="136">
        <f t="shared" si="13"/>
        <v>1450000</v>
      </c>
    </row>
    <row r="124" spans="1:5" ht="30" x14ac:dyDescent="0.25">
      <c r="A124" s="1005" t="s">
        <v>55</v>
      </c>
      <c r="B124" s="136">
        <f>ResultsChain!G5</f>
        <v>550000</v>
      </c>
      <c r="C124" s="6">
        <f>ResultsChain!H5</f>
        <v>0</v>
      </c>
      <c r="D124" s="136">
        <f t="shared" si="13"/>
        <v>550000</v>
      </c>
    </row>
    <row r="125" spans="1:5" ht="45" x14ac:dyDescent="0.25">
      <c r="A125" s="1005" t="s">
        <v>56</v>
      </c>
      <c r="B125" s="136">
        <f>ResultsChain!G6</f>
        <v>650000</v>
      </c>
      <c r="C125" s="6">
        <f>ResultsChain!H6</f>
        <v>0</v>
      </c>
      <c r="D125" s="136">
        <f t="shared" si="13"/>
        <v>650000</v>
      </c>
    </row>
    <row r="126" spans="1:5" ht="75" x14ac:dyDescent="0.25">
      <c r="A126" s="1005" t="s">
        <v>1176</v>
      </c>
      <c r="B126" s="136">
        <f>ResultsChain!G7</f>
        <v>500000</v>
      </c>
      <c r="C126" s="6">
        <f>ResultsChain!H7</f>
        <v>0</v>
      </c>
      <c r="D126" s="136">
        <f t="shared" si="13"/>
        <v>500000</v>
      </c>
    </row>
    <row r="127" spans="1:5" ht="45" x14ac:dyDescent="0.25">
      <c r="A127" s="1005" t="s">
        <v>57</v>
      </c>
      <c r="B127" s="136">
        <f>ResultsChain!G8</f>
        <v>1050000</v>
      </c>
      <c r="C127" s="6">
        <f>ResultsChain!H8</f>
        <v>750000</v>
      </c>
      <c r="D127" s="136">
        <f t="shared" si="13"/>
        <v>1800000</v>
      </c>
    </row>
    <row r="128" spans="1:5" ht="60" x14ac:dyDescent="0.25">
      <c r="A128" s="1005" t="s">
        <v>1177</v>
      </c>
      <c r="B128" s="136">
        <f>ResultsChain!G9</f>
        <v>875000</v>
      </c>
      <c r="C128" s="6">
        <f>ResultsChain!H9</f>
        <v>750000</v>
      </c>
      <c r="D128" s="136">
        <f t="shared" si="13"/>
        <v>1625000</v>
      </c>
    </row>
    <row r="129" spans="1:4" ht="105" x14ac:dyDescent="0.25">
      <c r="A129" s="1005" t="s">
        <v>60</v>
      </c>
      <c r="B129" s="136">
        <f>ResultsChain!G10</f>
        <v>1175000</v>
      </c>
      <c r="C129" s="6">
        <f>ResultsChain!H10</f>
        <v>1250000</v>
      </c>
      <c r="D129" s="136">
        <f t="shared" si="13"/>
        <v>2425000</v>
      </c>
    </row>
    <row r="130" spans="1:4" ht="30" x14ac:dyDescent="0.25">
      <c r="A130" s="1010" t="s">
        <v>1178</v>
      </c>
      <c r="B130" s="1011">
        <f>ResultsChain!D11</f>
        <v>1700000</v>
      </c>
      <c r="C130" s="1013">
        <f>ResultsChain!E11</f>
        <v>1000000</v>
      </c>
      <c r="D130" s="1011">
        <f t="shared" si="13"/>
        <v>2700000</v>
      </c>
    </row>
    <row r="131" spans="1:4" ht="75" x14ac:dyDescent="0.25">
      <c r="A131" s="1005" t="s">
        <v>1179</v>
      </c>
      <c r="B131" s="136">
        <f>ResultsChain!G11</f>
        <v>1002000</v>
      </c>
      <c r="C131" s="6">
        <f>ResultsChain!H11</f>
        <v>650000</v>
      </c>
      <c r="D131" s="136">
        <f t="shared" si="13"/>
        <v>1652000</v>
      </c>
    </row>
    <row r="132" spans="1:4" ht="105" x14ac:dyDescent="0.25">
      <c r="A132" s="1005" t="s">
        <v>1180</v>
      </c>
      <c r="B132" s="136">
        <f>ResultsChain!G12</f>
        <v>698000</v>
      </c>
      <c r="C132" s="6">
        <f>ResultsChain!H12</f>
        <v>350000</v>
      </c>
      <c r="D132" s="136">
        <f t="shared" si="13"/>
        <v>1048000</v>
      </c>
    </row>
    <row r="133" spans="1:4" ht="60" x14ac:dyDescent="0.25">
      <c r="A133" s="1010" t="s">
        <v>1181</v>
      </c>
      <c r="B133" s="1011">
        <f>ResultsChain!D13</f>
        <v>2718500</v>
      </c>
      <c r="C133" s="1013">
        <f>ResultsChain!E13</f>
        <v>2146730</v>
      </c>
      <c r="D133" s="1011">
        <f t="shared" si="13"/>
        <v>4865230</v>
      </c>
    </row>
    <row r="134" spans="1:4" ht="90" x14ac:dyDescent="0.25">
      <c r="A134" s="1005" t="s">
        <v>1231</v>
      </c>
      <c r="B134" s="136">
        <f>ResultsChain!G13</f>
        <v>350000</v>
      </c>
      <c r="C134" s="6">
        <f>ResultsChain!H13</f>
        <v>0</v>
      </c>
      <c r="D134" s="136">
        <f t="shared" si="13"/>
        <v>350000</v>
      </c>
    </row>
    <row r="135" spans="1:4" ht="60" x14ac:dyDescent="0.25">
      <c r="A135" s="1005" t="s">
        <v>1232</v>
      </c>
      <c r="B135" s="136">
        <f>ResultsChain!G14</f>
        <v>200500</v>
      </c>
      <c r="C135" s="6">
        <f>ResultsChain!H14</f>
        <v>50730</v>
      </c>
      <c r="D135" s="136">
        <f t="shared" si="13"/>
        <v>251230</v>
      </c>
    </row>
    <row r="136" spans="1:4" ht="60" x14ac:dyDescent="0.25">
      <c r="A136" s="1005" t="s">
        <v>1183</v>
      </c>
      <c r="B136" s="136">
        <f>ResultsChain!G15</f>
        <v>1718000</v>
      </c>
      <c r="C136" s="6">
        <f>ResultsChain!H15</f>
        <v>500000</v>
      </c>
      <c r="D136" s="136">
        <f t="shared" si="13"/>
        <v>2218000</v>
      </c>
    </row>
    <row r="137" spans="1:4" ht="60" x14ac:dyDescent="0.25">
      <c r="A137" s="1005" t="s">
        <v>1185</v>
      </c>
      <c r="B137" s="136">
        <f>ResultsChain!G16</f>
        <v>450000</v>
      </c>
      <c r="C137" s="6">
        <f>ResultsChain!H16</f>
        <v>1596000</v>
      </c>
      <c r="D137" s="136">
        <f t="shared" si="13"/>
        <v>2046000</v>
      </c>
    </row>
    <row r="138" spans="1:4" x14ac:dyDescent="0.25">
      <c r="A138" s="1006"/>
      <c r="B138" s="136"/>
      <c r="C138" s="6"/>
      <c r="D138" s="136"/>
    </row>
    <row r="139" spans="1:4" ht="45" x14ac:dyDescent="0.25">
      <c r="A139" s="1003" t="s">
        <v>1153</v>
      </c>
      <c r="B139" s="1004">
        <f>ResultsChain!L4</f>
        <v>13200000</v>
      </c>
      <c r="C139" s="1004">
        <f>ResultsChain!M4</f>
        <v>65374120</v>
      </c>
      <c r="D139" s="1004">
        <f t="shared" si="13"/>
        <v>78574120</v>
      </c>
    </row>
    <row r="140" spans="1:4" ht="45" x14ac:dyDescent="0.25">
      <c r="A140" s="1010" t="s">
        <v>1233</v>
      </c>
      <c r="B140" s="1011">
        <f>ResultsChain!D17</f>
        <v>8200000</v>
      </c>
      <c r="C140" s="1013">
        <f>ResultsChain!E17</f>
        <v>60374120</v>
      </c>
      <c r="D140" s="1013">
        <f t="shared" si="13"/>
        <v>68574120</v>
      </c>
    </row>
    <row r="141" spans="1:4" ht="75" x14ac:dyDescent="0.25">
      <c r="A141" s="1005" t="s">
        <v>1187</v>
      </c>
      <c r="B141" s="136">
        <f>ResultsChain!G17</f>
        <v>3720000</v>
      </c>
      <c r="C141" s="6">
        <f>ResultsChain!H17</f>
        <v>20734000</v>
      </c>
      <c r="D141" s="6">
        <f t="shared" si="13"/>
        <v>24454000</v>
      </c>
    </row>
    <row r="142" spans="1:4" ht="75" x14ac:dyDescent="0.25">
      <c r="A142" s="1005" t="s">
        <v>1188</v>
      </c>
      <c r="B142" s="136">
        <f>ResultsChain!G18</f>
        <v>2800000</v>
      </c>
      <c r="C142" s="6">
        <f>ResultsChain!H18</f>
        <v>38000000</v>
      </c>
      <c r="D142" s="6">
        <f t="shared" si="13"/>
        <v>40800000</v>
      </c>
    </row>
    <row r="143" spans="1:4" ht="135" x14ac:dyDescent="0.25">
      <c r="A143" s="1005" t="s">
        <v>61</v>
      </c>
      <c r="B143" s="136">
        <f>ResultsChain!G19</f>
        <v>1680000</v>
      </c>
      <c r="C143" s="6">
        <f>ResultsChain!H19</f>
        <v>1640120</v>
      </c>
      <c r="D143" s="6">
        <f t="shared" si="13"/>
        <v>3320120</v>
      </c>
    </row>
    <row r="144" spans="1:4" ht="45" x14ac:dyDescent="0.25">
      <c r="A144" s="1010" t="s">
        <v>1189</v>
      </c>
      <c r="B144" s="1011">
        <f>ResultsChain!D20</f>
        <v>2500000</v>
      </c>
      <c r="C144" s="1013">
        <f>ResultsChain!E20</f>
        <v>2500000</v>
      </c>
      <c r="D144" s="1013">
        <f t="shared" si="13"/>
        <v>5000000</v>
      </c>
    </row>
    <row r="145" spans="1:4" ht="90" x14ac:dyDescent="0.25">
      <c r="A145" s="1005" t="s">
        <v>1190</v>
      </c>
      <c r="B145" s="136">
        <f>ResultsChain!G20</f>
        <v>1250000</v>
      </c>
      <c r="C145" s="6">
        <f>ResultsChain!H20</f>
        <v>1250000</v>
      </c>
      <c r="D145" s="6">
        <f t="shared" si="13"/>
        <v>2500000</v>
      </c>
    </row>
    <row r="146" spans="1:4" ht="120" x14ac:dyDescent="0.25">
      <c r="A146" s="1005" t="s">
        <v>1191</v>
      </c>
      <c r="B146" s="136">
        <f>ResultsChain!G21</f>
        <v>1250000</v>
      </c>
      <c r="C146" s="6">
        <f>ResultsChain!H21</f>
        <v>1250000</v>
      </c>
      <c r="D146" s="6">
        <f t="shared" si="13"/>
        <v>2500000</v>
      </c>
    </row>
    <row r="147" spans="1:4" ht="60" x14ac:dyDescent="0.25">
      <c r="A147" s="1010" t="s">
        <v>1192</v>
      </c>
      <c r="B147" s="1011">
        <f>ResultsChain!D22</f>
        <v>2500000</v>
      </c>
      <c r="C147" s="1013">
        <f>ResultsChain!E22</f>
        <v>2500000</v>
      </c>
      <c r="D147" s="1013">
        <f t="shared" si="13"/>
        <v>5000000</v>
      </c>
    </row>
    <row r="148" spans="1:4" ht="60" x14ac:dyDescent="0.25">
      <c r="A148" s="1005" t="s">
        <v>58</v>
      </c>
      <c r="B148" s="136">
        <f>ResultsChain!G22</f>
        <v>720000</v>
      </c>
      <c r="C148" s="6">
        <f>ResultsChain!H22</f>
        <v>2000000</v>
      </c>
      <c r="D148" s="6">
        <f t="shared" si="13"/>
        <v>2720000</v>
      </c>
    </row>
    <row r="149" spans="1:4" ht="90" x14ac:dyDescent="0.25">
      <c r="A149" s="1005" t="s">
        <v>1193</v>
      </c>
      <c r="B149" s="136">
        <f>ResultsChain!G23</f>
        <v>1780000</v>
      </c>
      <c r="C149" s="6">
        <f>ResultsChain!H23</f>
        <v>500000</v>
      </c>
      <c r="D149" s="6">
        <f t="shared" si="13"/>
        <v>2280000</v>
      </c>
    </row>
    <row r="150" spans="1:4" x14ac:dyDescent="0.25">
      <c r="A150" s="1006"/>
      <c r="B150" s="136"/>
      <c r="C150" s="6"/>
      <c r="D150" s="6">
        <f t="shared" si="13"/>
        <v>0</v>
      </c>
    </row>
    <row r="151" spans="1:4" ht="75" x14ac:dyDescent="0.25">
      <c r="A151" s="1003" t="s">
        <v>1240</v>
      </c>
      <c r="B151" s="1004">
        <f>ResultsChain!L5</f>
        <v>6065490</v>
      </c>
      <c r="C151" s="1004">
        <f>ResultsChain!M5</f>
        <v>7479150</v>
      </c>
      <c r="D151" s="1004">
        <f t="shared" si="13"/>
        <v>13544640</v>
      </c>
    </row>
    <row r="152" spans="1:4" ht="30" x14ac:dyDescent="0.25">
      <c r="A152" s="1010" t="s">
        <v>1194</v>
      </c>
      <c r="B152" s="1011">
        <f>ResultsChain!D24</f>
        <v>1065490</v>
      </c>
      <c r="C152" s="1013">
        <f>ResultsChain!E24</f>
        <v>1479150</v>
      </c>
      <c r="D152" s="1013">
        <f t="shared" si="13"/>
        <v>2544640</v>
      </c>
    </row>
    <row r="153" spans="1:4" ht="120" x14ac:dyDescent="0.25">
      <c r="A153" s="1005" t="s">
        <v>1195</v>
      </c>
      <c r="B153" s="136">
        <f>ResultsChain!G24</f>
        <v>625190</v>
      </c>
      <c r="C153" s="6">
        <f>ResultsChain!H24</f>
        <v>200150</v>
      </c>
      <c r="D153" s="6">
        <f t="shared" si="13"/>
        <v>825340</v>
      </c>
    </row>
    <row r="154" spans="1:4" ht="90" x14ac:dyDescent="0.25">
      <c r="A154" s="1005" t="s">
        <v>59</v>
      </c>
      <c r="B154" s="136">
        <f>ResultsChain!G25</f>
        <v>440300</v>
      </c>
      <c r="C154" s="6">
        <f>ResultsChain!H25</f>
        <v>1279000</v>
      </c>
      <c r="D154" s="6">
        <f t="shared" si="13"/>
        <v>1719300</v>
      </c>
    </row>
    <row r="155" spans="1:4" ht="45" x14ac:dyDescent="0.25">
      <c r="A155" s="1010" t="s">
        <v>1196</v>
      </c>
      <c r="B155" s="1011">
        <f>ResultsChain!D26</f>
        <v>3000000</v>
      </c>
      <c r="C155" s="1013">
        <f>ResultsChain!E26</f>
        <v>5000000</v>
      </c>
      <c r="D155" s="1013">
        <f t="shared" si="13"/>
        <v>8000000</v>
      </c>
    </row>
    <row r="156" spans="1:4" ht="60" x14ac:dyDescent="0.25">
      <c r="A156" s="1005" t="s">
        <v>1197</v>
      </c>
      <c r="B156" s="136">
        <f>ResultsChain!G26</f>
        <v>3000000</v>
      </c>
      <c r="C156" s="6">
        <f>ResultsChain!H26</f>
        <v>5000000</v>
      </c>
      <c r="D156" s="6">
        <f t="shared" si="13"/>
        <v>8000000</v>
      </c>
    </row>
    <row r="157" spans="1:4" ht="30" x14ac:dyDescent="0.25">
      <c r="A157" s="1010" t="s">
        <v>1198</v>
      </c>
      <c r="B157" s="1011">
        <f>ResultsChain!D27</f>
        <v>2000000</v>
      </c>
      <c r="C157" s="1013">
        <f>ResultsChain!E27</f>
        <v>1000000</v>
      </c>
      <c r="D157" s="1013">
        <f t="shared" si="13"/>
        <v>3000000</v>
      </c>
    </row>
    <row r="158" spans="1:4" ht="90" x14ac:dyDescent="0.25">
      <c r="A158" s="1005" t="s">
        <v>1223</v>
      </c>
      <c r="B158" s="136">
        <f>ResultsChain!G27</f>
        <v>250000</v>
      </c>
      <c r="C158" s="6">
        <f>ResultsChain!H27</f>
        <v>75000</v>
      </c>
      <c r="D158" s="6">
        <f t="shared" si="13"/>
        <v>325000</v>
      </c>
    </row>
    <row r="159" spans="1:4" ht="60" x14ac:dyDescent="0.25">
      <c r="A159" s="1005" t="s">
        <v>1199</v>
      </c>
      <c r="B159" s="136">
        <f>ResultsChain!G28</f>
        <v>272000</v>
      </c>
      <c r="C159" s="6">
        <f>ResultsChain!H28</f>
        <v>350000</v>
      </c>
      <c r="D159" s="6">
        <f t="shared" si="13"/>
        <v>622000</v>
      </c>
    </row>
    <row r="160" spans="1:4" ht="90" x14ac:dyDescent="0.25">
      <c r="A160" s="1005" t="s">
        <v>1200</v>
      </c>
      <c r="B160" s="136">
        <f>ResultsChain!G29</f>
        <v>450000</v>
      </c>
      <c r="C160" s="6">
        <f>ResultsChain!H29</f>
        <v>250000</v>
      </c>
      <c r="D160" s="6">
        <f t="shared" si="13"/>
        <v>700000</v>
      </c>
    </row>
    <row r="161" spans="1:4" ht="60" x14ac:dyDescent="0.25">
      <c r="A161" s="1005" t="s">
        <v>1234</v>
      </c>
      <c r="B161" s="136">
        <f>ResultsChain!G30</f>
        <v>1028000</v>
      </c>
      <c r="C161" s="6">
        <f>ResultsChain!H30</f>
        <v>325000</v>
      </c>
      <c r="D161" s="6">
        <f t="shared" si="13"/>
        <v>1353000</v>
      </c>
    </row>
    <row r="162" spans="1:4" x14ac:dyDescent="0.25">
      <c r="A162" s="1006"/>
      <c r="B162" s="136"/>
      <c r="C162" s="6"/>
      <c r="D162" s="6">
        <f t="shared" si="13"/>
        <v>0</v>
      </c>
    </row>
    <row r="163" spans="1:4" ht="60" x14ac:dyDescent="0.25">
      <c r="A163" s="1003" t="s">
        <v>1235</v>
      </c>
      <c r="B163" s="1004">
        <f>ResultsChain!L6</f>
        <v>2118010</v>
      </c>
      <c r="C163" s="1004">
        <f>ResultsChain!M6</f>
        <v>500000</v>
      </c>
      <c r="D163" s="1004">
        <f t="shared" si="13"/>
        <v>2618010</v>
      </c>
    </row>
    <row r="164" spans="1:4" ht="120" x14ac:dyDescent="0.25">
      <c r="A164" s="1010" t="s">
        <v>1236</v>
      </c>
      <c r="B164" s="1011">
        <f>ResultsChain!D31</f>
        <v>618010</v>
      </c>
      <c r="C164" s="1013">
        <f>ResultsChain!E31</f>
        <v>125000</v>
      </c>
      <c r="D164" s="1013">
        <f t="shared" si="13"/>
        <v>743010</v>
      </c>
    </row>
    <row r="165" spans="1:4" ht="180" x14ac:dyDescent="0.25">
      <c r="A165" s="1005" t="s">
        <v>1203</v>
      </c>
      <c r="B165" s="136">
        <f>ResultsChain!G31</f>
        <v>118010</v>
      </c>
      <c r="C165" s="6">
        <f>ResultsChain!H31</f>
        <v>25000</v>
      </c>
      <c r="D165" s="6">
        <f t="shared" si="13"/>
        <v>143010</v>
      </c>
    </row>
    <row r="166" spans="1:4" ht="120" x14ac:dyDescent="0.25">
      <c r="A166" s="1005" t="s">
        <v>1204</v>
      </c>
      <c r="B166" s="136">
        <f>ResultsChain!G32</f>
        <v>120000</v>
      </c>
      <c r="C166" s="6">
        <f>ResultsChain!H32</f>
        <v>27000</v>
      </c>
      <c r="D166" s="6">
        <f t="shared" si="13"/>
        <v>147000</v>
      </c>
    </row>
    <row r="167" spans="1:4" ht="135" x14ac:dyDescent="0.25">
      <c r="A167" s="1005" t="s">
        <v>1205</v>
      </c>
      <c r="B167" s="136">
        <f>ResultsChain!G33</f>
        <v>310000</v>
      </c>
      <c r="C167" s="6">
        <f>ResultsChain!H33</f>
        <v>25000</v>
      </c>
      <c r="D167" s="6">
        <f t="shared" si="13"/>
        <v>335000</v>
      </c>
    </row>
    <row r="168" spans="1:4" ht="90" x14ac:dyDescent="0.25">
      <c r="A168" s="1005" t="s">
        <v>1206</v>
      </c>
      <c r="B168" s="136">
        <f>ResultsChain!G34</f>
        <v>70000</v>
      </c>
      <c r="C168" s="6">
        <f>ResultsChain!H34</f>
        <v>48000</v>
      </c>
      <c r="D168" s="6">
        <f t="shared" si="13"/>
        <v>118000</v>
      </c>
    </row>
    <row r="169" spans="1:4" ht="75" x14ac:dyDescent="0.25">
      <c r="A169" s="1010" t="s">
        <v>1237</v>
      </c>
      <c r="B169" s="1011">
        <f>ResultsChain!D35</f>
        <v>500000</v>
      </c>
      <c r="C169" s="1013">
        <f>ResultsChain!E35</f>
        <v>125000</v>
      </c>
      <c r="D169" s="1013">
        <f t="shared" si="13"/>
        <v>625000</v>
      </c>
    </row>
    <row r="170" spans="1:4" ht="135" x14ac:dyDescent="0.25">
      <c r="A170" s="1005" t="s">
        <v>1208</v>
      </c>
      <c r="B170" s="136">
        <f>ResultsChain!G35</f>
        <v>55000</v>
      </c>
      <c r="C170" s="6">
        <f>ResultsChain!H35</f>
        <v>20000</v>
      </c>
      <c r="D170" s="6">
        <f t="shared" si="13"/>
        <v>75000</v>
      </c>
    </row>
    <row r="171" spans="1:4" ht="105" x14ac:dyDescent="0.25">
      <c r="A171" s="1005" t="s">
        <v>1209</v>
      </c>
      <c r="B171" s="136">
        <f>ResultsChain!G36</f>
        <v>300000</v>
      </c>
      <c r="C171" s="6">
        <f>ResultsChain!H36</f>
        <v>75000</v>
      </c>
      <c r="D171" s="6">
        <f t="shared" si="13"/>
        <v>375000</v>
      </c>
    </row>
    <row r="172" spans="1:4" ht="60" x14ac:dyDescent="0.25">
      <c r="A172" s="1005" t="s">
        <v>1210</v>
      </c>
      <c r="B172" s="136">
        <f>ResultsChain!G37</f>
        <v>145000</v>
      </c>
      <c r="C172" s="6">
        <f>ResultsChain!H37</f>
        <v>30000</v>
      </c>
      <c r="D172" s="6">
        <f t="shared" si="13"/>
        <v>175000</v>
      </c>
    </row>
    <row r="173" spans="1:4" ht="60" x14ac:dyDescent="0.25">
      <c r="A173" s="1010" t="s">
        <v>1211</v>
      </c>
      <c r="B173" s="1011">
        <f>ResultsChain!D38</f>
        <v>500000</v>
      </c>
      <c r="C173" s="1013">
        <f>ResultsChain!E38</f>
        <v>125000</v>
      </c>
      <c r="D173" s="1013">
        <f t="shared" si="13"/>
        <v>625000</v>
      </c>
    </row>
    <row r="174" spans="1:4" ht="75" x14ac:dyDescent="0.25">
      <c r="A174" s="1005" t="s">
        <v>1218</v>
      </c>
      <c r="B174" s="136">
        <f>ResultsChain!G38</f>
        <v>200000</v>
      </c>
      <c r="C174" s="6">
        <f>ResultsChain!H38</f>
        <v>20000</v>
      </c>
      <c r="D174" s="6">
        <f t="shared" si="13"/>
        <v>220000</v>
      </c>
    </row>
    <row r="175" spans="1:4" ht="60" x14ac:dyDescent="0.25">
      <c r="A175" s="1005" t="s">
        <v>1212</v>
      </c>
      <c r="B175" s="136">
        <f>ResultsChain!G39</f>
        <v>150000</v>
      </c>
      <c r="C175" s="6">
        <f>ResultsChain!H39</f>
        <v>60000</v>
      </c>
      <c r="D175" s="6">
        <f t="shared" si="13"/>
        <v>210000</v>
      </c>
    </row>
    <row r="176" spans="1:4" ht="75" x14ac:dyDescent="0.25">
      <c r="A176" s="1005" t="s">
        <v>1213</v>
      </c>
      <c r="B176" s="136">
        <f>ResultsChain!G40</f>
        <v>150000</v>
      </c>
      <c r="C176" s="6">
        <f>ResultsChain!H40</f>
        <v>45000</v>
      </c>
      <c r="D176" s="6">
        <f t="shared" si="13"/>
        <v>195000</v>
      </c>
    </row>
    <row r="177" spans="1:4" ht="45" x14ac:dyDescent="0.25">
      <c r="A177" s="1010" t="s">
        <v>1238</v>
      </c>
      <c r="B177" s="1011">
        <f>ResultsChain!D41</f>
        <v>500000</v>
      </c>
      <c r="C177" s="1013">
        <f>ResultsChain!E41</f>
        <v>125000</v>
      </c>
      <c r="D177" s="1013">
        <f t="shared" si="13"/>
        <v>625000</v>
      </c>
    </row>
    <row r="178" spans="1:4" ht="120" x14ac:dyDescent="0.25">
      <c r="A178" s="1005" t="s">
        <v>1215</v>
      </c>
      <c r="B178" s="136">
        <v>87500</v>
      </c>
      <c r="C178" s="6">
        <v>50000</v>
      </c>
      <c r="D178" s="6">
        <f t="shared" si="13"/>
        <v>137500</v>
      </c>
    </row>
    <row r="179" spans="1:4" ht="90" x14ac:dyDescent="0.25">
      <c r="A179" s="1005" t="s">
        <v>1217</v>
      </c>
      <c r="B179" s="136">
        <v>95000</v>
      </c>
      <c r="C179" s="6">
        <v>75000</v>
      </c>
      <c r="D179" s="6">
        <f t="shared" si="13"/>
        <v>170000</v>
      </c>
    </row>
    <row r="180" spans="1:4" ht="90" x14ac:dyDescent="0.25">
      <c r="A180" s="1005" t="s">
        <v>1216</v>
      </c>
      <c r="B180" s="136">
        <v>77200</v>
      </c>
      <c r="C180" s="6">
        <f>ResultsChain!H43</f>
        <v>0</v>
      </c>
      <c r="D180" s="6">
        <f t="shared" si="13"/>
        <v>77200</v>
      </c>
    </row>
    <row r="181" spans="1:4" ht="58.5" customHeight="1" x14ac:dyDescent="0.25">
      <c r="A181" s="1007" t="s">
        <v>1224</v>
      </c>
      <c r="B181" s="136">
        <v>390300</v>
      </c>
      <c r="C181" s="6">
        <f>ResultsChain!H44</f>
        <v>0</v>
      </c>
      <c r="D181" s="6">
        <f t="shared" si="13"/>
        <v>390300</v>
      </c>
    </row>
    <row r="182" spans="1:4" x14ac:dyDescent="0.25">
      <c r="A182" s="1008" t="s">
        <v>1241</v>
      </c>
      <c r="B182" s="1009">
        <f>B163+B151+B139+B120</f>
        <v>32302000</v>
      </c>
      <c r="C182" s="1009">
        <f t="shared" ref="C182:D182" si="14">C163+C151+C139+C120</f>
        <v>79500000</v>
      </c>
      <c r="D182" s="1009">
        <f t="shared" si="14"/>
        <v>111802000</v>
      </c>
    </row>
  </sheetData>
  <mergeCells count="19">
    <mergeCell ref="A75:A76"/>
    <mergeCell ref="A77:A78"/>
    <mergeCell ref="A80:A81"/>
    <mergeCell ref="A59:A62"/>
    <mergeCell ref="A63:A64"/>
    <mergeCell ref="A67:A69"/>
    <mergeCell ref="A73:A74"/>
    <mergeCell ref="A43:A44"/>
    <mergeCell ref="A47:A48"/>
    <mergeCell ref="A51:A52"/>
    <mergeCell ref="B24:B25"/>
    <mergeCell ref="A31:A32"/>
    <mergeCell ref="B31:B32"/>
    <mergeCell ref="B21:B22"/>
    <mergeCell ref="M3:M4"/>
    <mergeCell ref="A12:A13"/>
    <mergeCell ref="A7:A9"/>
    <mergeCell ref="B12:B13"/>
    <mergeCell ref="B14:B15"/>
  </mergeCells>
  <phoneticPr fontId="4" type="noConversion"/>
  <conditionalFormatting sqref="B182:D182">
    <cfRule type="dataBar" priority="1">
      <dataBar>
        <cfvo type="min"/>
        <cfvo type="max"/>
        <color rgb="FF638EC6"/>
      </dataBar>
      <extLst>
        <ext xmlns:x14="http://schemas.microsoft.com/office/spreadsheetml/2009/9/main" uri="{B025F937-C7B1-47D3-B67F-A62EFF666E3E}">
          <x14:id>{0B2AC404-8626-4228-A0CE-26B7191C38D1}</x14:id>
        </ext>
      </extLst>
    </cfRule>
  </conditionalFormatting>
  <hyperlinks>
    <hyperlink ref="C50" location="_ftn1" display="_ftn1" xr:uid="{B759640B-348C-4EEF-B249-15C5DDEB7B47}"/>
    <hyperlink ref="A56" location="_ftnref1" display="_ftnref1" xr:uid="{CEAA9FFA-06B7-47B9-8F0D-0DD95D813FF0}"/>
  </hyperlinks>
  <pageMargins left="0.7" right="0.7" top="0.75" bottom="0.75" header="0.3" footer="0.3"/>
  <pageSetup paperSize="9" orientation="portrait" r:id="rId1"/>
  <extLst>
    <ext xmlns:x14="http://schemas.microsoft.com/office/spreadsheetml/2009/9/main" uri="{78C0D931-6437-407d-A8EE-F0AAD7539E65}">
      <x14:conditionalFormattings>
        <x14:conditionalFormatting xmlns:xm="http://schemas.microsoft.com/office/excel/2006/main">
          <x14:cfRule type="dataBar" id="{0B2AC404-8626-4228-A0CE-26B7191C38D1}">
            <x14:dataBar minLength="0" maxLength="100" gradient="0">
              <x14:cfvo type="autoMin"/>
              <x14:cfvo type="autoMax"/>
              <x14:negativeFillColor rgb="FFFF0000"/>
              <x14:axisColor rgb="FF000000"/>
            </x14:dataBar>
          </x14:cfRule>
          <xm:sqref>B182:D182</xm:sqref>
        </x14:conditionalFormatting>
      </x14:conditionalFormatting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9FC851-800D-4F6A-9437-60C7AD4C0120}">
  <dimension ref="A1:E39"/>
  <sheetViews>
    <sheetView topLeftCell="A31" zoomScale="130" zoomScaleNormal="130" workbookViewId="0">
      <selection activeCell="B34" sqref="B34"/>
    </sheetView>
  </sheetViews>
  <sheetFormatPr defaultRowHeight="15" x14ac:dyDescent="0.25"/>
  <cols>
    <col min="1" max="1" width="83.28515625" customWidth="1"/>
    <col min="2" max="2" width="13" customWidth="1"/>
    <col min="3" max="3" width="13.140625" bestFit="1" customWidth="1"/>
    <col min="4" max="4" width="13.42578125" bestFit="1" customWidth="1"/>
  </cols>
  <sheetData>
    <row r="1" spans="1:4" ht="18.75" x14ac:dyDescent="0.3">
      <c r="A1" s="1031"/>
      <c r="B1" s="1031" t="s">
        <v>1171</v>
      </c>
      <c r="C1" s="1031" t="s">
        <v>0</v>
      </c>
      <c r="D1" s="1031" t="s">
        <v>1135</v>
      </c>
    </row>
    <row r="2" spans="1:4" ht="30" x14ac:dyDescent="0.25">
      <c r="A2" s="1003" t="s">
        <v>1239</v>
      </c>
      <c r="B2" s="1004">
        <f>B3+B7</f>
        <v>16965230</v>
      </c>
      <c r="C2" s="1004">
        <f t="shared" ref="C2:D2" si="0">C3+C7</f>
        <v>10918500</v>
      </c>
      <c r="D2" s="1004">
        <f t="shared" si="0"/>
        <v>6046730</v>
      </c>
    </row>
    <row r="3" spans="1:4" ht="30" x14ac:dyDescent="0.25">
      <c r="A3" s="1014" t="s">
        <v>1174</v>
      </c>
      <c r="B3" s="1015">
        <f>SUM(B4:B6)</f>
        <v>13537430</v>
      </c>
      <c r="C3" s="1015">
        <f>SUM(C4:C6)</f>
        <v>9000700</v>
      </c>
      <c r="D3" s="1015">
        <f t="shared" ref="D3" si="1">SUM(D4:D6)</f>
        <v>4536730</v>
      </c>
    </row>
    <row r="4" spans="1:4" ht="30" x14ac:dyDescent="0.25">
      <c r="A4" s="1005" t="s">
        <v>1242</v>
      </c>
      <c r="B4" s="6">
        <f>C4+D4</f>
        <v>8637430</v>
      </c>
      <c r="C4" s="6">
        <v>6500700</v>
      </c>
      <c r="D4" s="6">
        <v>2136730</v>
      </c>
    </row>
    <row r="5" spans="1:4" ht="30" x14ac:dyDescent="0.25">
      <c r="A5" s="1005" t="s">
        <v>1243</v>
      </c>
      <c r="B5" s="6">
        <f t="shared" ref="B5:B6" si="2">C5+D5</f>
        <v>2450000</v>
      </c>
      <c r="C5" s="6">
        <v>1650000</v>
      </c>
      <c r="D5" s="6">
        <v>800000</v>
      </c>
    </row>
    <row r="6" spans="1:4" ht="30" x14ac:dyDescent="0.25">
      <c r="A6" s="1005" t="s">
        <v>1244</v>
      </c>
      <c r="B6" s="6">
        <f t="shared" si="2"/>
        <v>2450000</v>
      </c>
      <c r="C6" s="6">
        <v>850000</v>
      </c>
      <c r="D6" s="6">
        <v>1600000</v>
      </c>
    </row>
    <row r="7" spans="1:4" ht="30" x14ac:dyDescent="0.25">
      <c r="A7" s="1014" t="s">
        <v>1245</v>
      </c>
      <c r="B7" s="1015">
        <f>SUM(B8:B10)</f>
        <v>3427800</v>
      </c>
      <c r="C7" s="1015">
        <f t="shared" ref="C7:D7" si="3">SUM(C8:C10)</f>
        <v>1917800</v>
      </c>
      <c r="D7" s="1015">
        <f t="shared" si="3"/>
        <v>1510000</v>
      </c>
    </row>
    <row r="8" spans="1:4" ht="30" x14ac:dyDescent="0.25">
      <c r="A8" s="1005" t="s">
        <v>1246</v>
      </c>
      <c r="B8" s="6">
        <f t="shared" ref="B8:B10" si="4">C8+D8</f>
        <v>1627800</v>
      </c>
      <c r="C8" s="6">
        <v>317800</v>
      </c>
      <c r="D8" s="6">
        <v>1310000</v>
      </c>
    </row>
    <row r="9" spans="1:4" ht="30" x14ac:dyDescent="0.25">
      <c r="A9" s="1005" t="s">
        <v>1247</v>
      </c>
      <c r="B9" s="6">
        <f t="shared" si="4"/>
        <v>900000</v>
      </c>
      <c r="C9" s="6">
        <v>820000</v>
      </c>
      <c r="D9" s="6">
        <v>80000</v>
      </c>
    </row>
    <row r="10" spans="1:4" ht="30" x14ac:dyDescent="0.25">
      <c r="A10" s="1005" t="s">
        <v>1248</v>
      </c>
      <c r="B10" s="6">
        <f t="shared" si="4"/>
        <v>900000</v>
      </c>
      <c r="C10" s="6">
        <v>780000</v>
      </c>
      <c r="D10" s="6">
        <v>120000</v>
      </c>
    </row>
    <row r="11" spans="1:4" ht="30" x14ac:dyDescent="0.25">
      <c r="A11" s="1003" t="s">
        <v>1249</v>
      </c>
      <c r="B11" s="1004">
        <f>B16+B12</f>
        <v>28221120</v>
      </c>
      <c r="C11" s="1004">
        <f t="shared" ref="C11:D11" si="5">C16+C12</f>
        <v>13200000</v>
      </c>
      <c r="D11" s="1004">
        <f t="shared" si="5"/>
        <v>15021120</v>
      </c>
    </row>
    <row r="12" spans="1:4" x14ac:dyDescent="0.25">
      <c r="A12" s="1014" t="s">
        <v>1250</v>
      </c>
      <c r="B12" s="1016">
        <f>SUM(B13:B15)</f>
        <v>23631120</v>
      </c>
      <c r="C12" s="1016">
        <f>SUM(C13:C15)</f>
        <v>9600000</v>
      </c>
      <c r="D12" s="1016">
        <f>SUM(D13:D15)</f>
        <v>14031120</v>
      </c>
    </row>
    <row r="13" spans="1:4" ht="30" x14ac:dyDescent="0.25">
      <c r="A13" s="1005" t="s">
        <v>1251</v>
      </c>
      <c r="B13" s="6">
        <f>C13+D13</f>
        <v>13229250</v>
      </c>
      <c r="C13" s="6">
        <v>4200000</v>
      </c>
      <c r="D13" s="1021">
        <v>9029250</v>
      </c>
    </row>
    <row r="14" spans="1:4" ht="30" x14ac:dyDescent="0.25">
      <c r="A14" s="1005" t="s">
        <v>1252</v>
      </c>
      <c r="B14" s="6">
        <f>C14+D14</f>
        <v>2669850</v>
      </c>
      <c r="C14" s="6">
        <v>1000000</v>
      </c>
      <c r="D14" s="1021">
        <v>1669850</v>
      </c>
    </row>
    <row r="15" spans="1:4" ht="30" x14ac:dyDescent="0.25">
      <c r="A15" s="1005" t="s">
        <v>1253</v>
      </c>
      <c r="B15" s="6">
        <f>C15+D15</f>
        <v>7732020</v>
      </c>
      <c r="C15" s="6">
        <v>4400000</v>
      </c>
      <c r="D15" s="1021">
        <v>3332020</v>
      </c>
    </row>
    <row r="16" spans="1:4" ht="30" x14ac:dyDescent="0.25">
      <c r="A16" s="1014" t="s">
        <v>1254</v>
      </c>
      <c r="B16" s="1015">
        <f>B17</f>
        <v>4590000</v>
      </c>
      <c r="C16" s="1015">
        <f t="shared" ref="C16:D16" si="6">C17</f>
        <v>3600000</v>
      </c>
      <c r="D16" s="1015">
        <f t="shared" si="6"/>
        <v>990000</v>
      </c>
    </row>
    <row r="17" spans="1:4" ht="45" x14ac:dyDescent="0.25">
      <c r="A17" s="1005" t="s">
        <v>1255</v>
      </c>
      <c r="B17" s="6">
        <f>C17+D17</f>
        <v>4590000</v>
      </c>
      <c r="C17" s="6">
        <v>3600000</v>
      </c>
      <c r="D17" s="6">
        <v>990000</v>
      </c>
    </row>
    <row r="18" spans="1:4" ht="30" x14ac:dyDescent="0.25">
      <c r="A18" s="1003" t="s">
        <v>1256</v>
      </c>
      <c r="B18" s="1004">
        <f>B19+B22</f>
        <v>13120640</v>
      </c>
      <c r="C18" s="1004">
        <f t="shared" ref="C18:D18" si="7">C19+C22</f>
        <v>6117490</v>
      </c>
      <c r="D18" s="1004">
        <f t="shared" si="7"/>
        <v>7003150</v>
      </c>
    </row>
    <row r="19" spans="1:4" x14ac:dyDescent="0.25">
      <c r="A19" s="1014" t="s">
        <v>1257</v>
      </c>
      <c r="B19" s="1015">
        <f>B20+B21</f>
        <v>11875640</v>
      </c>
      <c r="C19" s="1015">
        <f>C20+C21</f>
        <v>5195490</v>
      </c>
      <c r="D19" s="1015">
        <f t="shared" ref="D19" si="8">D20+D21</f>
        <v>6680150</v>
      </c>
    </row>
    <row r="20" spans="1:4" ht="30" x14ac:dyDescent="0.25">
      <c r="A20" s="1005" t="s">
        <v>1258</v>
      </c>
      <c r="B20" s="6">
        <f t="shared" ref="B20:B21" si="9">C20+D20</f>
        <v>5515550</v>
      </c>
      <c r="C20" s="6">
        <f>835400+1700000+1500000</f>
        <v>4035400</v>
      </c>
      <c r="D20" s="6">
        <v>1480150</v>
      </c>
    </row>
    <row r="21" spans="1:4" ht="45" x14ac:dyDescent="0.25">
      <c r="A21" s="1005" t="s">
        <v>1259</v>
      </c>
      <c r="B21" s="6">
        <f t="shared" si="9"/>
        <v>6360090</v>
      </c>
      <c r="C21" s="6">
        <f>4360090-1700000-1500000</f>
        <v>1160090</v>
      </c>
      <c r="D21" s="6">
        <v>5200000</v>
      </c>
    </row>
    <row r="22" spans="1:4" x14ac:dyDescent="0.25">
      <c r="A22" s="1014" t="s">
        <v>1260</v>
      </c>
      <c r="B22" s="1015">
        <f>B23+B24</f>
        <v>1245000</v>
      </c>
      <c r="C22" s="1015">
        <f t="shared" ref="C22:D22" si="10">C23+C24</f>
        <v>922000</v>
      </c>
      <c r="D22" s="1015">
        <f t="shared" si="10"/>
        <v>323000</v>
      </c>
    </row>
    <row r="23" spans="1:4" ht="60" x14ac:dyDescent="0.25">
      <c r="A23" s="1005" t="s">
        <v>1261</v>
      </c>
      <c r="B23" s="6">
        <f t="shared" ref="B23:B24" si="11">C23+D23</f>
        <v>907000</v>
      </c>
      <c r="C23" s="6">
        <v>720000</v>
      </c>
      <c r="D23" s="6">
        <v>187000</v>
      </c>
    </row>
    <row r="24" spans="1:4" ht="45" x14ac:dyDescent="0.25">
      <c r="A24" s="1005" t="s">
        <v>1262</v>
      </c>
      <c r="B24" s="6">
        <f t="shared" si="11"/>
        <v>338000</v>
      </c>
      <c r="C24" s="6">
        <v>202000</v>
      </c>
      <c r="D24" s="6">
        <v>136000</v>
      </c>
    </row>
    <row r="25" spans="1:4" ht="30" x14ac:dyDescent="0.25">
      <c r="A25" s="1003" t="s">
        <v>1235</v>
      </c>
      <c r="B25" s="1004">
        <f>B26+B28+B31</f>
        <v>2644963</v>
      </c>
      <c r="C25" s="1004">
        <f t="shared" ref="C25:D25" si="12">C26+C28+C31</f>
        <v>2144963</v>
      </c>
      <c r="D25" s="1004">
        <f t="shared" si="12"/>
        <v>500000</v>
      </c>
    </row>
    <row r="26" spans="1:4" ht="60" x14ac:dyDescent="0.25">
      <c r="A26" s="1014" t="s">
        <v>1236</v>
      </c>
      <c r="B26" s="1015">
        <f>B27</f>
        <v>325500</v>
      </c>
      <c r="C26" s="1015">
        <f t="shared" ref="C26:D26" si="13">C27</f>
        <v>205500</v>
      </c>
      <c r="D26" s="1015">
        <f t="shared" si="13"/>
        <v>120000</v>
      </c>
    </row>
    <row r="27" spans="1:4" ht="45" x14ac:dyDescent="0.25">
      <c r="A27" s="1005" t="s">
        <v>1263</v>
      </c>
      <c r="B27" s="6">
        <f>C27+D27</f>
        <v>325500</v>
      </c>
      <c r="C27" s="6">
        <v>205500</v>
      </c>
      <c r="D27" s="6">
        <v>120000</v>
      </c>
    </row>
    <row r="28" spans="1:4" ht="30" x14ac:dyDescent="0.25">
      <c r="A28" s="1014" t="s">
        <v>1264</v>
      </c>
      <c r="B28" s="1015">
        <f>B29+B30</f>
        <v>791453</v>
      </c>
      <c r="C28" s="1022">
        <f t="shared" ref="C28:D28" si="14">C29+C30</f>
        <v>701453</v>
      </c>
      <c r="D28" s="1022">
        <f t="shared" si="14"/>
        <v>90000</v>
      </c>
    </row>
    <row r="29" spans="1:4" ht="60" x14ac:dyDescent="0.25">
      <c r="A29" s="1005" t="s">
        <v>1265</v>
      </c>
      <c r="B29" s="6">
        <f t="shared" ref="B29:B30" si="15">C29+D29</f>
        <v>440520</v>
      </c>
      <c r="C29" s="1021">
        <v>350520</v>
      </c>
      <c r="D29" s="1021">
        <f>120000-30000</f>
        <v>90000</v>
      </c>
    </row>
    <row r="30" spans="1:4" ht="45" x14ac:dyDescent="0.25">
      <c r="A30" s="1005" t="s">
        <v>1266</v>
      </c>
      <c r="B30" s="6">
        <f t="shared" si="15"/>
        <v>350933</v>
      </c>
      <c r="C30" s="1021">
        <v>350933</v>
      </c>
      <c r="D30" s="1021"/>
    </row>
    <row r="31" spans="1:4" ht="30" x14ac:dyDescent="0.25">
      <c r="A31" s="1014" t="s">
        <v>1267</v>
      </c>
      <c r="B31" s="1015">
        <f>B32+B33+B34+B35+B36</f>
        <v>1528010</v>
      </c>
      <c r="C31" s="1022">
        <f>C32+C33+C34+C35+C36</f>
        <v>1238010</v>
      </c>
      <c r="D31" s="1022">
        <f t="shared" ref="D31" si="16">D32+D33+D34+D35+D36</f>
        <v>290000</v>
      </c>
    </row>
    <row r="32" spans="1:4" ht="60" x14ac:dyDescent="0.25">
      <c r="A32" s="1005" t="s">
        <v>1268</v>
      </c>
      <c r="B32" s="6">
        <f t="shared" ref="B32:B36" si="17">C32+D32</f>
        <v>300000</v>
      </c>
      <c r="C32" s="1021">
        <v>260000</v>
      </c>
      <c r="D32" s="1021">
        <v>40000</v>
      </c>
    </row>
    <row r="33" spans="1:5" ht="45" x14ac:dyDescent="0.25">
      <c r="A33" s="1005" t="s">
        <v>1269</v>
      </c>
      <c r="B33" s="6">
        <f t="shared" si="17"/>
        <v>300000</v>
      </c>
      <c r="C33" s="1021">
        <v>190000</v>
      </c>
      <c r="D33" s="1021">
        <v>110000</v>
      </c>
    </row>
    <row r="34" spans="1:5" ht="75" x14ac:dyDescent="0.25">
      <c r="A34" s="1005" t="s">
        <v>1270</v>
      </c>
      <c r="B34" s="6">
        <f t="shared" si="17"/>
        <v>196010</v>
      </c>
      <c r="C34" s="1021">
        <v>86010</v>
      </c>
      <c r="D34" s="1021">
        <v>110000</v>
      </c>
    </row>
    <row r="35" spans="1:5" ht="45" x14ac:dyDescent="0.25">
      <c r="A35" s="1005" t="s">
        <v>1271</v>
      </c>
      <c r="B35" s="6">
        <f t="shared" si="17"/>
        <v>194000</v>
      </c>
      <c r="C35" s="1021">
        <v>164000</v>
      </c>
      <c r="D35" s="1021">
        <v>30000</v>
      </c>
    </row>
    <row r="36" spans="1:5" x14ac:dyDescent="0.25">
      <c r="A36" s="1005" t="s">
        <v>1272</v>
      </c>
      <c r="B36" s="1023">
        <f t="shared" si="17"/>
        <v>538000</v>
      </c>
      <c r="C36" s="1024">
        <v>538000</v>
      </c>
      <c r="D36" s="687">
        <v>0</v>
      </c>
      <c r="E36" s="8"/>
    </row>
    <row r="37" spans="1:5" ht="30.75" customHeight="1" x14ac:dyDescent="0.25">
      <c r="A37" s="1025" t="s">
        <v>1273</v>
      </c>
      <c r="B37" s="1026">
        <f>B2+B11+B18+B25</f>
        <v>60951953</v>
      </c>
      <c r="C37" s="1026">
        <f t="shared" ref="C37" si="18">C2+C11+C18+C25</f>
        <v>32380953</v>
      </c>
      <c r="D37" s="1026">
        <f>D2+D11+D18+D25</f>
        <v>28571000</v>
      </c>
      <c r="E37" s="8"/>
    </row>
    <row r="38" spans="1:5" ht="22.5" customHeight="1" x14ac:dyDescent="0.25">
      <c r="A38" s="1027" t="s">
        <v>1274</v>
      </c>
      <c r="B38" s="1028">
        <f>C38+D38</f>
        <v>3048047</v>
      </c>
      <c r="C38" s="1029">
        <v>1619047</v>
      </c>
      <c r="D38" s="1029">
        <v>1429000</v>
      </c>
    </row>
    <row r="39" spans="1:5" ht="18.75" customHeight="1" x14ac:dyDescent="0.25">
      <c r="A39" s="1017" t="s">
        <v>1171</v>
      </c>
      <c r="B39" s="1030">
        <f>B38+B37</f>
        <v>64000000</v>
      </c>
      <c r="C39" s="1030">
        <f t="shared" ref="C39:D39" si="19">C38+C37</f>
        <v>34000000</v>
      </c>
      <c r="D39" s="1030">
        <f t="shared" si="19"/>
        <v>30000000</v>
      </c>
    </row>
  </sheetData>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0C11F0-B1E9-4B15-8212-A50F0F1F6FE8}">
  <sheetPr codeName="Sheet1"/>
  <dimension ref="A1:P79"/>
  <sheetViews>
    <sheetView zoomScale="90" zoomScaleNormal="90" workbookViewId="0">
      <pane ySplit="2" topLeftCell="A38" activePane="bottomLeft" state="frozen"/>
      <selection pane="bottomLeft" activeCell="G21" sqref="G21:H21"/>
    </sheetView>
  </sheetViews>
  <sheetFormatPr defaultRowHeight="15" x14ac:dyDescent="0.25"/>
  <cols>
    <col min="1" max="1" width="22.5703125" style="67" customWidth="1"/>
    <col min="2" max="2" width="25.7109375" style="67" customWidth="1"/>
    <col min="3" max="3" width="20.28515625" style="64" customWidth="1"/>
    <col min="4" max="4" width="20.28515625" style="968" customWidth="1"/>
    <col min="5" max="5" width="12.140625" style="11" customWidth="1"/>
    <col min="6" max="6" width="24.5703125" style="11" customWidth="1"/>
    <col min="7" max="7" width="16.85546875" style="981" customWidth="1"/>
    <col min="8" max="8" width="18.140625" style="870" customWidth="1"/>
    <col min="11" max="11" width="12.5703125" customWidth="1"/>
    <col min="12" max="12" width="14.42578125" customWidth="1"/>
    <col min="13" max="13" width="12" bestFit="1" customWidth="1"/>
    <col min="14" max="14" width="12.85546875" customWidth="1"/>
  </cols>
  <sheetData>
    <row r="1" spans="1:15" s="63" customFormat="1" x14ac:dyDescent="0.25">
      <c r="A1" s="80" t="s">
        <v>47</v>
      </c>
      <c r="B1" s="80"/>
      <c r="C1" s="80"/>
      <c r="D1" s="965"/>
      <c r="E1" s="966"/>
      <c r="F1" s="81"/>
      <c r="G1" s="978"/>
      <c r="H1" s="978"/>
    </row>
    <row r="2" spans="1:15" s="63" customFormat="1" ht="60" x14ac:dyDescent="0.25">
      <c r="A2" s="86" t="s">
        <v>4</v>
      </c>
      <c r="B2" s="86" t="s">
        <v>48</v>
      </c>
      <c r="C2" s="87" t="s">
        <v>49</v>
      </c>
      <c r="D2" s="969" t="s">
        <v>1219</v>
      </c>
      <c r="E2" s="969" t="s">
        <v>1220</v>
      </c>
      <c r="F2" s="88" t="s">
        <v>5</v>
      </c>
      <c r="G2" s="979" t="s">
        <v>1221</v>
      </c>
      <c r="H2" s="980" t="s">
        <v>1222</v>
      </c>
      <c r="I2" s="282"/>
      <c r="K2" s="46" t="s">
        <v>1151</v>
      </c>
      <c r="L2" s="46" t="s">
        <v>0</v>
      </c>
      <c r="M2" s="46" t="s">
        <v>1135</v>
      </c>
      <c r="N2" s="46" t="s">
        <v>869</v>
      </c>
    </row>
    <row r="3" spans="1:15" ht="180.75" x14ac:dyDescent="0.25">
      <c r="A3" s="83" t="s">
        <v>1152</v>
      </c>
      <c r="B3" s="83" t="s">
        <v>50</v>
      </c>
      <c r="C3" s="970" t="s">
        <v>1174</v>
      </c>
      <c r="D3" s="971">
        <v>6500000</v>
      </c>
      <c r="E3" s="973">
        <v>3000000</v>
      </c>
      <c r="F3" s="84" t="s">
        <v>54</v>
      </c>
      <c r="G3" s="981">
        <v>250000</v>
      </c>
      <c r="H3" s="870">
        <v>250000</v>
      </c>
      <c r="K3" s="937" t="s">
        <v>1146</v>
      </c>
      <c r="L3" s="938">
        <v>10918500</v>
      </c>
      <c r="M3" s="938">
        <v>6146730</v>
      </c>
      <c r="N3" s="939">
        <f>SUM(L3:M3)</f>
        <v>17065230</v>
      </c>
    </row>
    <row r="4" spans="1:15" ht="105" x14ac:dyDescent="0.25">
      <c r="A4" s="83"/>
      <c r="B4" s="83"/>
      <c r="C4" s="83"/>
      <c r="D4" s="967"/>
      <c r="E4" s="964"/>
      <c r="F4" s="84" t="s">
        <v>1175</v>
      </c>
      <c r="G4" s="981">
        <v>1450000</v>
      </c>
      <c r="H4" s="870">
        <v>0</v>
      </c>
      <c r="K4" s="940" t="s">
        <v>1147</v>
      </c>
      <c r="L4" s="938">
        <v>13200000</v>
      </c>
      <c r="M4" s="975">
        <f>43853270+21520850</f>
        <v>65374120</v>
      </c>
      <c r="N4" s="939">
        <f t="shared" ref="N4" si="0">SUM(L4:M4)</f>
        <v>78574120</v>
      </c>
      <c r="O4" s="65"/>
    </row>
    <row r="5" spans="1:15" ht="144.75" x14ac:dyDescent="0.25">
      <c r="A5" s="83"/>
      <c r="B5" s="83"/>
      <c r="C5" s="83"/>
      <c r="D5" s="967"/>
      <c r="E5" s="964"/>
      <c r="F5" s="84" t="s">
        <v>55</v>
      </c>
      <c r="G5" s="981">
        <v>550000</v>
      </c>
      <c r="H5" s="870">
        <v>0</v>
      </c>
      <c r="K5" s="940" t="s">
        <v>1148</v>
      </c>
      <c r="L5" s="938">
        <v>6065490</v>
      </c>
      <c r="M5" s="938">
        <v>7479150</v>
      </c>
      <c r="N5" s="939">
        <f>SUM(L5:M5)</f>
        <v>13544640</v>
      </c>
      <c r="O5" s="65"/>
    </row>
    <row r="6" spans="1:15" ht="120.75" x14ac:dyDescent="0.25">
      <c r="B6" s="83"/>
      <c r="C6" s="83"/>
      <c r="D6" s="967"/>
      <c r="E6" s="964"/>
      <c r="F6" s="84" t="s">
        <v>56</v>
      </c>
      <c r="G6" s="981">
        <v>650000</v>
      </c>
      <c r="H6" s="870">
        <v>0</v>
      </c>
      <c r="K6" s="940" t="s">
        <v>1149</v>
      </c>
      <c r="L6" s="938">
        <v>2118010</v>
      </c>
      <c r="M6" s="938">
        <v>500000</v>
      </c>
      <c r="N6" s="939">
        <f>SUM(L6:M6)</f>
        <v>2618010</v>
      </c>
      <c r="O6" s="65"/>
    </row>
    <row r="7" spans="1:15" ht="105" x14ac:dyDescent="0.25">
      <c r="B7" s="83"/>
      <c r="C7" s="83"/>
      <c r="D7" s="967"/>
      <c r="E7" s="964"/>
      <c r="F7" s="84" t="s">
        <v>1176</v>
      </c>
      <c r="G7" s="981">
        <v>500000</v>
      </c>
      <c r="H7" s="870">
        <v>0</v>
      </c>
      <c r="K7" s="940" t="s">
        <v>29</v>
      </c>
      <c r="L7" s="938">
        <v>1698000</v>
      </c>
      <c r="M7" s="942">
        <v>500000</v>
      </c>
      <c r="N7" s="939">
        <f>SUM(L7:M7)</f>
        <v>2198000</v>
      </c>
      <c r="O7" s="65"/>
    </row>
    <row r="8" spans="1:15" ht="75" x14ac:dyDescent="0.25">
      <c r="B8" s="83"/>
      <c r="C8" s="83"/>
      <c r="D8" s="967"/>
      <c r="E8" s="964"/>
      <c r="F8" s="84" t="s">
        <v>57</v>
      </c>
      <c r="G8" s="981">
        <v>1050000</v>
      </c>
      <c r="H8" s="870">
        <v>750000</v>
      </c>
      <c r="K8" s="943" t="s">
        <v>869</v>
      </c>
      <c r="L8" s="944">
        <f>SUM(L3:L7)</f>
        <v>34000000</v>
      </c>
      <c r="M8" s="944">
        <f>SUM(M3:M7)</f>
        <v>80000000</v>
      </c>
      <c r="N8" s="944">
        <f>SUM(N3:N7)</f>
        <v>114000000</v>
      </c>
    </row>
    <row r="9" spans="1:15" ht="105" x14ac:dyDescent="0.25">
      <c r="B9" s="83"/>
      <c r="C9" s="83"/>
      <c r="D9" s="967"/>
      <c r="E9" s="964"/>
      <c r="F9" s="84" t="s">
        <v>1177</v>
      </c>
      <c r="G9" s="981">
        <v>875000</v>
      </c>
      <c r="H9" s="870">
        <v>750000</v>
      </c>
      <c r="K9" s="11"/>
      <c r="L9" s="11"/>
      <c r="M9" s="11"/>
      <c r="N9" s="11"/>
    </row>
    <row r="10" spans="1:15" ht="165" x14ac:dyDescent="0.25">
      <c r="A10" s="83"/>
      <c r="B10" s="83"/>
      <c r="C10" s="83"/>
      <c r="D10" s="967"/>
      <c r="E10" s="964"/>
      <c r="F10" s="84" t="s">
        <v>60</v>
      </c>
      <c r="G10" s="981">
        <f>D3-SUM(G3:G9)</f>
        <v>1175000</v>
      </c>
      <c r="H10" s="981">
        <f>E3-SUM(H3:H9)</f>
        <v>1250000</v>
      </c>
      <c r="K10" s="11"/>
      <c r="L10" s="11"/>
      <c r="M10" s="11"/>
      <c r="N10" s="11"/>
    </row>
    <row r="11" spans="1:15" ht="120" x14ac:dyDescent="0.25">
      <c r="A11" s="83"/>
      <c r="B11" s="83"/>
      <c r="C11" s="970" t="s">
        <v>1178</v>
      </c>
      <c r="D11" s="971">
        <v>1700000</v>
      </c>
      <c r="E11" s="972">
        <v>1000000</v>
      </c>
      <c r="F11" s="84" t="s">
        <v>1179</v>
      </c>
      <c r="G11" s="981">
        <v>1002000</v>
      </c>
      <c r="H11" s="870">
        <v>650000</v>
      </c>
      <c r="K11" s="11"/>
      <c r="L11" s="11"/>
      <c r="M11" s="11"/>
      <c r="N11" s="11"/>
    </row>
    <row r="12" spans="1:15" ht="165" x14ac:dyDescent="0.25">
      <c r="A12" s="83"/>
      <c r="B12" s="83"/>
      <c r="C12" s="83"/>
      <c r="D12" s="967"/>
      <c r="E12" s="964"/>
      <c r="F12" s="84" t="s">
        <v>1180</v>
      </c>
      <c r="G12" s="981">
        <f>D11-G11</f>
        <v>698000</v>
      </c>
      <c r="H12" s="981">
        <f>E11-H11</f>
        <v>350000</v>
      </c>
      <c r="K12" s="11"/>
      <c r="L12" s="11"/>
      <c r="M12" s="11"/>
      <c r="N12" s="11"/>
    </row>
    <row r="13" spans="1:15" ht="135" x14ac:dyDescent="0.25">
      <c r="A13" s="83"/>
      <c r="B13" s="83"/>
      <c r="C13" s="970" t="s">
        <v>1181</v>
      </c>
      <c r="D13" s="971">
        <f>L3-D3-D11</f>
        <v>2718500</v>
      </c>
      <c r="E13" s="971">
        <f>M3-E3-E11</f>
        <v>2146730</v>
      </c>
      <c r="F13" s="84" t="s">
        <v>1182</v>
      </c>
      <c r="G13" s="981">
        <v>350000</v>
      </c>
      <c r="H13" s="870">
        <v>0</v>
      </c>
      <c r="K13" s="11"/>
      <c r="L13" s="11"/>
      <c r="M13" s="11"/>
      <c r="N13" s="11"/>
    </row>
    <row r="14" spans="1:15" ht="105" x14ac:dyDescent="0.25">
      <c r="A14" s="83"/>
      <c r="B14" s="83"/>
      <c r="C14" s="83"/>
      <c r="D14" s="967"/>
      <c r="E14" s="964"/>
      <c r="F14" s="84" t="s">
        <v>1184</v>
      </c>
      <c r="G14" s="981">
        <v>200500</v>
      </c>
      <c r="H14" s="870">
        <v>50730</v>
      </c>
      <c r="K14" s="11"/>
      <c r="L14" s="11"/>
      <c r="M14" s="11"/>
      <c r="N14" s="11"/>
    </row>
    <row r="15" spans="1:15" ht="90" x14ac:dyDescent="0.25">
      <c r="A15" s="83"/>
      <c r="B15" s="83"/>
      <c r="C15" s="83"/>
      <c r="D15" s="967"/>
      <c r="E15" s="964"/>
      <c r="F15" s="84" t="s">
        <v>1183</v>
      </c>
      <c r="G15" s="981">
        <v>1718000</v>
      </c>
      <c r="H15" s="870">
        <v>500000</v>
      </c>
      <c r="K15" s="11"/>
      <c r="L15" s="11"/>
      <c r="M15" s="11"/>
      <c r="N15" s="11"/>
    </row>
    <row r="16" spans="1:15" ht="105" x14ac:dyDescent="0.25">
      <c r="A16" s="83"/>
      <c r="B16" s="83"/>
      <c r="C16" s="83"/>
      <c r="D16" s="967"/>
      <c r="E16" s="964"/>
      <c r="F16" s="84" t="s">
        <v>1185</v>
      </c>
      <c r="G16" s="981">
        <f>D13-SUM(G13:G15)</f>
        <v>450000</v>
      </c>
      <c r="H16" s="981">
        <f>E13-SUM(H13:H15)</f>
        <v>1596000</v>
      </c>
      <c r="K16" s="11"/>
      <c r="L16" s="11"/>
      <c r="M16" s="11"/>
      <c r="N16" s="11"/>
    </row>
    <row r="17" spans="1:16" ht="120" x14ac:dyDescent="0.25">
      <c r="A17" s="82" t="s">
        <v>1153</v>
      </c>
      <c r="B17" s="83"/>
      <c r="C17" s="974" t="s">
        <v>1186</v>
      </c>
      <c r="D17" s="973">
        <v>8200000</v>
      </c>
      <c r="E17" s="973">
        <v>60374120</v>
      </c>
      <c r="F17" s="84" t="s">
        <v>1187</v>
      </c>
      <c r="G17" s="981">
        <v>3720000</v>
      </c>
      <c r="H17" s="870">
        <v>20734000</v>
      </c>
      <c r="K17" s="11"/>
      <c r="L17" s="982"/>
      <c r="M17" s="11"/>
      <c r="N17" s="11"/>
    </row>
    <row r="18" spans="1:16" ht="105" x14ac:dyDescent="0.25">
      <c r="A18" s="83"/>
      <c r="B18" s="83"/>
      <c r="C18" s="83"/>
      <c r="D18" s="967"/>
      <c r="E18" s="964"/>
      <c r="F18" s="84" t="s">
        <v>1188</v>
      </c>
      <c r="G18" s="981">
        <v>2800000</v>
      </c>
      <c r="H18" s="870">
        <v>38000000</v>
      </c>
      <c r="K18" s="11"/>
      <c r="L18" s="983"/>
      <c r="M18" s="11"/>
      <c r="N18" s="11"/>
    </row>
    <row r="19" spans="1:16" ht="195" x14ac:dyDescent="0.25">
      <c r="A19" s="945"/>
      <c r="B19" s="83"/>
      <c r="C19" s="83"/>
      <c r="D19" s="967"/>
      <c r="E19" s="964"/>
      <c r="F19" s="84" t="s">
        <v>61</v>
      </c>
      <c r="G19" s="981">
        <f>D17-SUM(G17:G18)</f>
        <v>1680000</v>
      </c>
      <c r="H19" s="981">
        <f>E17-SUM(H17:H18)</f>
        <v>1640120</v>
      </c>
      <c r="K19" s="11"/>
      <c r="L19" s="982"/>
      <c r="M19" s="11"/>
      <c r="N19" s="11"/>
    </row>
    <row r="20" spans="1:16" ht="135" x14ac:dyDescent="0.25">
      <c r="A20" s="945"/>
      <c r="B20" s="83"/>
      <c r="C20" s="974" t="s">
        <v>1189</v>
      </c>
      <c r="D20" s="973">
        <v>2500000</v>
      </c>
      <c r="E20" s="973">
        <v>2500000</v>
      </c>
      <c r="F20" s="84" t="s">
        <v>1190</v>
      </c>
      <c r="G20" s="981">
        <v>1250000</v>
      </c>
      <c r="H20" s="870">
        <v>1250000</v>
      </c>
      <c r="K20" s="11"/>
      <c r="L20" s="11"/>
      <c r="M20" s="11"/>
      <c r="N20" s="11"/>
    </row>
    <row r="21" spans="1:16" ht="165" x14ac:dyDescent="0.25">
      <c r="A21" s="945"/>
      <c r="B21" s="83"/>
      <c r="C21" s="83"/>
      <c r="D21" s="967"/>
      <c r="E21" s="964"/>
      <c r="F21" s="84" t="s">
        <v>1191</v>
      </c>
      <c r="G21" s="981">
        <f>D20-G20</f>
        <v>1250000</v>
      </c>
      <c r="H21" s="981">
        <f>E20-H20</f>
        <v>1250000</v>
      </c>
      <c r="K21" s="11"/>
      <c r="L21" s="11"/>
      <c r="M21" s="11"/>
      <c r="N21" s="11"/>
    </row>
    <row r="22" spans="1:16" ht="90" x14ac:dyDescent="0.25">
      <c r="A22" s="83"/>
      <c r="B22" s="83"/>
      <c r="C22" s="974" t="s">
        <v>1192</v>
      </c>
      <c r="D22" s="973">
        <f>L4-D17-D20</f>
        <v>2500000</v>
      </c>
      <c r="E22" s="973">
        <f>M4-E17-E20</f>
        <v>2500000</v>
      </c>
      <c r="F22" s="84" t="s">
        <v>58</v>
      </c>
      <c r="G22" s="981">
        <v>720000</v>
      </c>
      <c r="H22" s="870">
        <v>2000000</v>
      </c>
      <c r="K22" s="11"/>
      <c r="L22" s="11"/>
      <c r="M22" s="11"/>
      <c r="N22" s="11"/>
      <c r="O22" s="65"/>
    </row>
    <row r="23" spans="1:16" ht="150" x14ac:dyDescent="0.25">
      <c r="A23" s="83"/>
      <c r="B23" s="83"/>
      <c r="C23" s="83"/>
      <c r="D23" s="967"/>
      <c r="E23" s="964"/>
      <c r="F23" s="84" t="s">
        <v>1193</v>
      </c>
      <c r="G23" s="981">
        <f>D22-G22</f>
        <v>1780000</v>
      </c>
      <c r="H23" s="981">
        <f>E22-H22</f>
        <v>500000</v>
      </c>
      <c r="K23" s="11"/>
      <c r="L23" s="11"/>
      <c r="M23" s="11"/>
      <c r="N23" s="11"/>
      <c r="O23" s="65"/>
    </row>
    <row r="24" spans="1:16" ht="195" x14ac:dyDescent="0.25">
      <c r="A24" s="82" t="s">
        <v>1155</v>
      </c>
      <c r="B24" s="83"/>
      <c r="C24" s="974" t="s">
        <v>1194</v>
      </c>
      <c r="D24" s="973">
        <v>1065490</v>
      </c>
      <c r="E24" s="973">
        <v>1479150</v>
      </c>
      <c r="F24" s="84" t="s">
        <v>1195</v>
      </c>
      <c r="G24" s="981">
        <v>625190</v>
      </c>
      <c r="H24" s="870">
        <v>200150</v>
      </c>
      <c r="K24" s="11"/>
      <c r="L24" s="11"/>
      <c r="M24" s="11"/>
      <c r="N24" s="11"/>
    </row>
    <row r="25" spans="1:16" ht="135" x14ac:dyDescent="0.25">
      <c r="A25" s="83"/>
      <c r="B25" s="83"/>
      <c r="C25" s="83"/>
      <c r="D25" s="967"/>
      <c r="E25" s="964"/>
      <c r="F25" s="84" t="s">
        <v>59</v>
      </c>
      <c r="G25" s="981">
        <f>D24-G24</f>
        <v>440300</v>
      </c>
      <c r="H25" s="981">
        <f>E24-H24</f>
        <v>1279000</v>
      </c>
      <c r="K25" s="11"/>
      <c r="L25" s="11"/>
      <c r="M25" s="11"/>
      <c r="N25" s="11"/>
    </row>
    <row r="26" spans="1:16" ht="90" x14ac:dyDescent="0.25">
      <c r="A26" s="83"/>
      <c r="B26" s="83"/>
      <c r="C26" s="974" t="s">
        <v>1196</v>
      </c>
      <c r="D26" s="973">
        <v>3000000</v>
      </c>
      <c r="E26" s="973">
        <v>5000000</v>
      </c>
      <c r="F26" s="84" t="s">
        <v>1197</v>
      </c>
      <c r="G26" s="981">
        <f>D26</f>
        <v>3000000</v>
      </c>
      <c r="H26" s="981">
        <f>E26</f>
        <v>5000000</v>
      </c>
      <c r="K26" s="11"/>
      <c r="L26" s="11"/>
      <c r="M26" s="11"/>
      <c r="N26" s="11"/>
    </row>
    <row r="27" spans="1:16" ht="150" x14ac:dyDescent="0.25">
      <c r="A27" s="83"/>
      <c r="B27" s="83"/>
      <c r="C27" s="974" t="s">
        <v>1198</v>
      </c>
      <c r="D27" s="973">
        <f>L5-D24-D26</f>
        <v>2000000</v>
      </c>
      <c r="E27" s="973">
        <f>M5-E24-E26</f>
        <v>1000000</v>
      </c>
      <c r="F27" s="84" t="s">
        <v>1223</v>
      </c>
      <c r="G27" s="981">
        <v>250000</v>
      </c>
      <c r="H27" s="870">
        <v>75000</v>
      </c>
      <c r="K27" s="11"/>
      <c r="L27" s="11"/>
      <c r="M27" s="11"/>
      <c r="N27" s="11"/>
      <c r="O27" s="65"/>
    </row>
    <row r="28" spans="1:16" ht="75" x14ac:dyDescent="0.25">
      <c r="A28" s="83"/>
      <c r="B28" s="83"/>
      <c r="C28" s="83"/>
      <c r="D28" s="967"/>
      <c r="E28" s="964"/>
      <c r="F28" s="84" t="s">
        <v>1199</v>
      </c>
      <c r="G28" s="981">
        <v>272000</v>
      </c>
      <c r="H28" s="870">
        <v>350000</v>
      </c>
      <c r="K28" s="11"/>
      <c r="L28" s="11"/>
      <c r="M28" s="11"/>
      <c r="N28" s="11"/>
      <c r="O28" s="66"/>
    </row>
    <row r="29" spans="1:16" ht="135" x14ac:dyDescent="0.25">
      <c r="A29" s="83"/>
      <c r="B29" s="83"/>
      <c r="C29" s="83"/>
      <c r="D29" s="967"/>
      <c r="E29" s="964"/>
      <c r="F29" s="84" t="s">
        <v>1200</v>
      </c>
      <c r="G29" s="981">
        <v>450000</v>
      </c>
      <c r="H29" s="870">
        <v>250000</v>
      </c>
      <c r="K29" s="11"/>
      <c r="L29" s="11"/>
      <c r="M29" s="11"/>
      <c r="N29" s="11"/>
      <c r="O29" s="66"/>
    </row>
    <row r="30" spans="1:16" ht="90" x14ac:dyDescent="0.25">
      <c r="A30" s="83"/>
      <c r="B30" s="83"/>
      <c r="C30" s="83"/>
      <c r="D30" s="967"/>
      <c r="E30" s="964"/>
      <c r="F30" s="84" t="s">
        <v>1201</v>
      </c>
      <c r="G30" s="981">
        <f>D27-SUM(G27:G29)</f>
        <v>1028000</v>
      </c>
      <c r="H30" s="981">
        <f>E27-SUM(H27:H29)</f>
        <v>325000</v>
      </c>
      <c r="K30" s="11"/>
      <c r="L30" s="11"/>
      <c r="M30" s="11"/>
      <c r="N30" s="11"/>
    </row>
    <row r="31" spans="1:16" ht="255" x14ac:dyDescent="0.25">
      <c r="A31" s="82" t="s">
        <v>1154</v>
      </c>
      <c r="B31" s="85"/>
      <c r="C31" s="974" t="s">
        <v>1202</v>
      </c>
      <c r="D31" s="973">
        <v>618010</v>
      </c>
      <c r="E31" s="973">
        <v>125000</v>
      </c>
      <c r="F31" s="84" t="s">
        <v>1203</v>
      </c>
      <c r="G31" s="981">
        <v>118010</v>
      </c>
      <c r="H31" s="870">
        <v>25000</v>
      </c>
      <c r="K31" s="11"/>
      <c r="L31" s="11"/>
      <c r="M31" s="11"/>
      <c r="N31" s="11"/>
    </row>
    <row r="32" spans="1:16" ht="210" x14ac:dyDescent="0.25">
      <c r="A32" s="83"/>
      <c r="B32" s="83"/>
      <c r="C32" s="83"/>
      <c r="D32" s="967"/>
      <c r="E32" s="964"/>
      <c r="F32" s="84" t="s">
        <v>1204</v>
      </c>
      <c r="G32" s="981">
        <v>120000</v>
      </c>
      <c r="H32" s="870">
        <v>27000</v>
      </c>
      <c r="K32" s="11"/>
      <c r="L32" s="11"/>
      <c r="M32" s="11"/>
      <c r="N32" s="11"/>
      <c r="O32" s="976">
        <f>L7/L8</f>
        <v>4.9941176470588232E-2</v>
      </c>
      <c r="P32" s="977">
        <f>N7/N8</f>
        <v>1.9280701754385964E-2</v>
      </c>
    </row>
    <row r="33" spans="1:15" ht="195" x14ac:dyDescent="0.25">
      <c r="A33" s="83"/>
      <c r="B33" s="83"/>
      <c r="C33" s="83"/>
      <c r="D33" s="967"/>
      <c r="E33" s="964"/>
      <c r="F33" s="84" t="s">
        <v>1205</v>
      </c>
      <c r="G33" s="981">
        <v>310000</v>
      </c>
      <c r="H33" s="870">
        <v>25000</v>
      </c>
      <c r="K33" s="11"/>
      <c r="L33" s="11"/>
      <c r="M33" s="11"/>
      <c r="N33" s="11"/>
    </row>
    <row r="34" spans="1:15" ht="135" x14ac:dyDescent="0.25">
      <c r="A34" s="83"/>
      <c r="B34" s="83"/>
      <c r="C34" s="83"/>
      <c r="D34" s="967"/>
      <c r="E34" s="964"/>
      <c r="F34" s="84" t="s">
        <v>1206</v>
      </c>
      <c r="G34" s="981">
        <f>D31-SUM(G31:G33)</f>
        <v>70000</v>
      </c>
      <c r="H34" s="981">
        <f>E31-SUM(H31:H33)</f>
        <v>48000</v>
      </c>
      <c r="K34" s="11"/>
      <c r="L34" s="11"/>
      <c r="M34" s="11"/>
      <c r="N34" s="11"/>
      <c r="O34" s="66"/>
    </row>
    <row r="35" spans="1:15" ht="210" x14ac:dyDescent="0.25">
      <c r="A35" s="83"/>
      <c r="B35" s="83"/>
      <c r="C35" s="974" t="s">
        <v>1207</v>
      </c>
      <c r="D35" s="973">
        <v>500000</v>
      </c>
      <c r="E35" s="973">
        <v>125000</v>
      </c>
      <c r="F35" s="84" t="s">
        <v>1208</v>
      </c>
      <c r="G35" s="981">
        <v>55000</v>
      </c>
      <c r="H35" s="870">
        <v>20000</v>
      </c>
      <c r="K35" s="11"/>
      <c r="L35" s="11"/>
      <c r="M35" s="11"/>
      <c r="N35" s="11"/>
    </row>
    <row r="36" spans="1:15" ht="180" x14ac:dyDescent="0.25">
      <c r="A36" s="83"/>
      <c r="B36" s="83"/>
      <c r="C36" s="83"/>
      <c r="D36" s="967"/>
      <c r="E36" s="964"/>
      <c r="F36" s="84" t="s">
        <v>1209</v>
      </c>
      <c r="G36" s="981">
        <v>300000</v>
      </c>
      <c r="H36" s="870">
        <v>75000</v>
      </c>
      <c r="K36" s="11"/>
      <c r="L36" s="11"/>
      <c r="M36" s="11"/>
      <c r="N36" s="11"/>
    </row>
    <row r="37" spans="1:15" ht="90" x14ac:dyDescent="0.25">
      <c r="A37" s="83"/>
      <c r="B37" s="83"/>
      <c r="C37" s="83"/>
      <c r="D37" s="967"/>
      <c r="E37" s="964"/>
      <c r="F37" s="84" t="s">
        <v>1210</v>
      </c>
      <c r="G37" s="981">
        <f>D35-SUM(G35:G36)</f>
        <v>145000</v>
      </c>
      <c r="H37" s="981">
        <f>E35-SUM(H35:H36)</f>
        <v>30000</v>
      </c>
      <c r="K37" s="11"/>
      <c r="L37" s="11"/>
      <c r="M37" s="11"/>
      <c r="N37" s="11"/>
    </row>
    <row r="38" spans="1:15" ht="135" x14ac:dyDescent="0.25">
      <c r="A38" s="83"/>
      <c r="B38" s="83"/>
      <c r="C38" s="974" t="s">
        <v>1211</v>
      </c>
      <c r="D38" s="973">
        <v>500000</v>
      </c>
      <c r="E38" s="973">
        <v>125000</v>
      </c>
      <c r="F38" s="84" t="s">
        <v>1218</v>
      </c>
      <c r="G38" s="981">
        <v>200000</v>
      </c>
      <c r="H38" s="870">
        <v>20000</v>
      </c>
      <c r="K38" s="11"/>
      <c r="L38" s="11"/>
      <c r="M38" s="11"/>
      <c r="N38" s="11"/>
    </row>
    <row r="39" spans="1:15" ht="105" x14ac:dyDescent="0.25">
      <c r="A39" s="83"/>
      <c r="B39" s="83"/>
      <c r="C39" s="83"/>
      <c r="D39" s="967"/>
      <c r="E39" s="964"/>
      <c r="F39" s="84" t="s">
        <v>1212</v>
      </c>
      <c r="G39" s="981">
        <v>150000</v>
      </c>
      <c r="H39" s="870">
        <v>60000</v>
      </c>
      <c r="K39" s="11"/>
      <c r="L39" s="11"/>
      <c r="M39" s="11"/>
      <c r="N39" s="11"/>
    </row>
    <row r="40" spans="1:15" ht="105" x14ac:dyDescent="0.25">
      <c r="A40" s="83"/>
      <c r="B40" s="83"/>
      <c r="C40" s="83"/>
      <c r="D40" s="967"/>
      <c r="E40" s="964"/>
      <c r="F40" s="84" t="s">
        <v>1213</v>
      </c>
      <c r="G40" s="981">
        <f>D38-SUM(G38:G39)</f>
        <v>150000</v>
      </c>
      <c r="H40" s="981">
        <f>E38-SUM(H38:H39)</f>
        <v>45000</v>
      </c>
      <c r="K40" s="11"/>
      <c r="L40" s="11"/>
      <c r="M40" s="11"/>
      <c r="N40" s="11"/>
    </row>
    <row r="41" spans="1:15" ht="165" x14ac:dyDescent="0.25">
      <c r="A41" s="83"/>
      <c r="B41" s="83"/>
      <c r="C41" s="974" t="s">
        <v>1214</v>
      </c>
      <c r="D41" s="973">
        <f>L6-D31-D35-D38</f>
        <v>500000</v>
      </c>
      <c r="E41" s="973">
        <f>M6-E31-E35-E38</f>
        <v>125000</v>
      </c>
      <c r="F41" s="84" t="s">
        <v>1215</v>
      </c>
      <c r="G41" s="981">
        <v>175000</v>
      </c>
      <c r="K41" s="11"/>
      <c r="L41" s="11"/>
      <c r="M41" s="11"/>
      <c r="N41" s="11"/>
    </row>
    <row r="42" spans="1:15" ht="150" x14ac:dyDescent="0.25">
      <c r="A42" s="83"/>
      <c r="B42" s="83"/>
      <c r="C42" s="83"/>
      <c r="D42" s="967"/>
      <c r="E42" s="964"/>
      <c r="F42" s="84" t="s">
        <v>1217</v>
      </c>
      <c r="G42" s="981">
        <v>175000</v>
      </c>
      <c r="K42" s="11"/>
      <c r="L42" s="11"/>
      <c r="M42" s="11"/>
      <c r="N42" s="11"/>
    </row>
    <row r="43" spans="1:15" ht="120" x14ac:dyDescent="0.25">
      <c r="A43" s="83"/>
      <c r="B43" s="83"/>
      <c r="C43" s="83"/>
      <c r="D43" s="967"/>
      <c r="E43" s="964"/>
      <c r="F43" s="84" t="s">
        <v>1216</v>
      </c>
      <c r="G43" s="981">
        <v>150000</v>
      </c>
      <c r="K43" s="11"/>
      <c r="L43" s="11"/>
      <c r="M43" s="11"/>
      <c r="N43" s="11"/>
    </row>
    <row r="44" spans="1:15" ht="45" x14ac:dyDescent="0.25">
      <c r="A44" s="64"/>
      <c r="B44" s="64"/>
      <c r="F44" s="11" t="s">
        <v>1224</v>
      </c>
      <c r="G44" s="981">
        <v>650000</v>
      </c>
      <c r="K44" s="11"/>
      <c r="L44" s="11"/>
      <c r="M44" s="11"/>
      <c r="N44" s="11"/>
    </row>
    <row r="45" spans="1:15" x14ac:dyDescent="0.25">
      <c r="A45" s="64"/>
      <c r="B45" s="64"/>
      <c r="K45" s="11"/>
      <c r="L45" s="11"/>
      <c r="M45" s="11"/>
      <c r="N45" s="11"/>
    </row>
    <row r="46" spans="1:15" x14ac:dyDescent="0.25">
      <c r="A46" s="64"/>
      <c r="B46" s="64"/>
      <c r="K46" s="11"/>
      <c r="L46" s="11"/>
      <c r="M46" s="11"/>
      <c r="N46" s="11"/>
    </row>
    <row r="47" spans="1:15" x14ac:dyDescent="0.25">
      <c r="A47" s="64"/>
      <c r="B47" s="64"/>
      <c r="K47" s="11"/>
      <c r="L47" s="11"/>
      <c r="M47" s="11"/>
      <c r="N47" s="11"/>
    </row>
    <row r="48" spans="1:15" x14ac:dyDescent="0.25">
      <c r="A48" s="64"/>
      <c r="B48" s="64"/>
      <c r="K48" s="11"/>
      <c r="L48" s="11"/>
      <c r="M48" s="11"/>
      <c r="N48" s="11"/>
    </row>
    <row r="49" spans="1:14" x14ac:dyDescent="0.25">
      <c r="A49" s="64"/>
      <c r="B49" s="64"/>
      <c r="K49" s="11"/>
      <c r="L49" s="11"/>
      <c r="M49" s="11"/>
      <c r="N49" s="11"/>
    </row>
    <row r="50" spans="1:14" x14ac:dyDescent="0.25">
      <c r="A50" s="64"/>
      <c r="B50" s="64"/>
      <c r="K50" s="11"/>
      <c r="L50" s="11"/>
      <c r="M50" s="11"/>
      <c r="N50" s="11"/>
    </row>
    <row r="51" spans="1:14" x14ac:dyDescent="0.25">
      <c r="A51" s="64"/>
      <c r="B51" s="64"/>
      <c r="K51" s="11"/>
      <c r="L51" s="11"/>
      <c r="M51" s="11"/>
      <c r="N51" s="11"/>
    </row>
    <row r="52" spans="1:14" x14ac:dyDescent="0.25">
      <c r="A52" s="64"/>
      <c r="B52" s="64"/>
      <c r="K52" s="11"/>
      <c r="L52" s="11"/>
      <c r="M52" s="11"/>
      <c r="N52" s="11"/>
    </row>
    <row r="53" spans="1:14" x14ac:dyDescent="0.25">
      <c r="A53" s="64"/>
      <c r="B53" s="64"/>
      <c r="K53" s="11"/>
      <c r="L53" s="11"/>
      <c r="M53" s="11"/>
      <c r="N53" s="11"/>
    </row>
    <row r="54" spans="1:14" x14ac:dyDescent="0.25">
      <c r="A54" s="64"/>
      <c r="B54" s="64"/>
      <c r="K54" s="11"/>
      <c r="L54" s="11"/>
      <c r="M54" s="11"/>
      <c r="N54" s="11"/>
    </row>
    <row r="55" spans="1:14" x14ac:dyDescent="0.25">
      <c r="A55" s="64"/>
      <c r="B55" s="64"/>
      <c r="K55" s="11"/>
      <c r="L55" s="11"/>
      <c r="M55" s="11"/>
      <c r="N55" s="11"/>
    </row>
    <row r="56" spans="1:14" x14ac:dyDescent="0.25">
      <c r="A56" s="64"/>
      <c r="B56" s="64"/>
    </row>
    <row r="57" spans="1:14" x14ac:dyDescent="0.25">
      <c r="A57" s="64"/>
      <c r="B57" s="64"/>
    </row>
    <row r="58" spans="1:14" x14ac:dyDescent="0.25">
      <c r="A58" s="64"/>
      <c r="B58" s="64"/>
    </row>
    <row r="59" spans="1:14" x14ac:dyDescent="0.25">
      <c r="A59" s="64"/>
      <c r="B59" s="64"/>
    </row>
    <row r="60" spans="1:14" x14ac:dyDescent="0.25">
      <c r="A60" s="64"/>
      <c r="B60" s="64"/>
    </row>
    <row r="61" spans="1:14" x14ac:dyDescent="0.25">
      <c r="A61" s="64"/>
      <c r="B61" s="64"/>
    </row>
    <row r="62" spans="1:14" x14ac:dyDescent="0.25">
      <c r="A62" s="64"/>
      <c r="B62" s="64"/>
    </row>
    <row r="63" spans="1:14" x14ac:dyDescent="0.25">
      <c r="A63" s="64"/>
      <c r="B63" s="64"/>
    </row>
    <row r="64" spans="1:14" x14ac:dyDescent="0.25">
      <c r="A64" s="64"/>
      <c r="B64" s="64"/>
    </row>
    <row r="65" spans="1:2" x14ac:dyDescent="0.25">
      <c r="A65" s="64"/>
      <c r="B65" s="64"/>
    </row>
    <row r="66" spans="1:2" x14ac:dyDescent="0.25">
      <c r="A66" s="64"/>
      <c r="B66" s="64"/>
    </row>
    <row r="67" spans="1:2" x14ac:dyDescent="0.25">
      <c r="A67" s="64"/>
      <c r="B67" s="64"/>
    </row>
    <row r="68" spans="1:2" x14ac:dyDescent="0.25">
      <c r="A68" s="64"/>
      <c r="B68" s="64"/>
    </row>
    <row r="69" spans="1:2" x14ac:dyDescent="0.25">
      <c r="A69" s="64"/>
      <c r="B69" s="64"/>
    </row>
    <row r="70" spans="1:2" x14ac:dyDescent="0.25">
      <c r="A70" s="64"/>
      <c r="B70" s="64"/>
    </row>
    <row r="71" spans="1:2" x14ac:dyDescent="0.25">
      <c r="A71" s="64"/>
      <c r="B71" s="64"/>
    </row>
    <row r="72" spans="1:2" x14ac:dyDescent="0.25">
      <c r="A72" s="64"/>
      <c r="B72" s="64"/>
    </row>
    <row r="73" spans="1:2" x14ac:dyDescent="0.25">
      <c r="A73" s="64"/>
      <c r="B73" s="64"/>
    </row>
    <row r="74" spans="1:2" x14ac:dyDescent="0.25">
      <c r="A74" s="64"/>
      <c r="B74" s="64"/>
    </row>
    <row r="75" spans="1:2" x14ac:dyDescent="0.25">
      <c r="A75" s="64"/>
      <c r="B75" s="64"/>
    </row>
    <row r="76" spans="1:2" x14ac:dyDescent="0.25">
      <c r="A76" s="64"/>
      <c r="B76" s="64"/>
    </row>
    <row r="77" spans="1:2" x14ac:dyDescent="0.25">
      <c r="A77" s="64"/>
      <c r="B77" s="64"/>
    </row>
    <row r="78" spans="1:2" x14ac:dyDescent="0.25">
      <c r="A78" s="64"/>
      <c r="B78" s="64"/>
    </row>
    <row r="79" spans="1:2" x14ac:dyDescent="0.25">
      <c r="A79" s="64"/>
      <c r="B79" s="64"/>
    </row>
  </sheetData>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9F6516-BA76-478F-8C5D-543C0CD37852}">
  <sheetPr codeName="Sheet5">
    <tabColor theme="4"/>
  </sheetPr>
  <dimension ref="A1:S43"/>
  <sheetViews>
    <sheetView tabSelected="1" workbookViewId="0">
      <selection activeCell="C18" sqref="C18"/>
    </sheetView>
  </sheetViews>
  <sheetFormatPr defaultRowHeight="15" x14ac:dyDescent="0.25"/>
  <cols>
    <col min="1" max="1" width="53.42578125" customWidth="1"/>
    <col min="2" max="2" width="15.140625" customWidth="1"/>
    <col min="3" max="3" width="14.28515625" bestFit="1" customWidth="1"/>
    <col min="4" max="4" width="15.28515625" bestFit="1" customWidth="1"/>
    <col min="5" max="13" width="14.28515625" bestFit="1" customWidth="1"/>
    <col min="15" max="15" width="13.28515625" bestFit="1" customWidth="1"/>
  </cols>
  <sheetData>
    <row r="1" spans="1:13" x14ac:dyDescent="0.25">
      <c r="A1" s="15" t="s">
        <v>28</v>
      </c>
      <c r="B1" s="878">
        <v>0.12</v>
      </c>
    </row>
    <row r="2" spans="1:13" x14ac:dyDescent="0.25">
      <c r="A2" s="13" t="s">
        <v>22</v>
      </c>
      <c r="B2" s="1020" t="s">
        <v>1157</v>
      </c>
      <c r="C2" s="621" t="s">
        <v>27</v>
      </c>
    </row>
    <row r="3" spans="1:13" ht="30" customHeight="1" x14ac:dyDescent="0.25">
      <c r="A3" s="1" t="s">
        <v>23</v>
      </c>
      <c r="B3" s="1019" t="e">
        <f>IRR(D9:H9,5%)</f>
        <v>#NUM!</v>
      </c>
      <c r="C3" s="16">
        <f>IRR(D9:M9,5%)</f>
        <v>-2.4153922824866392E-2</v>
      </c>
    </row>
    <row r="4" spans="1:13" ht="32.25" customHeight="1" x14ac:dyDescent="0.25">
      <c r="A4" s="1" t="s">
        <v>24</v>
      </c>
      <c r="B4" s="6">
        <f>NPV(B1,D9:H9)</f>
        <v>-41634905.919679247</v>
      </c>
      <c r="C4" s="6">
        <f>NPV(B1,D9:M9)</f>
        <v>-22009522.320345871</v>
      </c>
    </row>
    <row r="5" spans="1:13" x14ac:dyDescent="0.25">
      <c r="A5" s="1" t="s">
        <v>25</v>
      </c>
      <c r="B5" s="16">
        <f>IRR(D10:H10,5%)</f>
        <v>0.33614389668191569</v>
      </c>
      <c r="C5" s="16">
        <f>IRR(D10:M10,5%)</f>
        <v>0.56462739251761707</v>
      </c>
      <c r="D5" s="1046"/>
    </row>
    <row r="6" spans="1:13" x14ac:dyDescent="0.25">
      <c r="A6" s="1" t="s">
        <v>26</v>
      </c>
      <c r="B6" s="6">
        <f>NPV(B1,D10:H10)</f>
        <v>4698187.3307925342</v>
      </c>
      <c r="C6" s="6">
        <f>NPV(B1,D10:M10)</f>
        <v>24323570.930125911</v>
      </c>
      <c r="D6" s="1047"/>
    </row>
    <row r="8" spans="1:13" x14ac:dyDescent="0.25">
      <c r="A8" s="36" t="s">
        <v>7</v>
      </c>
      <c r="B8" s="37" t="s">
        <v>1156</v>
      </c>
      <c r="C8" s="38" t="s">
        <v>11</v>
      </c>
      <c r="D8" s="33" t="s">
        <v>12</v>
      </c>
      <c r="E8" s="34" t="s">
        <v>13</v>
      </c>
      <c r="F8" s="34" t="s">
        <v>14</v>
      </c>
      <c r="G8" s="34" t="s">
        <v>15</v>
      </c>
      <c r="H8" s="34" t="s">
        <v>16</v>
      </c>
      <c r="I8" s="35" t="s">
        <v>17</v>
      </c>
      <c r="J8" s="33" t="s">
        <v>18</v>
      </c>
      <c r="K8" s="34" t="s">
        <v>19</v>
      </c>
      <c r="L8" s="34" t="s">
        <v>20</v>
      </c>
      <c r="M8" s="35" t="s">
        <v>21</v>
      </c>
    </row>
    <row r="9" spans="1:13" x14ac:dyDescent="0.25">
      <c r="A9" s="3" t="s">
        <v>8</v>
      </c>
      <c r="B9" s="6">
        <f>SUM(D9:H9)</f>
        <v>-53488615.160044305</v>
      </c>
      <c r="C9" s="10">
        <f>SUM(D9:M9)</f>
        <v>-6694913.7707138248</v>
      </c>
      <c r="D9" s="10">
        <f t="shared" ref="D9:M9" si="0">D20+D34</f>
        <v>-19098372.371017396</v>
      </c>
      <c r="E9" s="881">
        <f t="shared" si="0"/>
        <v>-16877369.634534799</v>
      </c>
      <c r="F9" s="881">
        <f t="shared" si="0"/>
        <v>-5145771.6323146932</v>
      </c>
      <c r="G9" s="881">
        <f t="shared" si="0"/>
        <v>-6581874.036796093</v>
      </c>
      <c r="H9" s="881">
        <f t="shared" si="0"/>
        <v>-5785227.4853813294</v>
      </c>
      <c r="I9" s="882">
        <f t="shared" si="0"/>
        <v>13755697.803801382</v>
      </c>
      <c r="J9" s="10">
        <f t="shared" si="0"/>
        <v>6111580.9245133651</v>
      </c>
      <c r="K9" s="881">
        <f t="shared" si="0"/>
        <v>8239423.3658682322</v>
      </c>
      <c r="L9" s="881">
        <f t="shared" si="0"/>
        <v>14164521.292159552</v>
      </c>
      <c r="M9" s="882">
        <f t="shared" si="0"/>
        <v>4522478.0029879529</v>
      </c>
    </row>
    <row r="10" spans="1:13" x14ac:dyDescent="0.25">
      <c r="A10" s="3" t="s">
        <v>9</v>
      </c>
      <c r="B10" s="6">
        <f>SUM(D10:H10)</f>
        <v>10672807.943872498</v>
      </c>
      <c r="C10" s="10">
        <f>SUM(D10:M10)</f>
        <v>57466509.33320298</v>
      </c>
      <c r="D10" s="10">
        <f t="shared" ref="D10:M10" si="1">D20+D43</f>
        <v>-6100852.7991773961</v>
      </c>
      <c r="E10" s="881">
        <f t="shared" si="1"/>
        <v>-3926143.2452390529</v>
      </c>
      <c r="F10" s="881">
        <f t="shared" si="1"/>
        <v>7693956.4256574437</v>
      </c>
      <c r="G10" s="881">
        <f t="shared" si="1"/>
        <v>6153528.6235389411</v>
      </c>
      <c r="H10" s="881">
        <f t="shared" si="1"/>
        <v>6852318.9390925635</v>
      </c>
      <c r="I10" s="882">
        <f t="shared" si="1"/>
        <v>13755697.803801382</v>
      </c>
      <c r="J10" s="10">
        <f t="shared" si="1"/>
        <v>6111580.9245133651</v>
      </c>
      <c r="K10" s="881">
        <f t="shared" si="1"/>
        <v>8239423.3658682322</v>
      </c>
      <c r="L10" s="881">
        <f t="shared" si="1"/>
        <v>14164521.292159552</v>
      </c>
      <c r="M10" s="882">
        <f t="shared" si="1"/>
        <v>4522478.0029879529</v>
      </c>
    </row>
    <row r="14" spans="1:13" x14ac:dyDescent="0.25">
      <c r="A14" s="21" t="s">
        <v>30</v>
      </c>
      <c r="B14" s="22" t="s">
        <v>1156</v>
      </c>
      <c r="C14" s="22" t="s">
        <v>11</v>
      </c>
      <c r="D14" s="23" t="s">
        <v>12</v>
      </c>
      <c r="E14" s="23" t="s">
        <v>13</v>
      </c>
      <c r="F14" s="23" t="s">
        <v>14</v>
      </c>
      <c r="G14" s="23" t="s">
        <v>15</v>
      </c>
      <c r="H14" s="23" t="s">
        <v>16</v>
      </c>
      <c r="I14" s="23" t="s">
        <v>17</v>
      </c>
      <c r="J14" s="23" t="s">
        <v>18</v>
      </c>
      <c r="K14" s="23" t="s">
        <v>19</v>
      </c>
      <c r="L14" s="23" t="s">
        <v>20</v>
      </c>
      <c r="M14" s="24" t="s">
        <v>21</v>
      </c>
    </row>
    <row r="15" spans="1:13" x14ac:dyDescent="0.25">
      <c r="A15" s="7" t="str">
        <f>ResultsChain!A3</f>
        <v xml:space="preserve">Component 1. Climate-resilient agriculture implemented and managed by smallholders for increasing the productivity and sustainability of their agroecosystems </v>
      </c>
      <c r="B15" s="4">
        <f>SUM(D15:H15)</f>
        <v>-15828056</v>
      </c>
      <c r="C15" s="4">
        <f t="shared" ref="C15:C18" si="2">SUM(D15:M15)</f>
        <v>-15828056</v>
      </c>
      <c r="D15" s="870">
        <v>-3216512</v>
      </c>
      <c r="E15" s="928">
        <v>-5246362</v>
      </c>
      <c r="F15" s="928">
        <v>-4819594</v>
      </c>
      <c r="G15" s="928">
        <v>-1944162</v>
      </c>
      <c r="H15" s="928">
        <v>-601426</v>
      </c>
      <c r="I15" s="8"/>
      <c r="M15" s="7"/>
    </row>
    <row r="16" spans="1:13" x14ac:dyDescent="0.25">
      <c r="A16" s="7" t="str">
        <f>ResultsChain!A17</f>
        <v>Component 2. On-farm climate-proofing management systems for securing water to smallholders</v>
      </c>
      <c r="B16" s="4">
        <f>SUM(D16:H16)</f>
        <v>-28932995</v>
      </c>
      <c r="C16" s="4">
        <f t="shared" si="2"/>
        <v>-28932995</v>
      </c>
      <c r="D16" s="870">
        <v>-5806579</v>
      </c>
      <c r="E16" s="928">
        <v>-7137929</v>
      </c>
      <c r="F16" s="928">
        <v>-6493729</v>
      </c>
      <c r="G16" s="928">
        <v>-4940329</v>
      </c>
      <c r="H16" s="928">
        <v>-4554429</v>
      </c>
      <c r="I16" s="8"/>
      <c r="M16" s="7"/>
    </row>
    <row r="17" spans="1:15" x14ac:dyDescent="0.25">
      <c r="A17" s="7" t="str">
        <f>ResultsChain!A24</f>
        <v xml:space="preserve">Component 3. Restored and conserved micro-watersheds and ecosystem functions and services, managed through an integral and participatory approach </v>
      </c>
      <c r="B17" s="4">
        <f>SUM(D17:H17)</f>
        <v>-11284906</v>
      </c>
      <c r="C17" s="4">
        <f t="shared" si="2"/>
        <v>-11284906</v>
      </c>
      <c r="D17" s="870">
        <v>-3096042</v>
      </c>
      <c r="E17" s="870">
        <v>-3639791</v>
      </c>
      <c r="F17" s="928">
        <v>-2880091</v>
      </c>
      <c r="G17" s="928">
        <v>-840191</v>
      </c>
      <c r="H17" s="928">
        <v>-828791</v>
      </c>
      <c r="I17" s="8"/>
      <c r="M17" s="7"/>
    </row>
    <row r="18" spans="1:15" x14ac:dyDescent="0.25">
      <c r="A18" s="7" t="str">
        <f>ResultsChain!A31</f>
        <v xml:space="preserve">Component 4. Strengthening institutional and governance capacities to effectively support climate risk management </v>
      </c>
      <c r="B18" s="4">
        <f>SUM(D18:H18)</f>
        <v>-4269275</v>
      </c>
      <c r="C18" s="4">
        <f t="shared" si="2"/>
        <v>-4269275</v>
      </c>
      <c r="D18" s="870">
        <v>-967705</v>
      </c>
      <c r="E18" s="928">
        <v>-1131955</v>
      </c>
      <c r="F18" s="928">
        <v>-1127180</v>
      </c>
      <c r="G18" s="928">
        <v>-429855</v>
      </c>
      <c r="H18" s="928">
        <v>-612580</v>
      </c>
      <c r="I18" s="8"/>
      <c r="M18" s="7"/>
    </row>
    <row r="19" spans="1:15" x14ac:dyDescent="0.25">
      <c r="A19" s="9" t="s">
        <v>29</v>
      </c>
      <c r="B19" s="4">
        <f>SUM(D19:H19)</f>
        <v>-2984770</v>
      </c>
      <c r="C19" s="4">
        <f t="shared" ref="C19" si="3">SUM(D19:M19)</f>
        <v>-2984770</v>
      </c>
      <c r="D19" s="870">
        <v>-650762</v>
      </c>
      <c r="E19" s="928">
        <v>-587260</v>
      </c>
      <c r="F19" s="928">
        <v>-586290</v>
      </c>
      <c r="G19" s="928">
        <v>-586260</v>
      </c>
      <c r="H19" s="928">
        <v>-574198</v>
      </c>
      <c r="I19" s="8"/>
      <c r="M19" s="7"/>
    </row>
    <row r="20" spans="1:15" x14ac:dyDescent="0.25">
      <c r="A20" s="17" t="s">
        <v>34</v>
      </c>
      <c r="B20" s="20">
        <f>SUM(B15:B19)</f>
        <v>-63300002</v>
      </c>
      <c r="C20" s="20">
        <f>SUM(C15:C19)</f>
        <v>-63300002</v>
      </c>
      <c r="D20" s="880">
        <f t="shared" ref="D20:M20" si="4">SUM(D15:D19)</f>
        <v>-13737600</v>
      </c>
      <c r="E20" s="880">
        <f t="shared" si="4"/>
        <v>-17743297</v>
      </c>
      <c r="F20" s="880">
        <f t="shared" si="4"/>
        <v>-15906884</v>
      </c>
      <c r="G20" s="880">
        <f t="shared" si="4"/>
        <v>-8740797</v>
      </c>
      <c r="H20" s="880">
        <f t="shared" si="4"/>
        <v>-7171424</v>
      </c>
      <c r="I20" s="18">
        <f t="shared" si="4"/>
        <v>0</v>
      </c>
      <c r="J20" s="18">
        <f t="shared" si="4"/>
        <v>0</v>
      </c>
      <c r="K20" s="18">
        <f t="shared" si="4"/>
        <v>0</v>
      </c>
      <c r="L20" s="18">
        <f t="shared" si="4"/>
        <v>0</v>
      </c>
      <c r="M20" s="19">
        <f t="shared" si="4"/>
        <v>0</v>
      </c>
    </row>
    <row r="21" spans="1:15" x14ac:dyDescent="0.25">
      <c r="I21" s="8"/>
    </row>
    <row r="22" spans="1:15" x14ac:dyDescent="0.25">
      <c r="I22" s="8"/>
    </row>
    <row r="23" spans="1:15" x14ac:dyDescent="0.25">
      <c r="A23" s="25" t="s">
        <v>31</v>
      </c>
      <c r="B23" s="26" t="s">
        <v>1156</v>
      </c>
      <c r="C23" s="26" t="s">
        <v>11</v>
      </c>
      <c r="D23" s="27" t="s">
        <v>12</v>
      </c>
      <c r="E23" s="27" t="s">
        <v>13</v>
      </c>
      <c r="F23" s="27" t="s">
        <v>14</v>
      </c>
      <c r="G23" s="27" t="s">
        <v>15</v>
      </c>
      <c r="H23" s="27" t="s">
        <v>16</v>
      </c>
      <c r="I23" s="27" t="s">
        <v>17</v>
      </c>
      <c r="J23" s="27" t="s">
        <v>18</v>
      </c>
      <c r="K23" s="27" t="s">
        <v>19</v>
      </c>
      <c r="L23" s="27" t="s">
        <v>20</v>
      </c>
      <c r="M23" s="28" t="s">
        <v>21</v>
      </c>
      <c r="N23" s="879" t="s">
        <v>984</v>
      </c>
    </row>
    <row r="24" spans="1:15" x14ac:dyDescent="0.25">
      <c r="A24" s="7" t="str">
        <f>'Annex 3 Fin Analysis - Summary'!A2</f>
        <v>Component 1 - Solar Tents</v>
      </c>
      <c r="B24" s="4">
        <f t="shared" ref="B24:B33" si="5">SUM(D24:H24)</f>
        <v>-7669099.2187500084</v>
      </c>
      <c r="C24" s="4">
        <f t="shared" ref="C24" si="6">SUM(D24:M24)</f>
        <v>-21491271.093750026</v>
      </c>
      <c r="D24" s="870">
        <f>'Annex 3 Fin Analysis - Summary'!B7*$N$24*25%</f>
        <v>-1873296.0937500005</v>
      </c>
      <c r="E24" s="870">
        <f>'Annex 3 Fin Analysis - Summary'!C7*$N$24*50%</f>
        <v>-965967.1875000014</v>
      </c>
      <c r="F24" s="870">
        <f>'Annex 3 Fin Analysis - Summary'!D7*$N$24*75%</f>
        <v>-1448950.7812500021</v>
      </c>
      <c r="G24" s="870">
        <f>'Annex 3 Fin Analysis - Summary'!E7*$N$24*75%</f>
        <v>-1448950.7812500021</v>
      </c>
      <c r="H24" s="870">
        <f>'Annex 3 Fin Analysis - Summary'!F7*$N$24</f>
        <v>-1931934.3750000028</v>
      </c>
      <c r="I24" s="5">
        <f>'Annex 3 Fin Analysis - Summary'!G7*$N$24</f>
        <v>-4013184.3750000028</v>
      </c>
      <c r="J24" s="870">
        <f>'Annex 3 Fin Analysis - Summary'!H7*$N$24</f>
        <v>-1931934.3750000028</v>
      </c>
      <c r="K24" s="870">
        <f>'Annex 3 Fin Analysis - Summary'!I7*$N$24</f>
        <v>-1931934.3750000028</v>
      </c>
      <c r="L24" s="870">
        <f>'Annex 3 Fin Analysis - Summary'!J7*$N$24</f>
        <v>-4013184.3750000028</v>
      </c>
      <c r="M24" s="870">
        <f>'Annex 3 Fin Analysis - Summary'!K7*$N$24</f>
        <v>-1931934.3750000028</v>
      </c>
      <c r="N24">
        <v>1200</v>
      </c>
      <c r="O24" t="s">
        <v>974</v>
      </c>
    </row>
    <row r="25" spans="1:15" x14ac:dyDescent="0.25">
      <c r="A25" s="7" t="str">
        <f>'Annex 3 Fin Analysis - Summary'!A27</f>
        <v>Component 1 - Anti-hail Nets</v>
      </c>
      <c r="B25" s="4">
        <f t="shared" si="5"/>
        <v>-4211437.9764078539</v>
      </c>
      <c r="C25" s="4">
        <f t="shared" ref="C25:C33" si="7">SUM(D25:M25)</f>
        <v>-155737.69140785304</v>
      </c>
      <c r="D25" s="870">
        <f>'Annex 3 Fin Analysis - Summary'!B33*$N$25*25%</f>
        <v>-838284.48429698951</v>
      </c>
      <c r="E25" s="870">
        <f>'Annex 3 Fin Analysis - Summary'!C33*$N$25*50%</f>
        <v>-1041168.9685939793</v>
      </c>
      <c r="F25" s="870">
        <f>'Annex 3 Fin Analysis - Summary'!D33*$N$25*75%</f>
        <v>422012.99085903121</v>
      </c>
      <c r="G25" s="870">
        <f>'Annex 3 Fin Analysis - Summary'!E33*$N$25</f>
        <v>-671659.57718795794</v>
      </c>
      <c r="H25" s="870">
        <f>'Annex 3 Fin Analysis - Summary'!F33*$N$25</f>
        <v>-2082337.9371879585</v>
      </c>
      <c r="I25" s="5">
        <f>'Annex 3 Fin Analysis - Summary'!G33*$N$25</f>
        <v>0</v>
      </c>
      <c r="J25" s="870">
        <f>'Annex 3 Fin Analysis - Summary'!H33*$N$25</f>
        <v>2645021.9250000003</v>
      </c>
      <c r="K25" s="870">
        <f>'Annex 3 Fin Analysis - Summary'!I33*$N$25</f>
        <v>1410678.3600000006</v>
      </c>
      <c r="L25" s="870">
        <f>'Annex 3 Fin Analysis - Summary'!J33*$N$25</f>
        <v>0</v>
      </c>
      <c r="M25" s="870">
        <f>'Annex 3 Fin Analysis - Summary'!K33*$N$25</f>
        <v>0</v>
      </c>
      <c r="N25">
        <v>600</v>
      </c>
      <c r="O25" t="s">
        <v>975</v>
      </c>
    </row>
    <row r="26" spans="1:15" x14ac:dyDescent="0.25">
      <c r="A26" s="7" t="str">
        <f>'Annex 3 Fin Analysis - Summary'!A53</f>
        <v>Component 1 - Thermal blankets</v>
      </c>
      <c r="B26" s="4">
        <f t="shared" si="5"/>
        <v>-1720826.402817908</v>
      </c>
      <c r="C26" s="4">
        <f t="shared" si="7"/>
        <v>-2163476.4028179073</v>
      </c>
      <c r="D26" s="870">
        <f>'Annex 3 Fin Analysis - Summary'!B59*$N$26*25%</f>
        <v>-247204.56448699345</v>
      </c>
      <c r="E26" s="870">
        <f>'Annex 3 Fin Analysis - Summary'!C59*$N$26*50%</f>
        <v>-343644.12897398684</v>
      </c>
      <c r="F26" s="870">
        <f>'Annex 3 Fin Analysis - Summary'!D59*$N$26*75%</f>
        <v>546128.8065390198</v>
      </c>
      <c r="G26" s="870">
        <f>'Annex 3 Fin Analysis - Summary'!E59*$N$26</f>
        <v>-988818.25794797379</v>
      </c>
      <c r="H26" s="870">
        <f>'Annex 3 Fin Analysis - Summary'!F59*$N$26</f>
        <v>-687288.25794797367</v>
      </c>
      <c r="I26" s="5">
        <f>'Annex 3 Fin Analysis - Summary'!G59*$N$26</f>
        <v>1222260.0000000002</v>
      </c>
      <c r="J26" s="870">
        <f>'Annex 3 Fin Analysis - Summary'!H59*$N$26</f>
        <v>-1700850</v>
      </c>
      <c r="K26" s="870">
        <f>'Annex 3 Fin Analysis - Summary'!I59*$N$26</f>
        <v>-193199.99999999994</v>
      </c>
      <c r="L26" s="870">
        <f>'Annex 3 Fin Analysis - Summary'!J59*$N$26</f>
        <v>1222260.0000000002</v>
      </c>
      <c r="M26" s="870">
        <f>'Annex 3 Fin Analysis - Summary'!K59*$N$26</f>
        <v>-993119.99999999977</v>
      </c>
      <c r="N26">
        <v>1000</v>
      </c>
      <c r="O26" t="s">
        <v>976</v>
      </c>
    </row>
    <row r="27" spans="1:15" x14ac:dyDescent="0.25">
      <c r="A27" s="7" t="str">
        <f>'Annex 3 Fin Analysis - Summary'!A78</f>
        <v>Component 1 - Hydrogel</v>
      </c>
      <c r="B27" s="4">
        <f t="shared" si="5"/>
        <v>-1893829.4700000011</v>
      </c>
      <c r="C27" s="4">
        <f t="shared" si="7"/>
        <v>-4445181.3900000015</v>
      </c>
      <c r="D27" s="870">
        <f>'Annex 3 Fin Analysis - Summary'!B84*$N$27*25%</f>
        <v>-362622.00000000006</v>
      </c>
      <c r="E27" s="870">
        <f>'Annex 3 Fin Analysis - Summary'!C84*$N$27*50%</f>
        <v>-542490.00000000023</v>
      </c>
      <c r="F27" s="870">
        <f>'Annex 3 Fin Analysis - Summary'!D84*$N$27*75%</f>
        <v>1546750.5299999998</v>
      </c>
      <c r="G27" s="870">
        <f>'Annex 3 Fin Analysis - Summary'!E84*$N$27</f>
        <v>-1450488.0000000002</v>
      </c>
      <c r="H27" s="870">
        <f>'Annex 3 Fin Analysis - Summary'!F84*$N$27</f>
        <v>-1084980.0000000005</v>
      </c>
      <c r="I27" s="5">
        <f>'Annex 3 Fin Analysis - Summary'!G84*$N$27</f>
        <v>2062334.0399999996</v>
      </c>
      <c r="J27" s="870">
        <f>'Annex 3 Fin Analysis - Summary'!H84*$N$27</f>
        <v>-2795519.9999999995</v>
      </c>
      <c r="K27" s="870">
        <f>'Annex 3 Fin Analysis - Summary'!I84*$N$27</f>
        <v>-1084980.0000000005</v>
      </c>
      <c r="L27" s="870">
        <f>'Annex 3 Fin Analysis - Summary'!J84*$N$27</f>
        <v>2062334.0399999996</v>
      </c>
      <c r="M27" s="870">
        <f>'Annex 3 Fin Analysis - Summary'!K84*$N$27</f>
        <v>-2795519.9999999995</v>
      </c>
      <c r="N27">
        <v>5200</v>
      </c>
      <c r="O27" t="s">
        <v>977</v>
      </c>
    </row>
    <row r="28" spans="1:15" x14ac:dyDescent="0.25">
      <c r="A28" s="7" t="str">
        <f>'Annex 3 Fin Analysis - Summary'!A103</f>
        <v>Component 1 - Organic Agriculture</v>
      </c>
      <c r="B28" s="4">
        <f t="shared" si="5"/>
        <v>-2174959.0653254013</v>
      </c>
      <c r="C28" s="4">
        <f t="shared" si="7"/>
        <v>-2231368.3565891795</v>
      </c>
      <c r="D28" s="870">
        <f>'Annex 3 Fin Analysis - Summary'!B109*$N$28*25%</f>
        <v>-187304.67254104791</v>
      </c>
      <c r="E28" s="870">
        <f>'Annex 3 Fin Analysis - Summary'!C109*$N$28*50%</f>
        <v>-356631.47758209513</v>
      </c>
      <c r="F28" s="870">
        <f>'Annex 3 Fin Analysis - Summary'!D109*$N$28*75%</f>
        <v>-491543.83313564316</v>
      </c>
      <c r="G28" s="870">
        <f>'Annex 3 Fin Analysis - Summary'!E109*$N$28</f>
        <v>-598099.31164068985</v>
      </c>
      <c r="H28" s="870">
        <f>'Annex 3 Fin Analysis - Summary'!F109*$N$28</f>
        <v>-541379.77042592503</v>
      </c>
      <c r="I28" s="5">
        <f>'Annex 3 Fin Analysis - Summary'!G109*$N$28</f>
        <v>-121357.23445911662</v>
      </c>
      <c r="J28" s="870">
        <f>'Annex 3 Fin Analysis - Summary'!H109*$N$28</f>
        <v>-65766.41211452533</v>
      </c>
      <c r="K28" s="870">
        <f>'Annex 3 Fin Analysis - Summary'!I109*$N$28</f>
        <v>-10731.49799337898</v>
      </c>
      <c r="L28" s="870">
        <f>'Annex 3 Fin Analysis - Summary'!J109*$N$28</f>
        <v>43753.066986554128</v>
      </c>
      <c r="M28" s="870">
        <f>'Annex 3 Fin Analysis - Summary'!K109*$N$28</f>
        <v>97692.786316688405</v>
      </c>
      <c r="N28">
        <v>500</v>
      </c>
      <c r="O28" t="s">
        <v>980</v>
      </c>
    </row>
    <row r="29" spans="1:15" x14ac:dyDescent="0.25">
      <c r="A29" s="7" t="str">
        <f>'Annex 3 Fin Analysis - Summary'!A128</f>
        <v>Component 1 - Sustainable Agroforestry</v>
      </c>
      <c r="B29" s="4">
        <f t="shared" si="5"/>
        <v>-688204.19677612791</v>
      </c>
      <c r="C29" s="4">
        <f t="shared" si="7"/>
        <v>-4571449.2524656411</v>
      </c>
      <c r="D29" s="870">
        <f>'Annex 3 Fin Analysis - Summary'!B134*$N$29*25%</f>
        <v>157365.70523027657</v>
      </c>
      <c r="E29" s="870">
        <f>'Annex 3 Fin Analysis - Summary'!C134*$N$29*50%</f>
        <v>417893.91046055319</v>
      </c>
      <c r="F29" s="870">
        <f>'Annex 3 Fin Analysis - Summary'!D134*$N$29*75%</f>
        <v>497578.3656908297</v>
      </c>
      <c r="G29" s="870">
        <f>'Annex 3 Fin Analysis - Summary'!E134*$N$29</f>
        <v>-882771.1790788935</v>
      </c>
      <c r="H29" s="870">
        <f>'Annex 3 Fin Analysis - Summary'!F134*$N$29</f>
        <v>-878270.9990788938</v>
      </c>
      <c r="I29" s="5">
        <f>'Annex 3 Fin Analysis - Summary'!G134*$N$29</f>
        <v>-885637.23179999983</v>
      </c>
      <c r="J29" s="870">
        <f>'Annex 3 Fin Analysis - Summary'!H134*$N$29</f>
        <v>-808538.35948199988</v>
      </c>
      <c r="K29" s="870">
        <f>'Annex 3 Fin Analysis - Summary'!I134*$N$29</f>
        <v>-748810.22588718019</v>
      </c>
      <c r="L29" s="870">
        <f>'Annex 3 Fin Analysis - Summary'!J134*$N$29</f>
        <v>-729625.87362830841</v>
      </c>
      <c r="M29" s="870">
        <f>'Annex 3 Fin Analysis - Summary'!K134*$N$29</f>
        <v>-710633.36489202536</v>
      </c>
      <c r="N29">
        <v>500</v>
      </c>
      <c r="O29" t="s">
        <v>981</v>
      </c>
    </row>
    <row r="30" spans="1:15" x14ac:dyDescent="0.25">
      <c r="A30" s="7" t="str">
        <f>'Annex 3 Fin Analysis - Summary'!A153</f>
        <v>Component 1 - Conservation Agriculture</v>
      </c>
      <c r="B30" s="4">
        <f t="shared" si="5"/>
        <v>-1312301.662467005</v>
      </c>
      <c r="C30" s="4">
        <f t="shared" si="7"/>
        <v>10143137.133816784</v>
      </c>
      <c r="D30" s="870">
        <f>'Annex 3 Fin Analysis - Summary'!B159*$N$30*25%</f>
        <v>-284421.76117264305</v>
      </c>
      <c r="E30" s="870">
        <f>'Annex 3 Fin Analysis - Summary'!C159*$N$30*50%</f>
        <v>-551503.52234528633</v>
      </c>
      <c r="F30" s="870">
        <f>'Annex 3 Fin Analysis - Summary'!D159*$N$30*75%</f>
        <v>-254432.28351792993</v>
      </c>
      <c r="G30" s="870">
        <f>'Annex 3 Fin Analysis - Summary'!E159*$N$30</f>
        <v>-307310.93969057291</v>
      </c>
      <c r="H30" s="870">
        <f>'Annex 3 Fin Analysis - Summary'!F159*$N$30</f>
        <v>85366.844259427133</v>
      </c>
      <c r="I30" s="5">
        <f>'Annex 3 Fin Analysis - Summary'!G159*$N$30</f>
        <v>2232618.8950604992</v>
      </c>
      <c r="J30" s="870">
        <f>'Annex 3 Fin Analysis - Summary'!H159*$N$30</f>
        <v>2262147.1361098937</v>
      </c>
      <c r="K30" s="870">
        <f>'Annex 3 Fin Analysis - Summary'!I159*$N$30</f>
        <v>2291380.0947487955</v>
      </c>
      <c r="L30" s="870">
        <f>'Annex 3 Fin Analysis - Summary'!J159*$N$30</f>
        <v>2320320.7238013074</v>
      </c>
      <c r="M30" s="870">
        <f>'Annex 3 Fin Analysis - Summary'!K159*$N$30</f>
        <v>2348971.9465632942</v>
      </c>
      <c r="N30">
        <v>1000</v>
      </c>
      <c r="O30" t="s">
        <v>979</v>
      </c>
    </row>
    <row r="31" spans="1:15" x14ac:dyDescent="0.25">
      <c r="A31" s="7" t="str">
        <f>'Annex 3 Fin Analysis - Summary'!A178</f>
        <v>Component 1 - Apiculture</v>
      </c>
      <c r="B31" s="4">
        <f t="shared" si="5"/>
        <v>160985.5575</v>
      </c>
      <c r="C31" s="4">
        <f t="shared" si="7"/>
        <v>450248.10750000004</v>
      </c>
      <c r="D31" s="870">
        <f>'Annex 3 Fin Analysis - Summary'!B184*$N$31*25%</f>
        <v>-22534.124999999993</v>
      </c>
      <c r="E31" s="870">
        <f>'Annex 3 Fin Analysis - Summary'!C184*$N$31*50%</f>
        <v>24854.489999999998</v>
      </c>
      <c r="F31" s="870">
        <f>'Annex 3 Fin Analysis - Summary'!D184*$N$31*75%</f>
        <v>42960.172500000008</v>
      </c>
      <c r="G31" s="870">
        <f>'Annex 3 Fin Analysis - Summary'!E184*$N$31</f>
        <v>57852.509999999995</v>
      </c>
      <c r="H31" s="870">
        <f>'Annex 3 Fin Analysis - Summary'!F184*$N$31</f>
        <v>57852.509999999995</v>
      </c>
      <c r="I31" s="5">
        <f>'Annex 3 Fin Analysis - Summary'!G184*$N$31</f>
        <v>57852.509999999995</v>
      </c>
      <c r="J31" s="870">
        <f>'Annex 3 Fin Analysis - Summary'!H184*$N$31</f>
        <v>57852.509999999995</v>
      </c>
      <c r="K31" s="870">
        <f>'Annex 3 Fin Analysis - Summary'!I184*$N$31</f>
        <v>57852.509999999995</v>
      </c>
      <c r="L31" s="870">
        <f>'Annex 3 Fin Analysis - Summary'!J184*$N$31</f>
        <v>57852.509999999995</v>
      </c>
      <c r="M31" s="870">
        <f>'Annex 3 Fin Analysis - Summary'!K184*$N$31</f>
        <v>57852.509999999995</v>
      </c>
      <c r="N31">
        <v>20</v>
      </c>
      <c r="O31" t="s">
        <v>983</v>
      </c>
    </row>
    <row r="32" spans="1:15" x14ac:dyDescent="0.25">
      <c r="A32" s="7" t="str">
        <f>'Annex 3 Fin Analysis - Summary'!A203</f>
        <v>Component 2 - Water Harvesting</v>
      </c>
      <c r="B32" s="4">
        <f t="shared" si="5"/>
        <v>11727385.0875</v>
      </c>
      <c r="C32" s="4">
        <f t="shared" si="7"/>
        <v>30471183.487500001</v>
      </c>
      <c r="D32" s="870">
        <f>'Annex 3 Fin Analysis - Summary'!B209*$N$32*25%</f>
        <v>-20516.624999999978</v>
      </c>
      <c r="E32" s="870">
        <f>'Annex 3 Fin Analysis - Summary'!C209*$N$32*50%</f>
        <v>1715991.7499999998</v>
      </c>
      <c r="F32" s="870">
        <f>'Annex 3 Fin Analysis - Summary'!D209*$N$32*75%</f>
        <v>3167942.9625000004</v>
      </c>
      <c r="G32" s="870">
        <f>'Annex 3 Fin Analysis - Summary'!E209*$N$32</f>
        <v>3431983.4999999995</v>
      </c>
      <c r="H32" s="870">
        <f>'Annex 3 Fin Analysis - Summary'!F209*$N$32</f>
        <v>3431983.4999999995</v>
      </c>
      <c r="I32" s="5">
        <f>'Annex 3 Fin Analysis - Summary'!G209*$N$32</f>
        <v>4223923.95</v>
      </c>
      <c r="J32" s="870">
        <f>'Annex 3 Fin Analysis - Summary'!H209*$N$32</f>
        <v>3431983.4999999995</v>
      </c>
      <c r="K32" s="870">
        <f>'Annex 3 Fin Analysis - Summary'!I209*$N$32</f>
        <v>3431983.4999999995</v>
      </c>
      <c r="L32" s="870">
        <f>'Annex 3 Fin Analysis - Summary'!J209*$N$32</f>
        <v>4223923.95</v>
      </c>
      <c r="M32" s="870">
        <f>'Annex 3 Fin Analysis - Summary'!K209*$N$32</f>
        <v>3431983.4999999995</v>
      </c>
      <c r="N32">
        <v>1000</v>
      </c>
      <c r="O32" t="s">
        <v>985</v>
      </c>
    </row>
    <row r="33" spans="1:19" x14ac:dyDescent="0.25">
      <c r="A33" s="7" t="str">
        <f>'Annex 3 Fin Analysis - Summary'!A228</f>
        <v>Component 2 - Resilient Irrigation</v>
      </c>
      <c r="B33" s="4">
        <f t="shared" si="5"/>
        <v>17593674.1875</v>
      </c>
      <c r="C33" s="4">
        <f t="shared" si="7"/>
        <v>50599003.6875</v>
      </c>
      <c r="D33" s="870">
        <f>'Annex 3 Fin Analysis - Summary'!B234*$N$33*25%</f>
        <v>-1681953.7499999995</v>
      </c>
      <c r="E33" s="870">
        <f>'Annex 3 Fin Analysis - Summary'!C234*$N$33*50%</f>
        <v>2508592.4999999995</v>
      </c>
      <c r="F33" s="870">
        <f>'Annex 3 Fin Analysis - Summary'!D234*$N$33*75%</f>
        <v>6732665.4375000019</v>
      </c>
      <c r="G33" s="870">
        <f>'Annex 3 Fin Analysis - Summary'!E234*$N$33</f>
        <v>5017184.9999999991</v>
      </c>
      <c r="H33" s="870">
        <f>'Annex 3 Fin Analysis - Summary'!F234*$N$33</f>
        <v>5017184.9999999991</v>
      </c>
      <c r="I33" s="5">
        <f>'Annex 3 Fin Analysis - Summary'!G234*$N$33</f>
        <v>8976887.2500000019</v>
      </c>
      <c r="J33" s="870">
        <f>'Annex 3 Fin Analysis - Summary'!H234*$N$33</f>
        <v>5017184.9999999991</v>
      </c>
      <c r="K33" s="870">
        <f>'Annex 3 Fin Analysis - Summary'!I234*$N$33</f>
        <v>5017184.9999999991</v>
      </c>
      <c r="L33" s="870">
        <f>'Annex 3 Fin Analysis - Summary'!J234*$N$33</f>
        <v>8976887.2500000019</v>
      </c>
      <c r="M33" s="870">
        <f>'Annex 3 Fin Analysis - Summary'!K234*$N$33</f>
        <v>5017184.9999999991</v>
      </c>
      <c r="N33">
        <v>5000</v>
      </c>
      <c r="O33" t="s">
        <v>986</v>
      </c>
    </row>
    <row r="34" spans="1:19" x14ac:dyDescent="0.25">
      <c r="A34" s="17" t="s">
        <v>33</v>
      </c>
      <c r="B34" s="20">
        <f t="shared" ref="B34:M34" si="8">SUM(B24:B33)</f>
        <v>9811386.8399556931</v>
      </c>
      <c r="C34" s="20">
        <f t="shared" si="8"/>
        <v>56605088.229286179</v>
      </c>
      <c r="D34" s="880">
        <f t="shared" si="8"/>
        <v>-5360772.3710173974</v>
      </c>
      <c r="E34" s="880">
        <f t="shared" si="8"/>
        <v>865927.36546520307</v>
      </c>
      <c r="F34" s="880">
        <f t="shared" si="8"/>
        <v>10761112.367685307</v>
      </c>
      <c r="G34" s="880">
        <f t="shared" si="8"/>
        <v>2158922.9632039075</v>
      </c>
      <c r="H34" s="880">
        <f t="shared" si="8"/>
        <v>1386196.5146186701</v>
      </c>
      <c r="I34" s="880">
        <f t="shared" si="8"/>
        <v>13755697.803801382</v>
      </c>
      <c r="J34" s="880">
        <f t="shared" si="8"/>
        <v>6111580.9245133651</v>
      </c>
      <c r="K34" s="880">
        <f t="shared" si="8"/>
        <v>8239423.3658682322</v>
      </c>
      <c r="L34" s="880">
        <f t="shared" si="8"/>
        <v>14164521.292159552</v>
      </c>
      <c r="M34" s="44">
        <f t="shared" si="8"/>
        <v>4522478.0029879529</v>
      </c>
    </row>
    <row r="35" spans="1:19" x14ac:dyDescent="0.25">
      <c r="I35" s="8"/>
    </row>
    <row r="36" spans="1:19" x14ac:dyDescent="0.25">
      <c r="A36" s="29" t="s">
        <v>32</v>
      </c>
      <c r="B36" s="30" t="s">
        <v>1156</v>
      </c>
      <c r="C36" s="30" t="s">
        <v>11</v>
      </c>
      <c r="D36" s="31" t="s">
        <v>12</v>
      </c>
      <c r="E36" s="31" t="s">
        <v>13</v>
      </c>
      <c r="F36" s="31" t="s">
        <v>14</v>
      </c>
      <c r="G36" s="31" t="s">
        <v>15</v>
      </c>
      <c r="H36" s="31" t="s">
        <v>16</v>
      </c>
      <c r="I36" s="31" t="s">
        <v>17</v>
      </c>
      <c r="J36" s="31" t="s">
        <v>18</v>
      </c>
      <c r="K36" s="31" t="s">
        <v>19</v>
      </c>
      <c r="L36" s="31" t="s">
        <v>20</v>
      </c>
      <c r="M36" s="32" t="s">
        <v>21</v>
      </c>
    </row>
    <row r="37" spans="1:19" x14ac:dyDescent="0.25">
      <c r="A37" s="7" t="s">
        <v>959</v>
      </c>
      <c r="B37" s="4">
        <f>SUM(D37:H37)</f>
        <v>3200074.9440000001</v>
      </c>
      <c r="C37" s="4">
        <f>SUM(D37:M37)</f>
        <v>3200074.9440000001</v>
      </c>
      <c r="D37" s="870">
        <f>'C3_Wetlands'!B17</f>
        <v>781440</v>
      </c>
      <c r="E37" s="870">
        <f>'C3_Wetlands'!C17</f>
        <v>703296</v>
      </c>
      <c r="F37" s="870">
        <f>'C3_Wetlands'!D17</f>
        <v>632966.40000000002</v>
      </c>
      <c r="G37" s="870">
        <f>'C3_Wetlands'!E17</f>
        <v>569669.76</v>
      </c>
      <c r="H37" s="870">
        <f>'C3_Wetlands'!F17</f>
        <v>512702.78399999999</v>
      </c>
      <c r="I37" s="8"/>
      <c r="M37" s="7"/>
    </row>
    <row r="38" spans="1:19" x14ac:dyDescent="0.25">
      <c r="A38" s="7" t="s">
        <v>960</v>
      </c>
      <c r="B38" s="4">
        <f t="shared" ref="B38:B39" si="9">SUM(D38:H38)</f>
        <v>60337108.159916811</v>
      </c>
      <c r="C38" s="4">
        <f t="shared" ref="C38:C39" si="10">SUM(D38:M38)</f>
        <v>60337108.159916811</v>
      </c>
      <c r="D38" s="870">
        <f>'C3_Forest management'!B34</f>
        <v>12149759.571840001</v>
      </c>
      <c r="E38" s="870">
        <f>'C3_Forest management'!C34</f>
        <v>12108450.389295744</v>
      </c>
      <c r="F38" s="870">
        <f>'C3_Forest management'!D34</f>
        <v>12067281.657972137</v>
      </c>
      <c r="G38" s="870">
        <f>'C3_Forest management'!E34</f>
        <v>12026252.900335034</v>
      </c>
      <c r="H38" s="870">
        <f>'C3_Forest management'!F34</f>
        <v>11985363.640473893</v>
      </c>
      <c r="I38" s="8"/>
      <c r="M38" s="7"/>
      <c r="O38" s="870"/>
    </row>
    <row r="39" spans="1:19" x14ac:dyDescent="0.25">
      <c r="A39" s="7" t="s">
        <v>961</v>
      </c>
      <c r="B39" s="4">
        <f t="shared" si="9"/>
        <v>624240</v>
      </c>
      <c r="C39" s="4">
        <f t="shared" si="10"/>
        <v>624240</v>
      </c>
      <c r="D39" s="870">
        <f>'C3_Reforestation'!B202</f>
        <v>66320</v>
      </c>
      <c r="E39" s="870">
        <f>'C3_Reforestation'!C202</f>
        <v>139480</v>
      </c>
      <c r="F39" s="870">
        <f>'C3_Reforestation'!D202</f>
        <v>139480</v>
      </c>
      <c r="G39" s="870">
        <f>'C3_Reforestation'!E202</f>
        <v>139480</v>
      </c>
      <c r="H39" s="870">
        <f>'C3_Reforestation'!F202</f>
        <v>139480</v>
      </c>
      <c r="I39" s="8"/>
      <c r="M39" s="7"/>
      <c r="O39" s="928"/>
    </row>
    <row r="40" spans="1:19" x14ac:dyDescent="0.25">
      <c r="A40" s="17" t="s">
        <v>35</v>
      </c>
      <c r="B40" s="20">
        <f>SUM(B37:B39)</f>
        <v>64161423.103916809</v>
      </c>
      <c r="C40" s="20">
        <f>SUM(C37:C39)</f>
        <v>64161423.103916809</v>
      </c>
      <c r="D40" s="880">
        <f>SUM(D37:D39)</f>
        <v>12997519.571840001</v>
      </c>
      <c r="E40" s="880">
        <f>SUM(E37:E39)</f>
        <v>12951226.389295744</v>
      </c>
      <c r="F40" s="880">
        <f t="shared" ref="F40" si="11">SUM(F37:F39)</f>
        <v>12839728.057972137</v>
      </c>
      <c r="G40" s="880">
        <f t="shared" ref="G40" si="12">SUM(G37:G39)</f>
        <v>12735402.660335034</v>
      </c>
      <c r="H40" s="880">
        <f t="shared" ref="H40" si="13">SUM(H37:H39)</f>
        <v>12637546.424473893</v>
      </c>
      <c r="I40" s="18">
        <f>SUM(I37:I39)</f>
        <v>0</v>
      </c>
      <c r="J40" s="18">
        <f t="shared" ref="J40" si="14">SUM(J37:J39)</f>
        <v>0</v>
      </c>
      <c r="K40" s="18">
        <f t="shared" ref="K40" si="15">SUM(K37:K39)</f>
        <v>0</v>
      </c>
      <c r="L40" s="18">
        <f t="shared" ref="L40" si="16">SUM(L37:L39)</f>
        <v>0</v>
      </c>
      <c r="M40" s="19">
        <f t="shared" ref="M40" si="17">SUM(M37:M39)</f>
        <v>0</v>
      </c>
    </row>
    <row r="41" spans="1:19" x14ac:dyDescent="0.25">
      <c r="I41" s="8"/>
    </row>
    <row r="42" spans="1:19" x14ac:dyDescent="0.25">
      <c r="A42" s="41" t="s">
        <v>36</v>
      </c>
      <c r="B42" s="42" t="s">
        <v>1156</v>
      </c>
      <c r="C42" s="42" t="s">
        <v>11</v>
      </c>
      <c r="D42" s="39" t="s">
        <v>12</v>
      </c>
      <c r="E42" s="39" t="s">
        <v>13</v>
      </c>
      <c r="F42" s="39" t="s">
        <v>14</v>
      </c>
      <c r="G42" s="39" t="s">
        <v>15</v>
      </c>
      <c r="H42" s="39" t="s">
        <v>16</v>
      </c>
      <c r="I42" s="946" t="s">
        <v>17</v>
      </c>
      <c r="J42" s="39" t="s">
        <v>18</v>
      </c>
      <c r="K42" s="39" t="s">
        <v>19</v>
      </c>
      <c r="L42" s="39" t="s">
        <v>20</v>
      </c>
      <c r="M42" s="40" t="s">
        <v>21</v>
      </c>
    </row>
    <row r="43" spans="1:19" x14ac:dyDescent="0.25">
      <c r="A43" s="12" t="s">
        <v>37</v>
      </c>
      <c r="B43" s="43">
        <f>SUM(D43:H43)</f>
        <v>73972809.943872496</v>
      </c>
      <c r="C43" s="44">
        <f>SUM(D43:M43)</f>
        <v>120766511.33320299</v>
      </c>
      <c r="D43" s="1018">
        <f>D40+D34</f>
        <v>7636747.2008226039</v>
      </c>
      <c r="E43" s="880">
        <f t="shared" ref="E43:M43" si="18">E40+E34</f>
        <v>13817153.754760947</v>
      </c>
      <c r="F43" s="880">
        <f t="shared" si="18"/>
        <v>23600840.425657444</v>
      </c>
      <c r="G43" s="880">
        <f t="shared" si="18"/>
        <v>14894325.623538941</v>
      </c>
      <c r="H43" s="880">
        <f t="shared" si="18"/>
        <v>14023742.939092563</v>
      </c>
      <c r="I43" s="880">
        <f t="shared" si="18"/>
        <v>13755697.803801382</v>
      </c>
      <c r="J43" s="880">
        <f t="shared" si="18"/>
        <v>6111580.9245133651</v>
      </c>
      <c r="K43" s="880">
        <f t="shared" si="18"/>
        <v>8239423.3658682322</v>
      </c>
      <c r="L43" s="880">
        <f t="shared" si="18"/>
        <v>14164521.292159552</v>
      </c>
      <c r="M43" s="44">
        <f t="shared" si="18"/>
        <v>4522478.0029879529</v>
      </c>
      <c r="N43" s="870"/>
      <c r="O43" s="870"/>
      <c r="P43" s="870"/>
      <c r="Q43" s="870"/>
      <c r="R43" s="870"/>
      <c r="S43" s="870"/>
    </row>
  </sheetData>
  <phoneticPr fontId="4" type="noConversion"/>
  <pageMargins left="0.7" right="0.7" top="0.75" bottom="0.75" header="0.3" footer="0.3"/>
  <pageSetup paperSize="9" orientation="portrait" r:id="rId1"/>
  <legacy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185A12-5D2E-499C-BE73-509A350FFC1A}">
  <sheetPr codeName="Sheet6">
    <tabColor theme="4" tint="0.79998168889431442"/>
  </sheetPr>
  <dimension ref="A1:N43"/>
  <sheetViews>
    <sheetView zoomScale="115" zoomScaleNormal="115" workbookViewId="0">
      <selection activeCell="B37" sqref="B37:C39"/>
    </sheetView>
  </sheetViews>
  <sheetFormatPr defaultRowHeight="15" x14ac:dyDescent="0.25"/>
  <cols>
    <col min="1" max="1" width="39.42578125" customWidth="1"/>
    <col min="2" max="2" width="13.28515625" bestFit="1" customWidth="1"/>
    <col min="3" max="3" width="14.28515625" bestFit="1" customWidth="1"/>
    <col min="4" max="4" width="12.42578125" customWidth="1"/>
    <col min="5" max="6" width="14.42578125" bestFit="1" customWidth="1"/>
    <col min="7" max="7" width="14.7109375" bestFit="1" customWidth="1"/>
    <col min="8" max="8" width="14.28515625" bestFit="1" customWidth="1"/>
    <col min="9" max="13" width="14.5703125" bestFit="1" customWidth="1"/>
    <col min="14" max="14" width="14.28515625" bestFit="1" customWidth="1"/>
  </cols>
  <sheetData>
    <row r="1" spans="1:14" x14ac:dyDescent="0.25">
      <c r="A1" s="69" t="s">
        <v>38</v>
      </c>
      <c r="B1" s="70" t="s">
        <v>39</v>
      </c>
      <c r="C1" s="71" t="s">
        <v>40</v>
      </c>
      <c r="D1" s="72" t="s">
        <v>41</v>
      </c>
      <c r="F1" t="s">
        <v>1227</v>
      </c>
    </row>
    <row r="2" spans="1:14" ht="75" customHeight="1" x14ac:dyDescent="0.25">
      <c r="A2" s="73" t="s">
        <v>1225</v>
      </c>
      <c r="B2" s="60"/>
      <c r="C2" s="61">
        <f>B2+5%</f>
        <v>0.05</v>
      </c>
      <c r="D2" s="74">
        <v>0.1</v>
      </c>
      <c r="F2" s="1256" t="s">
        <v>1229</v>
      </c>
      <c r="G2" s="1257"/>
      <c r="H2" s="1256" t="s">
        <v>1230</v>
      </c>
      <c r="I2" s="1257"/>
      <c r="K2" s="1258" t="s">
        <v>1277</v>
      </c>
      <c r="L2" s="1259"/>
      <c r="M2" s="1258" t="s">
        <v>1278</v>
      </c>
      <c r="N2" s="1259"/>
    </row>
    <row r="3" spans="1:14" ht="24.75" x14ac:dyDescent="0.25">
      <c r="A3" s="73" t="s">
        <v>42</v>
      </c>
      <c r="B3" s="60">
        <v>0</v>
      </c>
      <c r="C3" s="62" t="s">
        <v>43</v>
      </c>
      <c r="D3" s="75" t="s">
        <v>44</v>
      </c>
      <c r="F3" s="995" t="s">
        <v>1611</v>
      </c>
      <c r="G3" s="994">
        <f>B11</f>
        <v>-41634905.919679247</v>
      </c>
      <c r="H3" s="995" t="s">
        <v>1611</v>
      </c>
      <c r="I3" s="4">
        <f>B13</f>
        <v>4698187.3307925342</v>
      </c>
      <c r="K3" s="1227" t="s">
        <v>1228</v>
      </c>
      <c r="L3" s="1228">
        <f>B11</f>
        <v>-41634905.919679247</v>
      </c>
      <c r="M3" s="1227" t="s">
        <v>1228</v>
      </c>
      <c r="N3" s="1228">
        <f>B13</f>
        <v>4698187.3307925342</v>
      </c>
    </row>
    <row r="4" spans="1:14" ht="15.75" thickBot="1" x14ac:dyDescent="0.3">
      <c r="A4" s="76" t="s">
        <v>45</v>
      </c>
      <c r="B4" s="996">
        <v>0</v>
      </c>
      <c r="C4" s="77">
        <v>0.1</v>
      </c>
      <c r="D4" s="78">
        <v>0.2</v>
      </c>
      <c r="F4" s="987">
        <v>0.05</v>
      </c>
      <c r="G4" s="999">
        <f t="dataTable" ref="G4:G8" dt2D="0" dtr="0" r1="B9" ca="1"/>
        <v>-47890110.027050927</v>
      </c>
      <c r="H4" s="988">
        <v>0.05</v>
      </c>
      <c r="I4" s="999">
        <f t="dataTable" ref="I4:I8" dt2D="0" dtr="0" r1="B9"/>
        <v>7706359.5997029869</v>
      </c>
      <c r="K4" s="1229">
        <v>0.05</v>
      </c>
      <c r="L4" s="1230">
        <f t="dataTable" ref="L4:L7" dt2D="0" dtr="0" r1="B4" ca="1"/>
        <v>-39553160.623695284</v>
      </c>
      <c r="M4" s="1229">
        <v>0.05</v>
      </c>
      <c r="N4" s="1231">
        <f t="dataTable" ref="N4:N7" dt2D="0" dtr="0" r1="B4" ca="1"/>
        <v>4463277.9642529087</v>
      </c>
    </row>
    <row r="5" spans="1:14" x14ac:dyDescent="0.25">
      <c r="F5" s="987">
        <v>0.1</v>
      </c>
      <c r="G5" s="999">
        <v>-43264170.090797447</v>
      </c>
      <c r="H5" s="988">
        <v>0.1</v>
      </c>
      <c r="I5" s="999">
        <v>5447300.8285214584</v>
      </c>
      <c r="K5" s="1232">
        <v>0.1</v>
      </c>
      <c r="L5" s="1233">
        <v>-37471415.327711329</v>
      </c>
      <c r="M5" s="1232">
        <v>0.1</v>
      </c>
      <c r="N5" s="1234">
        <v>4228368.5977132823</v>
      </c>
    </row>
    <row r="6" spans="1:14" x14ac:dyDescent="0.25">
      <c r="F6" s="1226">
        <f>B9</f>
        <v>0.12</v>
      </c>
      <c r="G6" s="4">
        <v>-43264170.090797447</v>
      </c>
      <c r="H6" s="989">
        <f>F6</f>
        <v>0.12</v>
      </c>
      <c r="I6" s="4">
        <v>5447300.8285214584</v>
      </c>
      <c r="K6" s="1235">
        <v>0.15</v>
      </c>
      <c r="L6" s="1236">
        <v>-35389670.031727359</v>
      </c>
      <c r="M6" s="1235">
        <v>0.15</v>
      </c>
      <c r="N6" s="1237">
        <v>3993459.231173655</v>
      </c>
    </row>
    <row r="7" spans="1:14" x14ac:dyDescent="0.25">
      <c r="F7" s="990">
        <v>0.15</v>
      </c>
      <c r="G7" s="998">
        <v>-39391913.225801863</v>
      </c>
      <c r="H7" s="992">
        <v>0.15</v>
      </c>
      <c r="I7" s="998">
        <v>3710197.0208362681</v>
      </c>
      <c r="K7" s="1238">
        <v>0.2</v>
      </c>
      <c r="L7" s="1239">
        <v>-33307924.735743403</v>
      </c>
      <c r="M7" s="1238">
        <v>0.2</v>
      </c>
      <c r="N7" s="1240">
        <v>3758549.8646340296</v>
      </c>
    </row>
    <row r="8" spans="1:14" x14ac:dyDescent="0.25">
      <c r="A8" s="13" t="s">
        <v>22</v>
      </c>
      <c r="B8" s="14" t="s">
        <v>1157</v>
      </c>
      <c r="C8" s="14" t="s">
        <v>27</v>
      </c>
      <c r="F8" s="991">
        <v>0.2</v>
      </c>
      <c r="G8" s="1000">
        <v>-36112665.234812088</v>
      </c>
      <c r="H8" s="993">
        <v>0.2</v>
      </c>
      <c r="I8" s="1000">
        <v>2363340.1845979141</v>
      </c>
    </row>
    <row r="9" spans="1:14" x14ac:dyDescent="0.25">
      <c r="A9" s="15" t="s">
        <v>28</v>
      </c>
      <c r="B9" s="878">
        <f>'Annex 3 Economic Analysis'!B1</f>
        <v>0.12</v>
      </c>
      <c r="C9" s="878">
        <f>B9</f>
        <v>0.12</v>
      </c>
    </row>
    <row r="10" spans="1:14" ht="30" customHeight="1" x14ac:dyDescent="0.25">
      <c r="A10" s="1" t="s">
        <v>23</v>
      </c>
      <c r="B10" s="16" t="e">
        <f>IRR(D16:H16,5%)</f>
        <v>#NUM!</v>
      </c>
      <c r="C10" s="16">
        <f>IRR(D16:M16,5%)</f>
        <v>-2.4153922824866392E-2</v>
      </c>
    </row>
    <row r="11" spans="1:14" ht="32.25" customHeight="1" x14ac:dyDescent="0.25">
      <c r="A11" s="1" t="s">
        <v>24</v>
      </c>
      <c r="B11" s="6">
        <f>NPV(B9,D16:H16)</f>
        <v>-41634905.919679247</v>
      </c>
      <c r="C11" s="6">
        <f>NPV($B$9,D16:M16)</f>
        <v>-22009522.320345871</v>
      </c>
    </row>
    <row r="12" spans="1:14" ht="30" x14ac:dyDescent="0.25">
      <c r="A12" s="1" t="s">
        <v>25</v>
      </c>
      <c r="B12" s="16">
        <f>IRR(D17:H17,5%)</f>
        <v>0.33614389668191569</v>
      </c>
      <c r="C12" s="16">
        <f>IRR(D17:M17,5%)</f>
        <v>0.56462739251761707</v>
      </c>
    </row>
    <row r="13" spans="1:14" ht="30" x14ac:dyDescent="0.25">
      <c r="A13" s="1" t="s">
        <v>26</v>
      </c>
      <c r="B13" s="6">
        <f>NPV(B9,D17:H17)</f>
        <v>4698187.3307925342</v>
      </c>
      <c r="C13" s="6">
        <f>NPV($B$9,D17:M17)</f>
        <v>24323570.930125911</v>
      </c>
    </row>
    <row r="15" spans="1:14" ht="33" customHeight="1" x14ac:dyDescent="0.25">
      <c r="A15" s="36" t="s">
        <v>46</v>
      </c>
      <c r="B15" s="37" t="s">
        <v>1156</v>
      </c>
      <c r="C15" s="38" t="s">
        <v>11</v>
      </c>
      <c r="D15" s="33" t="s">
        <v>12</v>
      </c>
      <c r="E15" s="34" t="s">
        <v>13</v>
      </c>
      <c r="F15" s="34" t="s">
        <v>14</v>
      </c>
      <c r="G15" s="34" t="s">
        <v>15</v>
      </c>
      <c r="H15" s="34" t="s">
        <v>16</v>
      </c>
      <c r="I15" s="34" t="s">
        <v>17</v>
      </c>
      <c r="J15" s="34" t="s">
        <v>18</v>
      </c>
      <c r="K15" s="34" t="s">
        <v>19</v>
      </c>
      <c r="L15" s="34" t="s">
        <v>20</v>
      </c>
      <c r="M15" s="35" t="s">
        <v>21</v>
      </c>
    </row>
    <row r="16" spans="1:14" x14ac:dyDescent="0.25">
      <c r="A16" s="3" t="s">
        <v>8</v>
      </c>
      <c r="B16" s="6">
        <f>SUM(D16:H16)</f>
        <v>-53488615.160044305</v>
      </c>
      <c r="C16" s="10">
        <f>SUM(D16:M16)</f>
        <v>-6694913.7707138248</v>
      </c>
      <c r="D16" s="10">
        <f>'Annex 3 Economic Analysis'!D9*(1-$B$4)</f>
        <v>-19098372.371017396</v>
      </c>
      <c r="E16" s="881">
        <f>'Annex 3 Economic Analysis'!E9*(1-$B$4)</f>
        <v>-16877369.634534799</v>
      </c>
      <c r="F16" s="881">
        <f>'Annex 3 Economic Analysis'!F9*(1-$B$4)</f>
        <v>-5145771.6323146932</v>
      </c>
      <c r="G16" s="881">
        <f>'Annex 3 Economic Analysis'!G9*(1-$B$4)</f>
        <v>-6581874.036796093</v>
      </c>
      <c r="H16" s="881">
        <f>'Annex 3 Economic Analysis'!H9*(1-$B$4)</f>
        <v>-5785227.4853813294</v>
      </c>
      <c r="I16" s="881">
        <f>'Annex 3 Economic Analysis'!I9*(1-$B$4)</f>
        <v>13755697.803801382</v>
      </c>
      <c r="J16" s="881">
        <f>'Annex 3 Economic Analysis'!J9*(1-$B$4)</f>
        <v>6111580.9245133651</v>
      </c>
      <c r="K16" s="881">
        <f>'Annex 3 Economic Analysis'!K9*(1-$B$4)</f>
        <v>8239423.3658682322</v>
      </c>
      <c r="L16" s="881">
        <f>'Annex 3 Economic Analysis'!L9*(1-$B$4)</f>
        <v>14164521.292159552</v>
      </c>
      <c r="M16" s="882">
        <f>'Annex 3 Economic Analysis'!M9*(1-$B$4)</f>
        <v>4522478.0029879529</v>
      </c>
    </row>
    <row r="17" spans="1:13" x14ac:dyDescent="0.25">
      <c r="A17" s="3" t="s">
        <v>9</v>
      </c>
      <c r="B17" s="6">
        <f>SUM(D17:H17)</f>
        <v>10672807.943872498</v>
      </c>
      <c r="C17" s="10">
        <f>SUM(D17:M17)</f>
        <v>57466509.33320298</v>
      </c>
      <c r="D17" s="997">
        <f>'Annex 3 Economic Analysis'!D10*(1-$B$4)</f>
        <v>-6100852.7991773961</v>
      </c>
      <c r="E17" s="985">
        <f>'Annex 3 Economic Analysis'!E10*(1-$B$4)</f>
        <v>-3926143.2452390529</v>
      </c>
      <c r="F17" s="985">
        <f>'Annex 3 Economic Analysis'!F10*(1-$B$4)</f>
        <v>7693956.4256574437</v>
      </c>
      <c r="G17" s="985">
        <f>'Annex 3 Economic Analysis'!G10*(1-$B$4)</f>
        <v>6153528.6235389411</v>
      </c>
      <c r="H17" s="985">
        <f>'Annex 3 Economic Analysis'!H10*(1-$B$4)</f>
        <v>6852318.9390925635</v>
      </c>
      <c r="I17" s="985">
        <f>'Annex 3 Economic Analysis'!I10*(1-$B$4)</f>
        <v>13755697.803801382</v>
      </c>
      <c r="J17" s="985">
        <f>'Annex 3 Economic Analysis'!J10*(1-$B$4)</f>
        <v>6111580.9245133651</v>
      </c>
      <c r="K17" s="985">
        <f>'Annex 3 Economic Analysis'!K10*(1-$B$4)</f>
        <v>8239423.3658682322</v>
      </c>
      <c r="L17" s="985">
        <f>'Annex 3 Economic Analysis'!L10*(1-$B$4)</f>
        <v>14164521.292159552</v>
      </c>
      <c r="M17" s="986">
        <f>'Annex 3 Economic Analysis'!M10*(1-$B$4)</f>
        <v>4522478.0029879529</v>
      </c>
    </row>
    <row r="18" spans="1:13" x14ac:dyDescent="0.25">
      <c r="A18" s="8"/>
      <c r="B18" s="5"/>
      <c r="C18" s="5"/>
      <c r="D18" s="8"/>
      <c r="E18" s="8"/>
      <c r="F18" s="8"/>
      <c r="G18" s="8"/>
      <c r="H18" s="8"/>
      <c r="I18" s="8"/>
      <c r="J18" s="8"/>
      <c r="K18" s="8"/>
      <c r="L18" s="8"/>
      <c r="M18" s="8"/>
    </row>
    <row r="19" spans="1:13" s="1001" customFormat="1" x14ac:dyDescent="0.25"/>
    <row r="21" spans="1:13" x14ac:dyDescent="0.25">
      <c r="A21" s="45" t="s">
        <v>1332</v>
      </c>
      <c r="B21" s="46" t="s">
        <v>1157</v>
      </c>
      <c r="C21" s="46" t="s">
        <v>27</v>
      </c>
    </row>
    <row r="22" spans="1:13" x14ac:dyDescent="0.25">
      <c r="A22" s="15" t="s">
        <v>28</v>
      </c>
      <c r="B22" s="984">
        <f>B9</f>
        <v>0.12</v>
      </c>
      <c r="C22" s="984">
        <f>C9</f>
        <v>0.12</v>
      </c>
    </row>
    <row r="23" spans="1:13" x14ac:dyDescent="0.25">
      <c r="A23" s="1" t="s">
        <v>23</v>
      </c>
      <c r="B23" s="16" t="e">
        <f>IRR(D29:H29,5%)</f>
        <v>#NUM!</v>
      </c>
      <c r="C23" s="16">
        <f>IRR(D29:M29,5%)</f>
        <v>-3.5956404124907415E-2</v>
      </c>
    </row>
    <row r="24" spans="1:13" x14ac:dyDescent="0.25">
      <c r="A24" s="1" t="s">
        <v>24</v>
      </c>
      <c r="B24" s="6">
        <f>NPV(B22,D29:H29)</f>
        <v>-42950273.537835658</v>
      </c>
      <c r="C24" s="6">
        <f>NPV(C22,D29:M29)</f>
        <v>-26025423.672657739</v>
      </c>
    </row>
    <row r="25" spans="1:13" ht="30" x14ac:dyDescent="0.25">
      <c r="A25" s="1" t="s">
        <v>25</v>
      </c>
      <c r="B25" s="16">
        <f>IRR(D30:H30,5%)</f>
        <v>-4.8439297147525262E-2</v>
      </c>
      <c r="C25" s="16">
        <f>IRR(D30:M30,5%)</f>
        <v>0.25449287455273861</v>
      </c>
    </row>
    <row r="26" spans="1:13" ht="30" x14ac:dyDescent="0.25">
      <c r="A26" s="1" t="s">
        <v>26</v>
      </c>
      <c r="B26" s="6">
        <f>NPV(B22,D30:H30)</f>
        <v>-7984014.5924475035</v>
      </c>
      <c r="C26" s="6">
        <f>NPV(C22,D30:M30)</f>
        <v>15343409.586692061</v>
      </c>
    </row>
    <row r="28" spans="1:13" ht="30" x14ac:dyDescent="0.25">
      <c r="A28" s="90" t="s">
        <v>62</v>
      </c>
      <c r="B28" s="47" t="s">
        <v>1156</v>
      </c>
      <c r="C28" s="48" t="s">
        <v>11</v>
      </c>
      <c r="D28" s="49" t="s">
        <v>12</v>
      </c>
      <c r="E28" s="50" t="s">
        <v>13</v>
      </c>
      <c r="F28" s="50" t="s">
        <v>14</v>
      </c>
      <c r="G28" s="50" t="s">
        <v>15</v>
      </c>
      <c r="H28" s="50" t="s">
        <v>16</v>
      </c>
      <c r="I28" s="50" t="s">
        <v>17</v>
      </c>
      <c r="J28" s="50" t="s">
        <v>18</v>
      </c>
      <c r="K28" s="50" t="s">
        <v>19</v>
      </c>
      <c r="L28" s="50" t="s">
        <v>20</v>
      </c>
      <c r="M28" s="51" t="s">
        <v>21</v>
      </c>
    </row>
    <row r="29" spans="1:13" x14ac:dyDescent="0.25">
      <c r="A29" s="3" t="s">
        <v>8</v>
      </c>
      <c r="B29" s="6">
        <f>SUM(D29:H29)</f>
        <v>-54874811.674662977</v>
      </c>
      <c r="C29" s="10">
        <f>SUM(D29:M29)</f>
        <v>-11217391.773701778</v>
      </c>
      <c r="D29" s="10">
        <f>'Annex 3 Economic Analysis'!D20</f>
        <v>-13737600</v>
      </c>
      <c r="E29" s="10">
        <f>'Annex 3 Economic Analysis'!E20+'Annex 3 Economic Analysis'!D34</f>
        <v>-23104069.371017396</v>
      </c>
      <c r="F29" s="10">
        <f>'Annex 3 Economic Analysis'!F20+'Annex 3 Economic Analysis'!E34</f>
        <v>-15040956.634534797</v>
      </c>
      <c r="G29" s="10">
        <f>'Annex 3 Economic Analysis'!G20+'Annex 3 Economic Analysis'!F34</f>
        <v>2020315.3676853068</v>
      </c>
      <c r="H29" s="10">
        <f>'Annex 3 Economic Analysis'!H20+'Annex 3 Economic Analysis'!G34</f>
        <v>-5012501.036796093</v>
      </c>
      <c r="I29" s="10">
        <f>'Annex 3 Economic Analysis'!I20+'Annex 3 Economic Analysis'!H34</f>
        <v>1386196.5146186701</v>
      </c>
      <c r="J29" s="10">
        <f>'Annex 3 Economic Analysis'!J20+'Annex 3 Economic Analysis'!I34</f>
        <v>13755697.803801382</v>
      </c>
      <c r="K29" s="10">
        <f>'Annex 3 Economic Analysis'!K20+'Annex 3 Economic Analysis'!J34</f>
        <v>6111580.9245133651</v>
      </c>
      <c r="L29" s="10">
        <f>'Annex 3 Economic Analysis'!L20+'Annex 3 Economic Analysis'!K34</f>
        <v>8239423.3658682322</v>
      </c>
      <c r="M29" s="10">
        <f>'Annex 3 Economic Analysis'!M20+'Annex 3 Economic Analysis'!L34</f>
        <v>14164521.292159552</v>
      </c>
    </row>
    <row r="30" spans="1:13" x14ac:dyDescent="0.25">
      <c r="A30" s="3" t="s">
        <v>9</v>
      </c>
      <c r="B30" s="6">
        <f>SUM(D30:H30)</f>
        <v>-3350934.9952200651</v>
      </c>
      <c r="C30" s="10">
        <f>SUM(D30:M30)</f>
        <v>52944031.330215029</v>
      </c>
      <c r="D30" s="10">
        <f>'Annex 3 Economic Analysis'!D20</f>
        <v>-13737600</v>
      </c>
      <c r="E30" s="881">
        <f>'Annex 3 Economic Analysis'!E20+'Annex 3 Economic Analysis'!D43</f>
        <v>-10106549.799177397</v>
      </c>
      <c r="F30" s="881">
        <f>'Annex 3 Economic Analysis'!F20+'Annex 3 Economic Analysis'!E43</f>
        <v>-2089730.2452390529</v>
      </c>
      <c r="G30" s="881">
        <f>'Annex 3 Economic Analysis'!G20+'Annex 3 Economic Analysis'!F43</f>
        <v>14860043.425657444</v>
      </c>
      <c r="H30" s="881">
        <f>'Annex 3 Economic Analysis'!H20+'Annex 3 Economic Analysis'!G43</f>
        <v>7722901.6235389411</v>
      </c>
      <c r="I30" s="881">
        <f>'Annex 3 Economic Analysis'!I20+'Annex 3 Economic Analysis'!H43</f>
        <v>14023742.939092563</v>
      </c>
      <c r="J30" s="881">
        <f>'Annex 3 Economic Analysis'!J20+'Annex 3 Economic Analysis'!I43</f>
        <v>13755697.803801382</v>
      </c>
      <c r="K30" s="881">
        <f>'Annex 3 Economic Analysis'!K20+'Annex 3 Economic Analysis'!J43</f>
        <v>6111580.9245133651</v>
      </c>
      <c r="L30" s="881">
        <f>'Annex 3 Economic Analysis'!L20+'Annex 3 Economic Analysis'!K43</f>
        <v>8239423.3658682322</v>
      </c>
      <c r="M30" s="881">
        <f>'Annex 3 Economic Analysis'!M20+'Annex 3 Economic Analysis'!L43</f>
        <v>14164521.292159552</v>
      </c>
    </row>
    <row r="34" spans="1:13" x14ac:dyDescent="0.25">
      <c r="A34" s="52" t="s">
        <v>1331</v>
      </c>
      <c r="B34" s="53" t="s">
        <v>1226</v>
      </c>
      <c r="C34" s="53" t="s">
        <v>27</v>
      </c>
    </row>
    <row r="35" spans="1:13" x14ac:dyDescent="0.25">
      <c r="A35" s="15" t="s">
        <v>28</v>
      </c>
      <c r="B35" s="984">
        <f>B22</f>
        <v>0.12</v>
      </c>
      <c r="C35" s="59">
        <f>C22</f>
        <v>0.12</v>
      </c>
    </row>
    <row r="36" spans="1:13" x14ac:dyDescent="0.25">
      <c r="A36" s="1" t="s">
        <v>23</v>
      </c>
      <c r="B36" s="16" t="e">
        <f>IRR(D42:H42,5%)</f>
        <v>#NUM!</v>
      </c>
      <c r="C36" s="16">
        <f>IRR(D42:M42,5%)</f>
        <v>-8.8590488963125158E-2</v>
      </c>
    </row>
    <row r="37" spans="1:13" x14ac:dyDescent="0.25">
      <c r="A37" s="1" t="s">
        <v>24</v>
      </c>
      <c r="B37" s="6">
        <f>NPV(B35,D42:H42)</f>
        <v>-44516196.178199708</v>
      </c>
      <c r="C37" s="6">
        <f>NPV(C35,D42:M42)</f>
        <v>-32382906.920402426</v>
      </c>
    </row>
    <row r="38" spans="1:13" ht="30" x14ac:dyDescent="0.25">
      <c r="A38" s="1" t="s">
        <v>25</v>
      </c>
      <c r="B38" s="16">
        <f>IRR(D43:H43,5%)</f>
        <v>-0.19315982970809698</v>
      </c>
      <c r="C38" s="16">
        <f>IRR(D43:M43,5%)</f>
        <v>0.15202354754972891</v>
      </c>
    </row>
    <row r="39" spans="1:13" ht="30" x14ac:dyDescent="0.25">
      <c r="A39" s="1" t="s">
        <v>26</v>
      </c>
      <c r="B39" s="6">
        <f>NPV(B35,D43:H43)</f>
        <v>-19748473.448267598</v>
      </c>
      <c r="C39" s="6">
        <f>NPV(C35,D43:M43)</f>
        <v>4553551.3468741802</v>
      </c>
    </row>
    <row r="41" spans="1:13" ht="30" x14ac:dyDescent="0.25">
      <c r="A41" s="89" t="s">
        <v>63</v>
      </c>
      <c r="B41" s="54" t="s">
        <v>10</v>
      </c>
      <c r="C41" s="55" t="s">
        <v>11</v>
      </c>
      <c r="D41" s="56" t="s">
        <v>12</v>
      </c>
      <c r="E41" s="57" t="s">
        <v>13</v>
      </c>
      <c r="F41" s="57" t="s">
        <v>14</v>
      </c>
      <c r="G41" s="57" t="s">
        <v>15</v>
      </c>
      <c r="H41" s="57" t="s">
        <v>16</v>
      </c>
      <c r="I41" s="57" t="s">
        <v>17</v>
      </c>
      <c r="J41" s="57" t="s">
        <v>18</v>
      </c>
      <c r="K41" s="57" t="s">
        <v>19</v>
      </c>
      <c r="L41" s="57" t="s">
        <v>20</v>
      </c>
      <c r="M41" s="58" t="s">
        <v>21</v>
      </c>
    </row>
    <row r="42" spans="1:13" x14ac:dyDescent="0.25">
      <c r="A42" s="3" t="s">
        <v>8</v>
      </c>
      <c r="B42" s="6">
        <f>SUM(D42:H42)</f>
        <v>-57033734.637866884</v>
      </c>
      <c r="C42" s="10">
        <f>SUM(D42:M42)</f>
        <v>-25381913.065861329</v>
      </c>
      <c r="D42" s="10">
        <f>'Annex 3 Economic Analysis'!D20</f>
        <v>-13737600</v>
      </c>
      <c r="E42" s="10">
        <f>'Annex 3 Economic Analysis'!E20</f>
        <v>-17743297</v>
      </c>
      <c r="F42" s="881">
        <f>'Annex 3 Economic Analysis'!F20+'Annex 3 Economic Analysis'!D34</f>
        <v>-21267656.371017396</v>
      </c>
      <c r="G42" s="881">
        <f>'Annex 3 Economic Analysis'!G20+'Annex 3 Economic Analysis'!E34</f>
        <v>-7874869.6345347967</v>
      </c>
      <c r="H42" s="881">
        <f>'Annex 3 Economic Analysis'!H20+'Annex 3 Economic Analysis'!F34</f>
        <v>3589688.3676853068</v>
      </c>
      <c r="I42" s="881">
        <f>'Annex 3 Economic Analysis'!I20+'Annex 3 Economic Analysis'!G34</f>
        <v>2158922.9632039075</v>
      </c>
      <c r="J42" s="881">
        <f>'Annex 3 Economic Analysis'!J20+'Annex 3 Economic Analysis'!H34</f>
        <v>1386196.5146186701</v>
      </c>
      <c r="K42" s="881">
        <f>'Annex 3 Economic Analysis'!K20+'Annex 3 Economic Analysis'!I34</f>
        <v>13755697.803801382</v>
      </c>
      <c r="L42" s="881">
        <f>'Annex 3 Economic Analysis'!L20+'Annex 3 Economic Analysis'!J34</f>
        <v>6111580.9245133651</v>
      </c>
      <c r="M42" s="881">
        <f>'Annex 3 Economic Analysis'!M20+'Annex 3 Economic Analysis'!K34</f>
        <v>8239423.3658682322</v>
      </c>
    </row>
    <row r="43" spans="1:13" x14ac:dyDescent="0.25">
      <c r="A43" s="3" t="s">
        <v>9</v>
      </c>
      <c r="B43" s="6">
        <f>SUM(D43:H43)</f>
        <v>-18245260.618758999</v>
      </c>
      <c r="C43" s="10">
        <f>SUM(D43:M43)</f>
        <v>38779510.038055487</v>
      </c>
      <c r="D43" s="10">
        <f>'Annex 3 Economic Analysis'!D20</f>
        <v>-13737600</v>
      </c>
      <c r="E43" s="10">
        <f>'Annex 3 Economic Analysis'!E20</f>
        <v>-17743297</v>
      </c>
      <c r="F43" s="881">
        <f>'Annex 3 Economic Analysis'!F20+'Annex 3 Economic Analysis'!D43</f>
        <v>-8270136.7991773961</v>
      </c>
      <c r="G43" s="881">
        <f>'Annex 3 Economic Analysis'!G20+'Annex 3 Economic Analysis'!E43</f>
        <v>5076356.7547609471</v>
      </c>
      <c r="H43" s="881">
        <f>'Annex 3 Economic Analysis'!H20+'Annex 3 Economic Analysis'!F43</f>
        <v>16429416.425657444</v>
      </c>
      <c r="I43" s="881">
        <f>'Annex 3 Economic Analysis'!I20+'Annex 3 Economic Analysis'!G43</f>
        <v>14894325.623538941</v>
      </c>
      <c r="J43" s="881">
        <f>'Annex 3 Economic Analysis'!J20+'Annex 3 Economic Analysis'!H43</f>
        <v>14023742.939092563</v>
      </c>
      <c r="K43" s="881">
        <f>'Annex 3 Economic Analysis'!K20+'Annex 3 Economic Analysis'!I43</f>
        <v>13755697.803801382</v>
      </c>
      <c r="L43" s="881">
        <f>'Annex 3 Economic Analysis'!L20+'Annex 3 Economic Analysis'!J43</f>
        <v>6111580.9245133651</v>
      </c>
      <c r="M43" s="881">
        <f>'Annex 3 Economic Analysis'!M20+'Annex 3 Economic Analysis'!K43</f>
        <v>8239423.3658682322</v>
      </c>
    </row>
  </sheetData>
  <mergeCells count="4">
    <mergeCell ref="H2:I2"/>
    <mergeCell ref="F2:G2"/>
    <mergeCell ref="K2:L2"/>
    <mergeCell ref="M2:N2"/>
  </mergeCells>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5DB64D-9454-48A4-8786-C6ECB2057BEC}">
  <sheetPr codeName="Sheet7">
    <tabColor rgb="FF92D050"/>
  </sheetPr>
  <dimension ref="A1:K250"/>
  <sheetViews>
    <sheetView topLeftCell="A56" zoomScaleNormal="100" workbookViewId="0">
      <selection activeCell="C70" sqref="C70"/>
    </sheetView>
  </sheetViews>
  <sheetFormatPr defaultRowHeight="12" x14ac:dyDescent="0.2"/>
  <cols>
    <col min="1" max="1" width="53" style="1052" customWidth="1"/>
    <col min="2" max="2" width="10.5703125" style="1052" bestFit="1" customWidth="1"/>
    <col min="3" max="3" width="9.140625" style="1052" customWidth="1"/>
    <col min="4" max="11" width="9.7109375" style="1052" bestFit="1" customWidth="1"/>
    <col min="12" max="16384" width="9.140625" style="1052"/>
  </cols>
  <sheetData>
    <row r="1" spans="1:11" ht="48" customHeight="1" thickBot="1" x14ac:dyDescent="0.25">
      <c r="A1" s="1048" t="s">
        <v>197</v>
      </c>
      <c r="B1" s="1049">
        <v>0.15</v>
      </c>
      <c r="C1" s="1050" t="s">
        <v>198</v>
      </c>
      <c r="D1" s="1051" t="s">
        <v>971</v>
      </c>
      <c r="E1" s="1223">
        <v>0.12</v>
      </c>
    </row>
    <row r="2" spans="1:11" x14ac:dyDescent="0.2">
      <c r="A2" s="1053" t="s">
        <v>172</v>
      </c>
      <c r="B2" s="1053" t="s">
        <v>12</v>
      </c>
      <c r="C2" s="1053" t="s">
        <v>13</v>
      </c>
      <c r="D2" s="1053" t="s">
        <v>14</v>
      </c>
      <c r="E2" s="1053" t="s">
        <v>15</v>
      </c>
      <c r="F2" s="1053" t="s">
        <v>16</v>
      </c>
      <c r="G2" s="1053" t="s">
        <v>17</v>
      </c>
      <c r="H2" s="1053" t="s">
        <v>18</v>
      </c>
      <c r="I2" s="1053" t="s">
        <v>19</v>
      </c>
      <c r="J2" s="1053" t="s">
        <v>20</v>
      </c>
      <c r="K2" s="1053" t="s">
        <v>21</v>
      </c>
    </row>
    <row r="3" spans="1:11" x14ac:dyDescent="0.2">
      <c r="A3" s="1054" t="s">
        <v>183</v>
      </c>
      <c r="B3" s="953">
        <f>'FA with loans- Solar Tents'!E17*$B$1</f>
        <v>3646.7421875000014</v>
      </c>
      <c r="C3" s="953">
        <f>'FA with loans- Solar Tents'!F17*$B$1</f>
        <v>3646.7421875000014</v>
      </c>
      <c r="D3" s="953">
        <f>'FA with loans- Solar Tents'!G17*$B$1</f>
        <v>3646.7421875000014</v>
      </c>
      <c r="E3" s="953">
        <f>'FA with loans- Solar Tents'!H17*$B$1</f>
        <v>3646.7421875000014</v>
      </c>
      <c r="F3" s="953">
        <f>'FA with loans- Solar Tents'!I17*$B$1</f>
        <v>3646.7421875000014</v>
      </c>
      <c r="G3" s="953">
        <f>'FA with loans- Solar Tents'!J17*$B$1</f>
        <v>3646.7421875000014</v>
      </c>
      <c r="H3" s="953">
        <f>'FA with loans- Solar Tents'!K17*$B$1</f>
        <v>3646.7421875000014</v>
      </c>
      <c r="I3" s="953">
        <f>'FA with loans- Solar Tents'!L17*$B$1</f>
        <v>3646.7421875000014</v>
      </c>
      <c r="J3" s="953">
        <f>'FA with loans- Solar Tents'!M17*$B$1</f>
        <v>3646.7421875000014</v>
      </c>
      <c r="K3" s="953">
        <f>'FA with loans- Solar Tents'!N17*$B$1</f>
        <v>3646.7421875000014</v>
      </c>
    </row>
    <row r="4" spans="1:11" x14ac:dyDescent="0.2">
      <c r="A4" s="1054" t="s">
        <v>1596</v>
      </c>
      <c r="B4" s="953">
        <f>'FA with loans- Solar Tents'!E39*$B$1</f>
        <v>-21135.078124999996</v>
      </c>
      <c r="C4" s="953">
        <f>'FA with loans- Solar Tents'!F39*$B$1</f>
        <v>2036.7968749999991</v>
      </c>
      <c r="D4" s="953">
        <f>'FA with loans- Solar Tents'!G39*$B$1</f>
        <v>302.42187499999926</v>
      </c>
      <c r="E4" s="953">
        <f>'FA with loans- Solar Tents'!H39*$B$1</f>
        <v>2036.7968749999991</v>
      </c>
      <c r="F4" s="953">
        <f>'FA with loans- Solar Tents'!I39*$B$1</f>
        <v>2036.7968749999991</v>
      </c>
      <c r="G4" s="953">
        <f>'FA with loans- Solar Tents'!J39*$B$1</f>
        <v>302.42187499999926</v>
      </c>
      <c r="H4" s="953">
        <f>'FA with loans- Solar Tents'!K39*$B$1</f>
        <v>2036.7968749999991</v>
      </c>
      <c r="I4" s="953">
        <f>'FA with loans- Solar Tents'!L39*$B$1</f>
        <v>2036.7968749999991</v>
      </c>
      <c r="J4" s="953">
        <f>'FA with loans- Solar Tents'!M39*$B$1</f>
        <v>302.42187499999926</v>
      </c>
      <c r="K4" s="953">
        <f>'FA with loans- Solar Tents'!N39*$B$1</f>
        <v>2036.7968749999991</v>
      </c>
    </row>
    <row r="5" spans="1:11" x14ac:dyDescent="0.2">
      <c r="A5" s="1054" t="s">
        <v>1593</v>
      </c>
      <c r="B5" s="953">
        <f>'FA with loans- Solar Tents'!E69*$B$1</f>
        <v>-6394.530783819414</v>
      </c>
      <c r="C5" s="953">
        <f>'FA with loans- Solar Tents'!F69*$B$1</f>
        <v>-1760.1557838194158</v>
      </c>
      <c r="D5" s="953">
        <f>'FA with loans- Solar Tents'!G69*$B$1</f>
        <v>-3494.5307838194158</v>
      </c>
      <c r="E5" s="953">
        <f>'FA with loans- Solar Tents'!H69*$B$1</f>
        <v>-1760.1557838194158</v>
      </c>
      <c r="F5" s="953">
        <f>'FA with loans- Solar Tents'!I69*$B$1</f>
        <v>-1760.1557838194158</v>
      </c>
      <c r="G5" s="953">
        <f>'FA with loans- Solar Tents'!J69*$B$1</f>
        <v>302.42187499999926</v>
      </c>
      <c r="H5" s="953">
        <f>'FA with loans- Solar Tents'!K69*$B$1</f>
        <v>2036.7968749999991</v>
      </c>
      <c r="I5" s="953">
        <f>'FA with loans- Solar Tents'!L69*$B$1</f>
        <v>2036.7968749999991</v>
      </c>
      <c r="J5" s="953">
        <f>'FA with loans- Solar Tents'!M69*$B$1</f>
        <v>302.42187499999926</v>
      </c>
      <c r="K5" s="953">
        <f>'FA with loans- Solar Tents'!N69*$B$1</f>
        <v>2036.7968749999991</v>
      </c>
    </row>
    <row r="6" spans="1:11" x14ac:dyDescent="0.2">
      <c r="A6" s="1054" t="s">
        <v>1597</v>
      </c>
      <c r="B6" s="953">
        <f>'FA with loans- Solar Tents'!E91*$B$1</f>
        <v>-2597.578125</v>
      </c>
      <c r="C6" s="953">
        <f>'FA with loans- Solar Tents'!F91*$B$1</f>
        <v>2036.7968749999991</v>
      </c>
      <c r="D6" s="953">
        <f>'FA with loans- Solar Tents'!G91*$B$1</f>
        <v>2036.7968749999991</v>
      </c>
      <c r="E6" s="953">
        <f>'FA with loans- Solar Tents'!H91*$B$1</f>
        <v>2036.7968749999991</v>
      </c>
      <c r="F6" s="953">
        <f>'FA with loans- Solar Tents'!I91*$B$1</f>
        <v>2036.7968749999991</v>
      </c>
      <c r="G6" s="953">
        <f>'FA with loans- Solar Tents'!J91*$B$1</f>
        <v>302.42187499999926</v>
      </c>
      <c r="H6" s="953">
        <f>'FA with loans- Solar Tents'!K91*$B$1</f>
        <v>2036.7968749999991</v>
      </c>
      <c r="I6" s="953">
        <f>'FA with loans- Solar Tents'!L91*$B$1</f>
        <v>2036.7968749999991</v>
      </c>
      <c r="J6" s="953">
        <f>'FA with loans- Solar Tents'!M91*$B$1</f>
        <v>302.42187499999926</v>
      </c>
      <c r="K6" s="953">
        <f>'FA with loans- Solar Tents'!N91*$B$1</f>
        <v>2036.7968749999991</v>
      </c>
    </row>
    <row r="7" spans="1:11" x14ac:dyDescent="0.2">
      <c r="A7" s="1054" t="s">
        <v>1599</v>
      </c>
      <c r="B7" s="953">
        <f t="shared" ref="B7:K7" si="0">B6-B3</f>
        <v>-6244.3203125000018</v>
      </c>
      <c r="C7" s="953">
        <f t="shared" si="0"/>
        <v>-1609.9453125000023</v>
      </c>
      <c r="D7" s="953">
        <f t="shared" si="0"/>
        <v>-1609.9453125000023</v>
      </c>
      <c r="E7" s="953">
        <f t="shared" si="0"/>
        <v>-1609.9453125000023</v>
      </c>
      <c r="F7" s="953">
        <f t="shared" si="0"/>
        <v>-1609.9453125000023</v>
      </c>
      <c r="G7" s="953">
        <f t="shared" si="0"/>
        <v>-3344.3203125000023</v>
      </c>
      <c r="H7" s="953">
        <f t="shared" si="0"/>
        <v>-1609.9453125000023</v>
      </c>
      <c r="I7" s="953">
        <f t="shared" si="0"/>
        <v>-1609.9453125000023</v>
      </c>
      <c r="J7" s="953">
        <f t="shared" si="0"/>
        <v>-3344.3203125000023</v>
      </c>
      <c r="K7" s="953">
        <f t="shared" si="0"/>
        <v>-1609.9453125000023</v>
      </c>
    </row>
    <row r="8" spans="1:11" x14ac:dyDescent="0.2">
      <c r="A8" s="1054" t="s">
        <v>1600</v>
      </c>
      <c r="B8" s="953">
        <f>B7</f>
        <v>-6244.3203125000018</v>
      </c>
      <c r="C8" s="953">
        <f>B8+C7</f>
        <v>-7854.2656250000036</v>
      </c>
      <c r="D8" s="953">
        <f t="shared" ref="D8:K8" si="1">C8+D7</f>
        <v>-9464.2109375000055</v>
      </c>
      <c r="E8" s="953">
        <f t="shared" si="1"/>
        <v>-11074.156250000007</v>
      </c>
      <c r="F8" s="953">
        <f t="shared" si="1"/>
        <v>-12684.101562500009</v>
      </c>
      <c r="G8" s="953">
        <f t="shared" si="1"/>
        <v>-16028.421875000011</v>
      </c>
      <c r="H8" s="953">
        <f t="shared" si="1"/>
        <v>-17638.367187500015</v>
      </c>
      <c r="I8" s="953">
        <f t="shared" si="1"/>
        <v>-19248.312500000018</v>
      </c>
      <c r="J8" s="953">
        <f t="shared" si="1"/>
        <v>-22592.632812500022</v>
      </c>
      <c r="K8" s="953">
        <f t="shared" si="1"/>
        <v>-24202.578125000025</v>
      </c>
    </row>
    <row r="10" spans="1:11" x14ac:dyDescent="0.2">
      <c r="A10" s="1054" t="s">
        <v>184</v>
      </c>
      <c r="B10" s="1054" t="s">
        <v>185</v>
      </c>
      <c r="C10" s="1054" t="s">
        <v>186</v>
      </c>
    </row>
    <row r="11" spans="1:11" x14ac:dyDescent="0.2">
      <c r="A11" s="1054" t="s">
        <v>182</v>
      </c>
      <c r="B11" s="1055">
        <f>NPV($E$1,B3:F3)</f>
        <v>13145.689453587567</v>
      </c>
      <c r="C11" s="1055">
        <f>NPV($E$1,B3:K3)</f>
        <v>20604.906686489907</v>
      </c>
    </row>
    <row r="12" spans="1:11" x14ac:dyDescent="0.2">
      <c r="A12" s="1054" t="s">
        <v>1279</v>
      </c>
      <c r="B12" s="1056" t="e">
        <f>IRR(B3:F3)</f>
        <v>#NUM!</v>
      </c>
      <c r="C12" s="1056" t="e">
        <f>IRR(B3:K3)</f>
        <v>#NUM!</v>
      </c>
    </row>
    <row r="13" spans="1:11" x14ac:dyDescent="0.2">
      <c r="A13" s="1054" t="s">
        <v>1601</v>
      </c>
      <c r="B13" s="1055">
        <f>NPV($E$1,B4:F4)</f>
        <v>-14581.471070433567</v>
      </c>
      <c r="C13" s="1055">
        <f>NPV($E$1,B4:K4)</f>
        <v>-11919.432729993301</v>
      </c>
    </row>
    <row r="14" spans="1:11" x14ac:dyDescent="0.2">
      <c r="A14" s="1054" t="s">
        <v>1602</v>
      </c>
      <c r="B14" s="1056">
        <f>IRR(B4:F4)</f>
        <v>-0.33546976101869985</v>
      </c>
      <c r="C14" s="1056">
        <f>IRR(B4:K4)</f>
        <v>-8.5786220922561385E-2</v>
      </c>
    </row>
    <row r="15" spans="1:11" x14ac:dyDescent="0.2">
      <c r="A15" s="1054" t="s">
        <v>1595</v>
      </c>
      <c r="B15" s="1055">
        <f>NPV($E$1,B5:F5)</f>
        <v>-11717.296370662099</v>
      </c>
      <c r="C15" s="1055">
        <f>NPV($E$1,B5:K5)</f>
        <v>-9055.2580302218339</v>
      </c>
    </row>
    <row r="16" spans="1:11" x14ac:dyDescent="0.2">
      <c r="A16" s="1054" t="s">
        <v>1594</v>
      </c>
      <c r="B16" s="1056" t="e">
        <f>IRR(B5:F5)</f>
        <v>#NUM!</v>
      </c>
      <c r="C16" s="1056">
        <f>IRR(B5:K5)</f>
        <v>-0.13018014204461881</v>
      </c>
    </row>
    <row r="17" spans="1:11" x14ac:dyDescent="0.2">
      <c r="A17" s="1054" t="s">
        <v>1603</v>
      </c>
      <c r="B17" s="1055">
        <f>NPV($E$1,B6:F6)</f>
        <v>3204.3620825820985</v>
      </c>
      <c r="C17" s="1055">
        <f>NPV($E$1,B6:K6)</f>
        <v>5866.4004230223627</v>
      </c>
    </row>
    <row r="18" spans="1:11" x14ac:dyDescent="0.2">
      <c r="A18" s="1054" t="s">
        <v>1604</v>
      </c>
      <c r="B18" s="1056">
        <f>IRR(B6:F6)</f>
        <v>0.68739467206047222</v>
      </c>
      <c r="C18" s="1056">
        <f>IRR(B6:K6)</f>
        <v>0.74208704797177094</v>
      </c>
    </row>
    <row r="19" spans="1:11" x14ac:dyDescent="0.2">
      <c r="A19" s="1054" t="s">
        <v>1605</v>
      </c>
      <c r="B19" s="1055">
        <f>NPV($E$1,B7:F7)</f>
        <v>-9941.3273710054691</v>
      </c>
      <c r="C19" s="1055">
        <f>NPV($E$1,B7:K7)</f>
        <v>-14738.506263467547</v>
      </c>
    </row>
    <row r="20" spans="1:11" x14ac:dyDescent="0.2">
      <c r="A20" s="1054" t="s">
        <v>1606</v>
      </c>
      <c r="B20" s="1057" t="e">
        <f>IRR(B7:F7)</f>
        <v>#NUM!</v>
      </c>
      <c r="C20" s="1057" t="e">
        <f>IRR(B7:K7)</f>
        <v>#NUM!</v>
      </c>
    </row>
    <row r="21" spans="1:11" x14ac:dyDescent="0.2">
      <c r="A21" s="1054" t="s">
        <v>1614</v>
      </c>
      <c r="B21" s="953">
        <f>'FA with loans- Solar Tents'!B45</f>
        <v>10</v>
      </c>
      <c r="C21" s="1241"/>
    </row>
    <row r="22" spans="1:11" x14ac:dyDescent="0.2">
      <c r="A22" s="1054" t="s">
        <v>1615</v>
      </c>
      <c r="B22" s="953">
        <f>'FA with loans- Solar Tents'!B75</f>
        <v>10</v>
      </c>
      <c r="C22" s="1241"/>
    </row>
    <row r="23" spans="1:11" x14ac:dyDescent="0.2">
      <c r="A23" s="1054" t="s">
        <v>1616</v>
      </c>
      <c r="B23" s="953">
        <f>'FA with loans- Solar Tents'!B97</f>
        <v>10</v>
      </c>
      <c r="C23" s="1241"/>
    </row>
    <row r="27" spans="1:11" x14ac:dyDescent="0.2">
      <c r="A27" s="1053" t="s">
        <v>173</v>
      </c>
      <c r="B27" s="1053" t="s">
        <v>12</v>
      </c>
      <c r="C27" s="1053" t="s">
        <v>13</v>
      </c>
      <c r="D27" s="1053" t="s">
        <v>14</v>
      </c>
      <c r="E27" s="1053" t="s">
        <v>15</v>
      </c>
      <c r="F27" s="1053" t="s">
        <v>16</v>
      </c>
      <c r="G27" s="1053" t="s">
        <v>17</v>
      </c>
      <c r="H27" s="1053" t="s">
        <v>18</v>
      </c>
      <c r="I27" s="1053" t="s">
        <v>19</v>
      </c>
      <c r="J27" s="1053" t="s">
        <v>20</v>
      </c>
      <c r="K27" s="1053" t="s">
        <v>21</v>
      </c>
    </row>
    <row r="28" spans="1:11" x14ac:dyDescent="0.2">
      <c r="A28" s="1054" t="s">
        <v>183</v>
      </c>
      <c r="B28" s="953">
        <f>'FA with loans- Antihail nets'!E17*$B$1</f>
        <v>4026.3765000000003</v>
      </c>
      <c r="C28" s="953">
        <f>'FA with loans- Antihail nets'!F17*$B$1</f>
        <v>4026.3765000000003</v>
      </c>
      <c r="D28" s="953">
        <f>'FA with loans- Antihail nets'!G17*$B$1</f>
        <v>-381.9933749999999</v>
      </c>
      <c r="E28" s="953">
        <f>'FA with loans- Antihail nets'!H17*$B$1</f>
        <v>1675.2458999999994</v>
      </c>
      <c r="F28" s="953">
        <f>'FA with loans- Antihail nets'!I17*$B$1</f>
        <v>4026.3765000000003</v>
      </c>
      <c r="G28" s="953">
        <f>'FA with loans- Antihail nets'!J17*$B$1</f>
        <v>4026.3765000000003</v>
      </c>
      <c r="H28" s="953">
        <f>'FA with loans- Antihail nets'!K17*$B$1</f>
        <v>-381.9933749999999</v>
      </c>
      <c r="I28" s="953">
        <f>'FA with loans- Antihail nets'!L17*$B$1</f>
        <v>1675.2458999999994</v>
      </c>
      <c r="J28" s="953">
        <f>'FA with loans- Antihail nets'!M17*$B$1</f>
        <v>4026.3765000000003</v>
      </c>
      <c r="K28" s="953">
        <f>'FA with loans- Antihail nets'!N17*$B$1</f>
        <v>4026.3765000000003</v>
      </c>
    </row>
    <row r="29" spans="1:11" x14ac:dyDescent="0.2">
      <c r="A29" s="1054" t="s">
        <v>1596</v>
      </c>
      <c r="B29" s="953">
        <f>'FA with loans- Antihail nets'!E37*$B$1</f>
        <v>-6563.6234999999997</v>
      </c>
      <c r="C29" s="953">
        <f>'FA with loans- Antihail nets'!F37*$B$1</f>
        <v>4026.3765000000003</v>
      </c>
      <c r="D29" s="953">
        <f>'FA with loans- Antihail nets'!G37*$B$1</f>
        <v>4026.3765000000003</v>
      </c>
      <c r="E29" s="953">
        <f>'FA with loans- Antihail nets'!H37*$B$1</f>
        <v>4026.3765000000003</v>
      </c>
      <c r="F29" s="953">
        <f>'FA with loans- Antihail nets'!I37*$B$1</f>
        <v>4026.3765000000003</v>
      </c>
      <c r="G29" s="953">
        <f>'FA with loans- Antihail nets'!J37*$B$1</f>
        <v>4026.3765000000003</v>
      </c>
      <c r="H29" s="953">
        <f>'FA with loans- Antihail nets'!K37*$B$1</f>
        <v>4026.3765000000003</v>
      </c>
      <c r="I29" s="953">
        <f>'FA with loans- Antihail nets'!L37*$B$1</f>
        <v>4026.3765000000003</v>
      </c>
      <c r="J29" s="953">
        <f>'FA with loans- Antihail nets'!M37*$B$1</f>
        <v>4026.3765000000003</v>
      </c>
      <c r="K29" s="953">
        <f>'FA with loans- Antihail nets'!N37*$B$1</f>
        <v>4026.3765000000003</v>
      </c>
    </row>
    <row r="30" spans="1:11" x14ac:dyDescent="0.2">
      <c r="A30" s="1054" t="s">
        <v>1593</v>
      </c>
      <c r="B30" s="953">
        <f>'FA with loans- Antihail nets'!E66*$B$1</f>
        <v>-1562.186728646597</v>
      </c>
      <c r="C30" s="953">
        <f>'FA with loans- Antihail nets'!F66*$B$1</f>
        <v>555.81327135340291</v>
      </c>
      <c r="D30" s="953">
        <f>'FA with loans- Antihail nets'!G66*$B$1</f>
        <v>555.81327135340291</v>
      </c>
      <c r="E30" s="953">
        <f>'FA with loans- Antihail nets'!H66*$B$1</f>
        <v>555.81327135340291</v>
      </c>
      <c r="F30" s="953">
        <f>'FA with loans- Antihail nets'!I66*$B$1</f>
        <v>555.81327135340291</v>
      </c>
      <c r="G30" s="953">
        <f>'FA with loans- Antihail nets'!J66*$B$1</f>
        <v>4026.3765000000003</v>
      </c>
      <c r="H30" s="953">
        <f>'FA with loans- Antihail nets'!K66*$B$1</f>
        <v>4026.3765000000003</v>
      </c>
      <c r="I30" s="953">
        <f>'FA with loans- Antihail nets'!L66*$B$1</f>
        <v>4026.3765000000003</v>
      </c>
      <c r="J30" s="953">
        <f>'FA with loans- Antihail nets'!M66*$B$1</f>
        <v>4026.3765000000003</v>
      </c>
      <c r="K30" s="953">
        <f>'FA with loans- Antihail nets'!N66*$B$1</f>
        <v>4026.3765000000003</v>
      </c>
    </row>
    <row r="31" spans="1:11" x14ac:dyDescent="0.2">
      <c r="A31" s="1054" t="s">
        <v>1597</v>
      </c>
      <c r="B31" s="953">
        <f>'FA with loans- Antihail nets'!E87*$B$1</f>
        <v>1908.3765000000003</v>
      </c>
      <c r="C31" s="953">
        <f>'FA with loans- Antihail nets'!F87*$B$1</f>
        <v>4026.3765000000003</v>
      </c>
      <c r="D31" s="953">
        <f>'FA with loans- Antihail nets'!G87*$B$1</f>
        <v>4026.3765000000003</v>
      </c>
      <c r="E31" s="953">
        <f>'FA with loans- Antihail nets'!H87*$B$1</f>
        <v>4026.3765000000003</v>
      </c>
      <c r="F31" s="953">
        <f>'FA with loans- Antihail nets'!I87*$B$1</f>
        <v>4026.3765000000003</v>
      </c>
      <c r="G31" s="953">
        <f>'FA with loans- Antihail nets'!J87*$B$1</f>
        <v>4026.3765000000003</v>
      </c>
      <c r="H31" s="953">
        <f>'FA with loans- Antihail nets'!K87*$B$1</f>
        <v>4026.3765000000003</v>
      </c>
      <c r="I31" s="953">
        <f>'FA with loans- Antihail nets'!L87*$B$1</f>
        <v>4026.3765000000003</v>
      </c>
      <c r="J31" s="953">
        <f>'FA with loans- Antihail nets'!M87*$B$1</f>
        <v>4026.3765000000003</v>
      </c>
      <c r="K31" s="953">
        <f>'FA with loans- Antihail nets'!N87*$B$1</f>
        <v>4026.3765000000003</v>
      </c>
    </row>
    <row r="32" spans="1:11" x14ac:dyDescent="0.2">
      <c r="A32" s="1054" t="s">
        <v>1598</v>
      </c>
      <c r="B32" s="953">
        <f>SUM('old C1_Anti-hail nets'!B96:B97)*$B$1</f>
        <v>0</v>
      </c>
      <c r="C32" s="953">
        <f>SUM('old C1_Anti-hail nets'!C96:C97)*$B$1</f>
        <v>0</v>
      </c>
      <c r="D32" s="953">
        <f>SUM('old C1_Anti-hail nets'!D96:D97)*$B$1</f>
        <v>0</v>
      </c>
      <c r="E32" s="953">
        <f>SUM('old C1_Anti-hail nets'!E96:E97)*$B$1</f>
        <v>0</v>
      </c>
      <c r="F32" s="953">
        <f>SUM('old C1_Anti-hail nets'!F96:F97)*$B$1</f>
        <v>0</v>
      </c>
      <c r="G32" s="953">
        <f>SUM('old C1_Anti-hail nets'!G96:G97)*$B$1</f>
        <v>0</v>
      </c>
      <c r="H32" s="953">
        <f>SUM('old C1_Anti-hail nets'!H96:H97)*$B$1</f>
        <v>0</v>
      </c>
      <c r="I32" s="953">
        <f>SUM('old C1_Anti-hail nets'!I96:I97)*$B$1</f>
        <v>0</v>
      </c>
      <c r="J32" s="953">
        <f>SUM('old C1_Anti-hail nets'!J96:J97)*$B$1</f>
        <v>0</v>
      </c>
      <c r="K32" s="953">
        <f>SUM('old C1_Anti-hail nets'!K96:K97)*$B$1</f>
        <v>0</v>
      </c>
    </row>
    <row r="33" spans="1:11" x14ac:dyDescent="0.2">
      <c r="A33" s="1054" t="s">
        <v>1599</v>
      </c>
      <c r="B33" s="953">
        <f t="shared" ref="B33:K33" si="2">B30-B28</f>
        <v>-5588.5632286465971</v>
      </c>
      <c r="C33" s="953">
        <f t="shared" si="2"/>
        <v>-3470.5632286465975</v>
      </c>
      <c r="D33" s="953">
        <f t="shared" si="2"/>
        <v>937.80664635340281</v>
      </c>
      <c r="E33" s="953">
        <f t="shared" si="2"/>
        <v>-1119.4326286465966</v>
      </c>
      <c r="F33" s="953">
        <f t="shared" si="2"/>
        <v>-3470.5632286465975</v>
      </c>
      <c r="G33" s="953">
        <f t="shared" si="2"/>
        <v>0</v>
      </c>
      <c r="H33" s="953">
        <f t="shared" si="2"/>
        <v>4408.3698750000003</v>
      </c>
      <c r="I33" s="953">
        <f t="shared" si="2"/>
        <v>2351.1306000000009</v>
      </c>
      <c r="J33" s="953">
        <f t="shared" si="2"/>
        <v>0</v>
      </c>
      <c r="K33" s="953">
        <f t="shared" si="2"/>
        <v>0</v>
      </c>
    </row>
    <row r="34" spans="1:11" x14ac:dyDescent="0.2">
      <c r="A34" s="1054" t="s">
        <v>1600</v>
      </c>
      <c r="B34" s="953">
        <f>B33</f>
        <v>-5588.5632286465971</v>
      </c>
      <c r="C34" s="953">
        <f>B34+C33</f>
        <v>-9059.1264572931941</v>
      </c>
      <c r="D34" s="953">
        <f t="shared" ref="D34" si="3">C34+D33</f>
        <v>-8121.3198109397908</v>
      </c>
      <c r="E34" s="953">
        <f t="shared" ref="E34" si="4">D34+E33</f>
        <v>-9240.7524395863875</v>
      </c>
      <c r="F34" s="953">
        <f t="shared" ref="F34" si="5">E34+F33</f>
        <v>-12711.315668232985</v>
      </c>
      <c r="G34" s="953">
        <f t="shared" ref="G34" si="6">F34+G33</f>
        <v>-12711.315668232985</v>
      </c>
      <c r="H34" s="953">
        <f t="shared" ref="H34" si="7">G34+H33</f>
        <v>-8302.9457932329842</v>
      </c>
      <c r="I34" s="953">
        <f t="shared" ref="I34" si="8">H34+I33</f>
        <v>-5951.8151932329838</v>
      </c>
      <c r="J34" s="953">
        <f t="shared" ref="J34" si="9">I34+J33</f>
        <v>-5951.8151932329838</v>
      </c>
      <c r="K34" s="953">
        <f t="shared" ref="K34" si="10">J34+K33</f>
        <v>-5951.8151932329838</v>
      </c>
    </row>
    <row r="36" spans="1:11" x14ac:dyDescent="0.2">
      <c r="A36" s="1054" t="s">
        <v>184</v>
      </c>
      <c r="B36" s="1054" t="s">
        <v>185</v>
      </c>
      <c r="C36" s="1054" t="s">
        <v>186</v>
      </c>
    </row>
    <row r="37" spans="1:11" x14ac:dyDescent="0.2">
      <c r="A37" s="1054" t="s">
        <v>182</v>
      </c>
      <c r="B37" s="1055">
        <f>NPV($E$1,B28:F28)</f>
        <v>9882.2095858096982</v>
      </c>
      <c r="C37" s="1055">
        <f>NPV($E$1,B28:K28)</f>
        <v>15174.24374828074</v>
      </c>
    </row>
    <row r="38" spans="1:11" x14ac:dyDescent="0.2">
      <c r="A38" s="1054" t="s">
        <v>1279</v>
      </c>
      <c r="B38" s="1056" t="e">
        <f>IRR(B28:F28)</f>
        <v>#NUM!</v>
      </c>
      <c r="C38" s="1056" t="e">
        <f>IRR(B28:K28)</f>
        <v>#NUM!</v>
      </c>
    </row>
    <row r="39" spans="1:11" x14ac:dyDescent="0.2">
      <c r="A39" s="1054" t="s">
        <v>1601</v>
      </c>
      <c r="B39" s="1055">
        <f>NPV($E$1,B29:F29)</f>
        <v>5058.8290460240287</v>
      </c>
      <c r="C39" s="1055">
        <f>NPV($E$1,B29:K29)</f>
        <v>13294.568078495191</v>
      </c>
    </row>
    <row r="40" spans="1:11" x14ac:dyDescent="0.2">
      <c r="A40" s="1054" t="s">
        <v>1602</v>
      </c>
      <c r="B40" s="1056">
        <f>IRR(B29:F29)</f>
        <v>0.48846509026295259</v>
      </c>
      <c r="C40" s="1056">
        <f>IRR(B29:K29)</f>
        <v>0.60474618864877883</v>
      </c>
    </row>
    <row r="41" spans="1:11" x14ac:dyDescent="0.2">
      <c r="A41" s="1054" t="s">
        <v>1595</v>
      </c>
      <c r="B41" s="1055">
        <f>NPV($E$1,B30:F30)</f>
        <v>112.51102495084467</v>
      </c>
      <c r="C41" s="1055">
        <f>NPV($E$1,B30:K30)</f>
        <v>8348.2500574220048</v>
      </c>
    </row>
    <row r="42" spans="1:11" x14ac:dyDescent="0.2">
      <c r="A42" s="1054" t="s">
        <v>1594</v>
      </c>
      <c r="B42" s="1056">
        <f>IRR(B30:F30)</f>
        <v>0.15777904221113959</v>
      </c>
      <c r="C42" s="1056">
        <f>IRR(B30:K30)</f>
        <v>0.63550630562995347</v>
      </c>
    </row>
    <row r="43" spans="1:11" x14ac:dyDescent="0.2">
      <c r="A43" s="1054" t="s">
        <v>1603</v>
      </c>
      <c r="B43" s="1055">
        <f>NPV($E$1,B31:F31)</f>
        <v>12623.114760309742</v>
      </c>
      <c r="C43" s="1055">
        <f>NPV($E$1,B31:K31)</f>
        <v>20858.853792780901</v>
      </c>
    </row>
    <row r="44" spans="1:11" x14ac:dyDescent="0.2">
      <c r="A44" s="1054" t="s">
        <v>1604</v>
      </c>
      <c r="B44" s="1056" t="e">
        <f>IRR(B31:F31)</f>
        <v>#NUM!</v>
      </c>
      <c r="C44" s="1056" t="e">
        <f>IRR(B31:K31)</f>
        <v>#NUM!</v>
      </c>
    </row>
    <row r="45" spans="1:11" x14ac:dyDescent="0.2">
      <c r="A45" s="1054" t="s">
        <v>1605</v>
      </c>
      <c r="B45" s="1055">
        <f>NPV($E$1,B33:F33)</f>
        <v>-9769.6985608588529</v>
      </c>
      <c r="C45" s="1055">
        <f>NPV($E$1,B33:K33)</f>
        <v>-6825.9936908587333</v>
      </c>
    </row>
    <row r="46" spans="1:11" x14ac:dyDescent="0.2">
      <c r="A46" s="1054" t="s">
        <v>1606</v>
      </c>
      <c r="B46" s="1057" t="e">
        <f>IRR(B33:F33)</f>
        <v>#NUM!</v>
      </c>
      <c r="C46" s="1057">
        <f>IRR(B33:K33)</f>
        <v>-0.12637585414942831</v>
      </c>
    </row>
    <row r="47" spans="1:11" x14ac:dyDescent="0.2">
      <c r="A47" s="1054" t="s">
        <v>1614</v>
      </c>
      <c r="B47" s="953">
        <f>'FA with loans- Antihail nets'!B43</f>
        <v>6</v>
      </c>
    </row>
    <row r="48" spans="1:11" x14ac:dyDescent="0.2">
      <c r="A48" s="1054" t="s">
        <v>1615</v>
      </c>
      <c r="B48" s="953">
        <f>'FA with loans- Antihail nets'!B72</f>
        <v>10</v>
      </c>
    </row>
    <row r="49" spans="1:11" x14ac:dyDescent="0.2">
      <c r="A49" s="1054" t="s">
        <v>1616</v>
      </c>
      <c r="B49" s="953">
        <f>'FA with loans- Antihail nets'!B93</f>
        <v>2</v>
      </c>
    </row>
    <row r="53" spans="1:11" x14ac:dyDescent="0.2">
      <c r="A53" s="1053" t="s">
        <v>174</v>
      </c>
      <c r="B53" s="1053" t="s">
        <v>12</v>
      </c>
      <c r="C53" s="1053" t="s">
        <v>13</v>
      </c>
      <c r="D53" s="1053" t="s">
        <v>14</v>
      </c>
      <c r="E53" s="1053" t="s">
        <v>15</v>
      </c>
      <c r="F53" s="1053" t="s">
        <v>16</v>
      </c>
      <c r="G53" s="1053" t="s">
        <v>17</v>
      </c>
      <c r="H53" s="1053" t="s">
        <v>18</v>
      </c>
      <c r="I53" s="1053" t="s">
        <v>19</v>
      </c>
      <c r="J53" s="1053" t="s">
        <v>20</v>
      </c>
      <c r="K53" s="1053" t="s">
        <v>21</v>
      </c>
    </row>
    <row r="54" spans="1:11" x14ac:dyDescent="0.2">
      <c r="A54" s="1054" t="s">
        <v>183</v>
      </c>
      <c r="B54" s="953">
        <f>'FA with loans- thermal blankets'!E17*$B$1</f>
        <v>552.82499999999993</v>
      </c>
      <c r="C54" s="953">
        <f>'FA with loans- thermal blankets'!F17*$B$1</f>
        <v>552.82499999999993</v>
      </c>
      <c r="D54" s="953">
        <f>'FA with loans- thermal blankets'!G17*$B$1</f>
        <v>-862.6350000000001</v>
      </c>
      <c r="E54" s="953">
        <f>'FA with loans- thermal blankets'!H17*$B$1</f>
        <v>552.82499999999993</v>
      </c>
      <c r="F54" s="953">
        <f>'FA with loans- thermal blankets'!I17*$B$1</f>
        <v>552.82499999999993</v>
      </c>
      <c r="G54" s="953">
        <f>'FA with loans- thermal blankets'!J17*$B$1</f>
        <v>-862.6350000000001</v>
      </c>
      <c r="H54" s="953">
        <f>'FA with loans- thermal blankets'!K17*$B$1</f>
        <v>552.82499999999993</v>
      </c>
      <c r="I54" s="953">
        <f>'FA with loans- thermal blankets'!L17*$B$1</f>
        <v>552.82499999999993</v>
      </c>
      <c r="J54" s="953">
        <f>'FA with loans- thermal blankets'!M17*$B$1</f>
        <v>-862.6350000000001</v>
      </c>
      <c r="K54" s="953">
        <f>'FA with loans- thermal blankets'!N17*$B$1</f>
        <v>-154.90500000000011</v>
      </c>
    </row>
    <row r="55" spans="1:11" x14ac:dyDescent="0.2">
      <c r="A55" s="1054" t="s">
        <v>1596</v>
      </c>
      <c r="B55" s="953">
        <f>'FA with loans- thermal blankets'!E37*$B$1</f>
        <v>-1148.0249999999999</v>
      </c>
      <c r="C55" s="953">
        <f>'FA with loans- thermal blankets'!F37*$B$1</f>
        <v>359.625</v>
      </c>
      <c r="D55" s="953">
        <f>'FA with loans- thermal blankets'!G37*$B$1</f>
        <v>359.625</v>
      </c>
      <c r="E55" s="953">
        <f>'FA with loans- thermal blankets'!H37*$B$1</f>
        <v>-1148.0249999999999</v>
      </c>
      <c r="F55" s="953">
        <f>'FA with loans- thermal blankets'!I37*$B$1</f>
        <v>359.625</v>
      </c>
      <c r="G55" s="953">
        <f>'FA with loans- thermal blankets'!J37*$B$1</f>
        <v>359.625</v>
      </c>
      <c r="H55" s="953">
        <f>'FA with loans- thermal blankets'!K37*$B$1</f>
        <v>-1148.0249999999999</v>
      </c>
      <c r="I55" s="953">
        <f>'FA with loans- thermal blankets'!L37*$B$1</f>
        <v>359.625</v>
      </c>
      <c r="J55" s="953">
        <f>'FA with loans- thermal blankets'!M37*$B$1</f>
        <v>359.625</v>
      </c>
      <c r="K55" s="953">
        <f>'FA with loans- thermal blankets'!N37*$B$1</f>
        <v>-1148.0249999999999</v>
      </c>
    </row>
    <row r="56" spans="1:11" x14ac:dyDescent="0.2">
      <c r="A56" s="1054" t="s">
        <v>1593</v>
      </c>
      <c r="B56" s="953">
        <f>'FA with loans- thermal blankets'!E66*$B$1</f>
        <v>-435.9932579479738</v>
      </c>
      <c r="C56" s="953">
        <f>'FA with loans- thermal blankets'!F66*$B$1</f>
        <v>-134.46325794797369</v>
      </c>
      <c r="D56" s="953">
        <f>'FA with loans- thermal blankets'!G66*$B$1</f>
        <v>-134.46325794797369</v>
      </c>
      <c r="E56" s="953">
        <f>'FA with loans- thermal blankets'!H66*$B$1</f>
        <v>-435.9932579479738</v>
      </c>
      <c r="F56" s="953">
        <f>'FA with loans- thermal blankets'!I66*$B$1</f>
        <v>-134.46325794797369</v>
      </c>
      <c r="G56" s="953">
        <f>'FA with loans- thermal blankets'!J66*$B$1</f>
        <v>359.625</v>
      </c>
      <c r="H56" s="953">
        <f>'FA with loans- thermal blankets'!K66*$B$1</f>
        <v>-1148.0249999999999</v>
      </c>
      <c r="I56" s="953">
        <f>'FA with loans- thermal blankets'!L66*$B$1</f>
        <v>359.625</v>
      </c>
      <c r="J56" s="953">
        <f>'FA with loans- thermal blankets'!M66*$B$1</f>
        <v>359.625</v>
      </c>
      <c r="K56" s="953">
        <f>'FA with loans- thermal blankets'!N66*$B$1</f>
        <v>-1148.0249999999999</v>
      </c>
    </row>
    <row r="57" spans="1:11" x14ac:dyDescent="0.2">
      <c r="A57" s="1054" t="s">
        <v>1597</v>
      </c>
      <c r="B57" s="953">
        <f>'FA with loans- thermal blankets'!E87*$B$1</f>
        <v>58.094999999999885</v>
      </c>
      <c r="C57" s="953">
        <f>'FA with loans- thermal blankets'!F87*$B$1</f>
        <v>359.625</v>
      </c>
      <c r="D57" s="953">
        <f>'FA with loans- thermal blankets'!G87*$B$1</f>
        <v>359.625</v>
      </c>
      <c r="E57" s="953">
        <f>'FA with loans- thermal blankets'!H87*$B$1</f>
        <v>58.094999999999885</v>
      </c>
      <c r="F57" s="953">
        <f>'FA with loans- thermal blankets'!I87*$B$1</f>
        <v>359.625</v>
      </c>
      <c r="G57" s="953">
        <f>'FA with loans- thermal blankets'!J87*$B$1</f>
        <v>359.625</v>
      </c>
      <c r="H57" s="953">
        <f>'FA with loans- thermal blankets'!K87*$B$1</f>
        <v>-1148.0249999999999</v>
      </c>
      <c r="I57" s="953">
        <f>'FA with loans- thermal blankets'!L87*$B$1</f>
        <v>359.625</v>
      </c>
      <c r="J57" s="953">
        <f>'FA with loans- thermal blankets'!M87*$B$1</f>
        <v>359.625</v>
      </c>
      <c r="K57" s="953">
        <f>'FA with loans- thermal blankets'!N87*$B$1</f>
        <v>-1148.0249999999999</v>
      </c>
    </row>
    <row r="58" spans="1:11" x14ac:dyDescent="0.2">
      <c r="A58" s="1054" t="s">
        <v>1598</v>
      </c>
      <c r="B58" s="953">
        <f>SUM('old C1_Thermal blankets'!B98:B99)*$B$1</f>
        <v>-4.7110962873833611</v>
      </c>
      <c r="C58" s="953">
        <f>SUM('old C1_Thermal blankets'!C98:C99)*$B$1</f>
        <v>-4.7110962873833611</v>
      </c>
      <c r="D58" s="953">
        <f>SUM('old C1_Thermal blankets'!D98:D99)*$B$1</f>
        <v>-4.7110962873833611</v>
      </c>
      <c r="E58" s="953">
        <f>SUM('old C1_Thermal blankets'!E98:E99)*$B$1</f>
        <v>-4.7110962873833611</v>
      </c>
      <c r="F58" s="953">
        <f>SUM('old C1_Thermal blankets'!F98:F99)*$B$1</f>
        <v>-4.7110962873833611</v>
      </c>
      <c r="G58" s="953">
        <f>SUM('old C1_Thermal blankets'!G98:G99)*$B$1</f>
        <v>-4.7110962873833611</v>
      </c>
      <c r="H58" s="953">
        <f>SUM('old C1_Thermal blankets'!H98:H99)*$B$1</f>
        <v>1322.9389037126168</v>
      </c>
      <c r="I58" s="953">
        <f>SUM('old C1_Thermal blankets'!I98:I99)*$B$1</f>
        <v>-4.7110962873833611</v>
      </c>
      <c r="J58" s="953">
        <f>SUM('old C1_Thermal blankets'!J98:J99)*$B$1</f>
        <v>-4.7110962873833611</v>
      </c>
      <c r="K58" s="953">
        <f>SUM('old C1_Thermal blankets'!K98:K99)*$B$1</f>
        <v>1322.9389037126168</v>
      </c>
    </row>
    <row r="59" spans="1:11" x14ac:dyDescent="0.2">
      <c r="A59" s="1054" t="s">
        <v>1599</v>
      </c>
      <c r="B59" s="953">
        <f t="shared" ref="B59:K59" si="11">B56-B54</f>
        <v>-988.81825794797373</v>
      </c>
      <c r="C59" s="953">
        <f t="shared" si="11"/>
        <v>-687.28825794797365</v>
      </c>
      <c r="D59" s="953">
        <f t="shared" si="11"/>
        <v>728.17174205202639</v>
      </c>
      <c r="E59" s="953">
        <f t="shared" si="11"/>
        <v>-988.81825794797373</v>
      </c>
      <c r="F59" s="953">
        <f t="shared" si="11"/>
        <v>-687.28825794797365</v>
      </c>
      <c r="G59" s="953">
        <f t="shared" si="11"/>
        <v>1222.2600000000002</v>
      </c>
      <c r="H59" s="953">
        <f t="shared" si="11"/>
        <v>-1700.85</v>
      </c>
      <c r="I59" s="953">
        <f t="shared" si="11"/>
        <v>-193.19999999999993</v>
      </c>
      <c r="J59" s="953">
        <f t="shared" si="11"/>
        <v>1222.2600000000002</v>
      </c>
      <c r="K59" s="953">
        <f t="shared" si="11"/>
        <v>-993.11999999999978</v>
      </c>
    </row>
    <row r="60" spans="1:11" x14ac:dyDescent="0.2">
      <c r="A60" s="1054" t="s">
        <v>1600</v>
      </c>
      <c r="B60" s="953">
        <f>B59</f>
        <v>-988.81825794797373</v>
      </c>
      <c r="C60" s="953">
        <f>B60+C59</f>
        <v>-1676.1065158959473</v>
      </c>
      <c r="D60" s="953">
        <f t="shared" ref="D60" si="12">C60+D59</f>
        <v>-947.93477384392088</v>
      </c>
      <c r="E60" s="953">
        <f t="shared" ref="E60" si="13">D60+E59</f>
        <v>-1936.7530317918945</v>
      </c>
      <c r="F60" s="953">
        <f t="shared" ref="F60" si="14">E60+F59</f>
        <v>-2624.0412897398683</v>
      </c>
      <c r="G60" s="953">
        <f t="shared" ref="G60" si="15">F60+G59</f>
        <v>-1401.781289739868</v>
      </c>
      <c r="H60" s="953">
        <f t="shared" ref="H60" si="16">G60+H59</f>
        <v>-3102.631289739868</v>
      </c>
      <c r="I60" s="953">
        <f t="shared" ref="I60" si="17">H60+I59</f>
        <v>-3295.8312897398678</v>
      </c>
      <c r="J60" s="953">
        <f t="shared" ref="J60" si="18">I60+J59</f>
        <v>-2073.5712897398676</v>
      </c>
      <c r="K60" s="953">
        <f t="shared" ref="K60" si="19">J60+K59</f>
        <v>-3066.6912897398674</v>
      </c>
    </row>
    <row r="62" spans="1:11" x14ac:dyDescent="0.2">
      <c r="A62" s="1054" t="s">
        <v>184</v>
      </c>
      <c r="B62" s="1054" t="s">
        <v>185</v>
      </c>
      <c r="C62" s="1054" t="s">
        <v>186</v>
      </c>
    </row>
    <row r="63" spans="1:11" x14ac:dyDescent="0.2">
      <c r="A63" s="1054" t="s">
        <v>182</v>
      </c>
      <c r="B63" s="1055">
        <f>NPV($E$1,B54:F54)</f>
        <v>985.31393449140603</v>
      </c>
      <c r="C63" s="1055">
        <f>NPV($E$1,B54:K54)</f>
        <v>660.67280463685427</v>
      </c>
    </row>
    <row r="64" spans="1:11" x14ac:dyDescent="0.2">
      <c r="A64" s="1054" t="s">
        <v>1279</v>
      </c>
      <c r="B64" s="1056" t="e">
        <f>IRR(B54:F54)</f>
        <v>#NUM!</v>
      </c>
      <c r="C64" s="1056">
        <f>IRR(B54:K54)</f>
        <v>-0.10357438614778669</v>
      </c>
    </row>
    <row r="65" spans="1:11" x14ac:dyDescent="0.2">
      <c r="A65" s="1054" t="s">
        <v>1601</v>
      </c>
      <c r="B65" s="1055">
        <f>NPV($E$1,B55:F55)</f>
        <v>-1007.8872605672924</v>
      </c>
      <c r="C65" s="1055">
        <f>NPV($E$1,B55:K55)</f>
        <v>-1439.700690391988</v>
      </c>
    </row>
    <row r="66" spans="1:11" x14ac:dyDescent="0.2">
      <c r="A66" s="1054" t="s">
        <v>1602</v>
      </c>
      <c r="B66" s="1056" t="e">
        <f>IRR(B55:F55)</f>
        <v>#NUM!</v>
      </c>
      <c r="C66" s="1056" t="e">
        <f>IRR(B55:K55)</f>
        <v>#NUM!</v>
      </c>
    </row>
    <row r="67" spans="1:11" x14ac:dyDescent="0.2">
      <c r="A67" s="1054" t="s">
        <v>1595</v>
      </c>
      <c r="B67" s="1055">
        <f>NPV($E$1,B56:F56)</f>
        <v>-945.56093280775644</v>
      </c>
      <c r="C67" s="1055">
        <f>NPV($E$1,B56:K56)</f>
        <v>-1377.3743626324519</v>
      </c>
    </row>
    <row r="68" spans="1:11" x14ac:dyDescent="0.2">
      <c r="A68" s="1054" t="s">
        <v>1594</v>
      </c>
      <c r="B68" s="1056" t="e">
        <f>IRR(B56:F56)</f>
        <v>#NUM!</v>
      </c>
      <c r="C68" s="1056" t="e">
        <f>IRR(B56:K56)</f>
        <v>#NUM!</v>
      </c>
    </row>
    <row r="69" spans="1:11" x14ac:dyDescent="0.2">
      <c r="A69" s="1054" t="s">
        <v>1603</v>
      </c>
      <c r="B69" s="1055">
        <f>NPV($E$1,B57:F57)</f>
        <v>835.51666130119895</v>
      </c>
      <c r="C69" s="1055">
        <f>NPV($E$1,B57:K57)</f>
        <v>403.70323147650339</v>
      </c>
    </row>
    <row r="70" spans="1:11" x14ac:dyDescent="0.2">
      <c r="A70" s="1054" t="s">
        <v>1604</v>
      </c>
      <c r="B70" s="1056" t="e">
        <f>IRR(B57:F57)</f>
        <v>#NUM!</v>
      </c>
      <c r="C70" s="1242">
        <f>IRR(B57:K57)</f>
        <v>3.0670216185222365E-3</v>
      </c>
    </row>
    <row r="71" spans="1:11" x14ac:dyDescent="0.2">
      <c r="A71" s="1054" t="s">
        <v>1605</v>
      </c>
      <c r="B71" s="1055">
        <f>NPV($E$1,B59:F59)</f>
        <v>-1930.8748672991626</v>
      </c>
      <c r="C71" s="1055">
        <f>NPV($E$1,B59:K59)</f>
        <v>-2038.0471672693061</v>
      </c>
    </row>
    <row r="72" spans="1:11" x14ac:dyDescent="0.2">
      <c r="A72" s="1054" t="s">
        <v>1606</v>
      </c>
      <c r="B72" s="1057" t="e">
        <f>IRR(B59:F59)</f>
        <v>#NUM!</v>
      </c>
      <c r="C72" s="1057" t="e">
        <f>IRR(B59:K59)</f>
        <v>#NUM!</v>
      </c>
    </row>
    <row r="73" spans="1:11" x14ac:dyDescent="0.2">
      <c r="A73" s="1054" t="s">
        <v>1614</v>
      </c>
      <c r="B73" s="953">
        <f>'FA with loans- thermal blankets'!B43</f>
        <v>10</v>
      </c>
      <c r="C73" s="1241"/>
    </row>
    <row r="74" spans="1:11" x14ac:dyDescent="0.2">
      <c r="A74" s="1054" t="s">
        <v>1615</v>
      </c>
      <c r="B74" s="953">
        <f>'FA with loans- thermal blankets'!B72</f>
        <v>10</v>
      </c>
      <c r="C74" s="1241"/>
    </row>
    <row r="75" spans="1:11" x14ac:dyDescent="0.2">
      <c r="A75" s="1054" t="s">
        <v>1616</v>
      </c>
      <c r="B75" s="953">
        <f>'FA with loans- thermal blankets'!B93</f>
        <v>6</v>
      </c>
      <c r="C75" s="1241"/>
    </row>
    <row r="78" spans="1:11" x14ac:dyDescent="0.2">
      <c r="A78" s="1053" t="s">
        <v>175</v>
      </c>
      <c r="B78" s="1053" t="s">
        <v>12</v>
      </c>
      <c r="C78" s="1053" t="s">
        <v>13</v>
      </c>
      <c r="D78" s="1053" t="s">
        <v>14</v>
      </c>
      <c r="E78" s="1053" t="s">
        <v>15</v>
      </c>
      <c r="F78" s="1053" t="s">
        <v>16</v>
      </c>
      <c r="G78" s="1053" t="s">
        <v>17</v>
      </c>
      <c r="H78" s="1053" t="s">
        <v>18</v>
      </c>
      <c r="I78" s="1053" t="s">
        <v>19</v>
      </c>
      <c r="J78" s="1053" t="s">
        <v>20</v>
      </c>
      <c r="K78" s="1053" t="s">
        <v>21</v>
      </c>
    </row>
    <row r="79" spans="1:11" x14ac:dyDescent="0.2">
      <c r="A79" s="1054" t="s">
        <v>183</v>
      </c>
      <c r="B79" s="953">
        <f>'FA with loans- hydrogel'!E17*$B$1</f>
        <v>2242.0679999999998</v>
      </c>
      <c r="C79" s="953">
        <f>'FA with loans- hydrogel'!F17*$B$1</f>
        <v>2242.0679999999998</v>
      </c>
      <c r="D79" s="953">
        <f>'FA with loans- hydrogel'!G17*$B$1</f>
        <v>1636.8152999999998</v>
      </c>
      <c r="E79" s="953">
        <f>'FA with loans- hydrogel'!H17*$B$1</f>
        <v>2242.0679999999998</v>
      </c>
      <c r="F79" s="953">
        <f>'FA with loans- hydrogel'!I17*$B$1</f>
        <v>2242.0679999999998</v>
      </c>
      <c r="G79" s="953">
        <f>'FA with loans- hydrogel'!J17*$B$1</f>
        <v>1636.8152999999998</v>
      </c>
      <c r="H79" s="953">
        <f>'FA with loans- hydrogel'!K17*$B$1</f>
        <v>2242.0679999999998</v>
      </c>
      <c r="I79" s="953">
        <f>'FA with loans- hydrogel'!L17*$B$1</f>
        <v>2242.0679999999998</v>
      </c>
      <c r="J79" s="953">
        <f>'FA with loans- hydrogel'!M17*$B$1</f>
        <v>1636.8152999999998</v>
      </c>
      <c r="K79" s="953">
        <f>'FA with loans- hydrogel'!N17*$B$1</f>
        <v>2242.0679999999998</v>
      </c>
    </row>
    <row r="80" spans="1:11" x14ac:dyDescent="0.2">
      <c r="A80" s="1054" t="s">
        <v>1596</v>
      </c>
      <c r="B80" s="953">
        <f>'FA with loans- hydrogel'!E37*$B$1</f>
        <v>1681.9679999999998</v>
      </c>
      <c r="C80" s="953">
        <f>'FA with loans- hydrogel'!F37*$B$1</f>
        <v>2033.4179999999997</v>
      </c>
      <c r="D80" s="953">
        <f>'FA with loans- hydrogel'!G37*$B$1</f>
        <v>2033.4179999999997</v>
      </c>
      <c r="E80" s="953">
        <f>'FA with loans- hydrogel'!H37*$B$1</f>
        <v>1704.4679999999998</v>
      </c>
      <c r="F80" s="953">
        <f>'FA with loans- hydrogel'!I37*$B$1</f>
        <v>2033.4179999999997</v>
      </c>
      <c r="G80" s="953">
        <f>'FA with loans- hydrogel'!J37*$B$1</f>
        <v>2033.4179999999997</v>
      </c>
      <c r="H80" s="953">
        <f>'FA with loans- hydrogel'!K37*$B$1</f>
        <v>1704.4679999999998</v>
      </c>
      <c r="I80" s="953">
        <f>'FA with loans- hydrogel'!L37*$B$1</f>
        <v>2033.4179999999997</v>
      </c>
      <c r="J80" s="953">
        <f>'FA with loans- hydrogel'!M37*$B$1</f>
        <v>2033.4179999999997</v>
      </c>
      <c r="K80" s="953">
        <f>'FA with loans- hydrogel'!N37*$B$1</f>
        <v>1704.4679999999998</v>
      </c>
    </row>
    <row r="81" spans="1:11" x14ac:dyDescent="0.2">
      <c r="A81" s="1054" t="s">
        <v>1593</v>
      </c>
      <c r="B81" s="953">
        <f>'FA with loans- hydrogel'!E66*$B$1</f>
        <v>1847.9505262787675</v>
      </c>
      <c r="C81" s="953">
        <f>'FA with loans- hydrogel'!F66*$B$1</f>
        <v>1918.2405262787677</v>
      </c>
      <c r="D81" s="953">
        <f>'FA with loans- hydrogel'!G66*$B$1</f>
        <v>1918.2405262787677</v>
      </c>
      <c r="E81" s="953">
        <f>'FA with loans- hydrogel'!H66*$B$1</f>
        <v>1847.9505262787675</v>
      </c>
      <c r="F81" s="953">
        <f>'FA with loans- hydrogel'!I66*$B$1</f>
        <v>1918.2405262787677</v>
      </c>
      <c r="G81" s="953">
        <f>'FA with loans- hydrogel'!J66*$B$1</f>
        <v>2033.4179999999997</v>
      </c>
      <c r="H81" s="953">
        <f>'FA with loans- hydrogel'!K66*$B$1</f>
        <v>1704.4679999999998</v>
      </c>
      <c r="I81" s="953">
        <f>'FA with loans- hydrogel'!L66*$B$1</f>
        <v>2033.4179999999997</v>
      </c>
      <c r="J81" s="953">
        <f>'FA with loans- hydrogel'!M66*$B$1</f>
        <v>2033.4179999999997</v>
      </c>
      <c r="K81" s="953">
        <f>'FA with loans- hydrogel'!N66*$B$1</f>
        <v>1704.4679999999998</v>
      </c>
    </row>
    <row r="82" spans="1:11" x14ac:dyDescent="0.2">
      <c r="A82" s="1054" t="s">
        <v>1597</v>
      </c>
      <c r="B82" s="953">
        <f>'FA with loans- hydrogel'!E87*$B$1</f>
        <v>1963.1279999999997</v>
      </c>
      <c r="C82" s="953">
        <f>'FA with loans- hydrogel'!F87*$B$1</f>
        <v>2033.4179999999997</v>
      </c>
      <c r="D82" s="953">
        <f>'FA with loans- hydrogel'!G87*$B$1</f>
        <v>2033.4179999999997</v>
      </c>
      <c r="E82" s="953">
        <f>'FA with loans- hydrogel'!H87*$B$1</f>
        <v>1963.1279999999997</v>
      </c>
      <c r="F82" s="953">
        <f>'FA with loans- hydrogel'!I87*$B$1</f>
        <v>2033.4179999999997</v>
      </c>
      <c r="G82" s="953">
        <f>'FA with loans- hydrogel'!J87*$B$1</f>
        <v>2033.4179999999997</v>
      </c>
      <c r="H82" s="953">
        <f>'FA with loans- hydrogel'!K87*$B$1</f>
        <v>1704.4679999999998</v>
      </c>
      <c r="I82" s="953">
        <f>'FA with loans- hydrogel'!L87*$B$1</f>
        <v>2033.4179999999997</v>
      </c>
      <c r="J82" s="953">
        <f>'FA with loans- hydrogel'!M87*$B$1</f>
        <v>2033.4179999999997</v>
      </c>
      <c r="K82" s="953">
        <f>'FA with loans- hydrogel'!N87*$B$1</f>
        <v>1704.4679999999998</v>
      </c>
    </row>
    <row r="83" spans="1:11" x14ac:dyDescent="0.2">
      <c r="A83" s="1054" t="s">
        <v>1598</v>
      </c>
      <c r="B83" s="953">
        <f>SUM('old C1_Hydrogel'!B93:B94)*$B$1</f>
        <v>208.69429003784316</v>
      </c>
      <c r="C83" s="953">
        <f>SUM('old C1_Hydrogel'!C93:C94)*$B$1</f>
        <v>-120.21820996215683</v>
      </c>
      <c r="D83" s="953">
        <f>SUM('old C1_Hydrogel'!D93:D94)*$B$1</f>
        <v>-120.21820996215683</v>
      </c>
      <c r="E83" s="953">
        <f>SUM('old C1_Hydrogel'!E93:E94)*$B$1</f>
        <v>-120.21820996215683</v>
      </c>
      <c r="F83" s="953">
        <f>SUM('old C1_Hydrogel'!F93:F94)*$B$1</f>
        <v>-120.21820996215683</v>
      </c>
      <c r="G83" s="953">
        <f>SUM('old C1_Hydrogel'!G93:G94)*$B$1</f>
        <v>-120.21820996215683</v>
      </c>
      <c r="H83" s="953">
        <f>SUM('old C1_Hydrogel'!H93:H94)*$B$1</f>
        <v>208.69429003784316</v>
      </c>
      <c r="I83" s="953">
        <f>SUM('old C1_Hydrogel'!I93:I94)*$B$1</f>
        <v>-120.21820996215683</v>
      </c>
      <c r="J83" s="953">
        <f>SUM('old C1_Hydrogel'!J93:J94)*$B$1</f>
        <v>-120.21820996215683</v>
      </c>
      <c r="K83" s="953">
        <f>SUM('old C1_Hydrogel'!K93:K94)*$B$1</f>
        <v>208.69429003784316</v>
      </c>
    </row>
    <row r="84" spans="1:11" x14ac:dyDescent="0.2">
      <c r="A84" s="1054" t="s">
        <v>1599</v>
      </c>
      <c r="B84" s="953">
        <f t="shared" ref="B84:K84" si="20">B82-B79</f>
        <v>-278.94000000000005</v>
      </c>
      <c r="C84" s="953">
        <f t="shared" si="20"/>
        <v>-208.65000000000009</v>
      </c>
      <c r="D84" s="953">
        <f t="shared" si="20"/>
        <v>396.60269999999991</v>
      </c>
      <c r="E84" s="953">
        <f t="shared" si="20"/>
        <v>-278.94000000000005</v>
      </c>
      <c r="F84" s="953">
        <f t="shared" si="20"/>
        <v>-208.65000000000009</v>
      </c>
      <c r="G84" s="953">
        <f t="shared" si="20"/>
        <v>396.60269999999991</v>
      </c>
      <c r="H84" s="953">
        <f t="shared" si="20"/>
        <v>-537.59999999999991</v>
      </c>
      <c r="I84" s="953">
        <f t="shared" si="20"/>
        <v>-208.65000000000009</v>
      </c>
      <c r="J84" s="953">
        <f t="shared" si="20"/>
        <v>396.60269999999991</v>
      </c>
      <c r="K84" s="953">
        <f t="shared" si="20"/>
        <v>-537.59999999999991</v>
      </c>
    </row>
    <row r="85" spans="1:11" x14ac:dyDescent="0.2">
      <c r="A85" s="1054" t="s">
        <v>1600</v>
      </c>
      <c r="B85" s="953">
        <f>B84</f>
        <v>-278.94000000000005</v>
      </c>
      <c r="C85" s="953">
        <f>B85+C84</f>
        <v>-487.59000000000015</v>
      </c>
      <c r="D85" s="953">
        <f t="shared" ref="D85" si="21">C85+D84</f>
        <v>-90.987300000000232</v>
      </c>
      <c r="E85" s="953">
        <f t="shared" ref="E85" si="22">D85+E84</f>
        <v>-369.92730000000029</v>
      </c>
      <c r="F85" s="953">
        <f t="shared" ref="F85" si="23">E85+F84</f>
        <v>-578.57730000000038</v>
      </c>
      <c r="G85" s="953">
        <f t="shared" ref="G85" si="24">F85+G84</f>
        <v>-181.97460000000046</v>
      </c>
      <c r="H85" s="953">
        <f t="shared" ref="H85" si="25">G85+H84</f>
        <v>-719.57460000000037</v>
      </c>
      <c r="I85" s="953">
        <f t="shared" ref="I85" si="26">H85+I84</f>
        <v>-928.22460000000046</v>
      </c>
      <c r="J85" s="953">
        <f t="shared" ref="J85" si="27">I85+J84</f>
        <v>-531.62190000000055</v>
      </c>
      <c r="K85" s="953">
        <f t="shared" ref="K85" si="28">J85+K84</f>
        <v>-1069.2219000000005</v>
      </c>
    </row>
    <row r="86" spans="1:11" x14ac:dyDescent="0.2">
      <c r="A86" s="1054"/>
    </row>
    <row r="87" spans="1:11" x14ac:dyDescent="0.2">
      <c r="A87" s="1054" t="s">
        <v>184</v>
      </c>
      <c r="B87" s="1054" t="s">
        <v>185</v>
      </c>
      <c r="C87" s="1054" t="s">
        <v>186</v>
      </c>
    </row>
    <row r="88" spans="1:11" x14ac:dyDescent="0.2">
      <c r="A88" s="1054" t="s">
        <v>182</v>
      </c>
      <c r="B88" s="1055">
        <f>NPV($E$1,B79:F79)</f>
        <v>7651.3464536435213</v>
      </c>
      <c r="C88" s="1055">
        <f>NPV($E$1,B79:K79)</f>
        <v>11712.47728280358</v>
      </c>
    </row>
    <row r="89" spans="1:11" x14ac:dyDescent="0.2">
      <c r="A89" s="1054" t="s">
        <v>1279</v>
      </c>
      <c r="B89" s="1056" t="e">
        <f>IRR(B79:F79)</f>
        <v>#NUM!</v>
      </c>
      <c r="C89" s="1056" t="e">
        <f>IRR(B79:K79)</f>
        <v>#NUM!</v>
      </c>
    </row>
    <row r="90" spans="1:11" x14ac:dyDescent="0.2">
      <c r="A90" s="1054" t="s">
        <v>1601</v>
      </c>
      <c r="B90" s="1055">
        <f>NPV($E$1,B80:F80)</f>
        <v>6807.1685010715601</v>
      </c>
      <c r="C90" s="1055">
        <f>NPV($E$1,B80:K80)</f>
        <v>10711.703524675164</v>
      </c>
      <c r="D90" s="1058"/>
    </row>
    <row r="91" spans="1:11" x14ac:dyDescent="0.2">
      <c r="A91" s="1054" t="s">
        <v>1602</v>
      </c>
      <c r="B91" s="1056" t="e">
        <f>IRR(B80:F80)</f>
        <v>#NUM!</v>
      </c>
      <c r="C91" s="1056" t="e">
        <f>IRR(B80:K80)</f>
        <v>#NUM!</v>
      </c>
    </row>
    <row r="92" spans="1:11" x14ac:dyDescent="0.2">
      <c r="A92" s="1054" t="s">
        <v>1595</v>
      </c>
      <c r="B92" s="1055">
        <f>NPV($E$1,B81:F81)</f>
        <v>6807.3983052009535</v>
      </c>
      <c r="C92" s="1055">
        <f>NPV($E$1,B81:K81)</f>
        <v>10711.933328804558</v>
      </c>
    </row>
    <row r="93" spans="1:11" x14ac:dyDescent="0.2">
      <c r="A93" s="1054" t="s">
        <v>1594</v>
      </c>
      <c r="B93" s="1056" t="e">
        <f>IRR(B81:F81)</f>
        <v>#NUM!</v>
      </c>
      <c r="C93" s="1056" t="e">
        <f>IRR(B81:K81)</f>
        <v>#NUM!</v>
      </c>
    </row>
    <row r="94" spans="1:11" x14ac:dyDescent="0.2">
      <c r="A94" s="1054" t="s">
        <v>1603</v>
      </c>
      <c r="B94" s="1055">
        <f>NPV($E$1,B82:F82)</f>
        <v>7222.5873215174679</v>
      </c>
      <c r="C94" s="1055">
        <f>NPV($E$1,B82:K82)</f>
        <v>11127.122345121072</v>
      </c>
      <c r="D94" s="1058"/>
    </row>
    <row r="95" spans="1:11" x14ac:dyDescent="0.2">
      <c r="A95" s="1054" t="s">
        <v>1604</v>
      </c>
      <c r="B95" s="1056" t="e">
        <f>IRR(B82:F82)</f>
        <v>#NUM!</v>
      </c>
      <c r="C95" s="1056" t="e">
        <f>IRR(B82:K82)</f>
        <v>#NUM!</v>
      </c>
    </row>
    <row r="96" spans="1:11" x14ac:dyDescent="0.2">
      <c r="A96" s="1054" t="s">
        <v>1605</v>
      </c>
      <c r="B96" s="1055">
        <f>NPV($E$1,B84:F84)</f>
        <v>-428.75913212605343</v>
      </c>
      <c r="C96" s="1055">
        <f>NPV($E$1,B84:K84)</f>
        <v>-585.35493768250649</v>
      </c>
    </row>
    <row r="97" spans="1:11" x14ac:dyDescent="0.2">
      <c r="A97" s="1054" t="s">
        <v>1606</v>
      </c>
      <c r="B97" s="1057" t="e">
        <f>IRR(B84:F84)</f>
        <v>#NUM!</v>
      </c>
      <c r="C97" s="1057" t="e">
        <f>IRR(B84:K84)</f>
        <v>#NUM!</v>
      </c>
    </row>
    <row r="98" spans="1:11" x14ac:dyDescent="0.2">
      <c r="A98" s="1054" t="s">
        <v>1614</v>
      </c>
      <c r="B98" s="953">
        <f>'FA with loans- hydrogel'!B43</f>
        <v>10</v>
      </c>
      <c r="C98" s="1241"/>
    </row>
    <row r="99" spans="1:11" x14ac:dyDescent="0.2">
      <c r="A99" s="1054" t="s">
        <v>1615</v>
      </c>
      <c r="B99" s="953">
        <f>'FA with loans- hydrogel'!B72</f>
        <v>10</v>
      </c>
      <c r="C99" s="1241"/>
    </row>
    <row r="100" spans="1:11" x14ac:dyDescent="0.2">
      <c r="A100" s="1054" t="s">
        <v>1616</v>
      </c>
      <c r="B100" s="953">
        <f>'FA with loans- hydrogel'!B93</f>
        <v>10</v>
      </c>
      <c r="C100" s="1241"/>
    </row>
    <row r="103" spans="1:11" x14ac:dyDescent="0.2">
      <c r="A103" s="1053" t="s">
        <v>176</v>
      </c>
      <c r="B103" s="1053" t="s">
        <v>12</v>
      </c>
      <c r="C103" s="1053" t="s">
        <v>13</v>
      </c>
      <c r="D103" s="1053" t="s">
        <v>14</v>
      </c>
      <c r="E103" s="1053" t="s">
        <v>15</v>
      </c>
      <c r="F103" s="1053" t="s">
        <v>16</v>
      </c>
      <c r="G103" s="1053" t="s">
        <v>17</v>
      </c>
      <c r="H103" s="1053" t="s">
        <v>18</v>
      </c>
      <c r="I103" s="1053" t="s">
        <v>19</v>
      </c>
      <c r="J103" s="1053" t="s">
        <v>20</v>
      </c>
      <c r="K103" s="1053" t="s">
        <v>21</v>
      </c>
    </row>
    <row r="104" spans="1:11" x14ac:dyDescent="0.2">
      <c r="A104" s="1054" t="s">
        <v>183</v>
      </c>
      <c r="B104" s="953">
        <f>'FA with loans- Org. Agriculture'!E17*$B$1</f>
        <v>8500.1085000000003</v>
      </c>
      <c r="C104" s="953">
        <f>'FA with loans- Org. Agriculture'!F17*$B$1</f>
        <v>8383.1970299999975</v>
      </c>
      <c r="D104" s="953">
        <f>'FA with loans- Org. Agriculture'!G17*$B$1</f>
        <v>8267.4546746999986</v>
      </c>
      <c r="E104" s="953">
        <f>'FA with loans- Org. Agriculture'!H17*$B$1</f>
        <v>8152.8697429529966</v>
      </c>
      <c r="F104" s="953">
        <f>'FA with loans- Org. Agriculture'!I17*$B$1</f>
        <v>8039.4306605234669</v>
      </c>
      <c r="G104" s="953">
        <f>'FA with loans- Org. Agriculture'!J17*$B$1</f>
        <v>7927.1259689182334</v>
      </c>
      <c r="H104" s="953">
        <f>'FA with loans- Org. Agriculture'!K17*$B$1</f>
        <v>7815.9443242290508</v>
      </c>
      <c r="I104" s="953">
        <f>'FA with loans- Org. Agriculture'!L17*$B$1</f>
        <v>7705.8744959867581</v>
      </c>
      <c r="J104" s="953">
        <f>'FA with loans- Org. Agriculture'!M17*$B$1</f>
        <v>7596.9053660268919</v>
      </c>
      <c r="K104" s="953">
        <f>'FA with loans- Org. Agriculture'!N17*$B$1</f>
        <v>7489.0259273666234</v>
      </c>
    </row>
    <row r="105" spans="1:11" x14ac:dyDescent="0.2">
      <c r="A105" s="1054" t="s">
        <v>1596</v>
      </c>
      <c r="B105" s="953">
        <f>'FA with loans- Org. Agriculture'!E37*$B$1</f>
        <v>7541.9115000000002</v>
      </c>
      <c r="C105" s="953">
        <f>'FA with loans- Org. Agriculture'!F37*$B$1</f>
        <v>7316.9115000000002</v>
      </c>
      <c r="D105" s="953">
        <f>'FA with loans- Org. Agriculture'!G37*$B$1</f>
        <v>7316.9115000000002</v>
      </c>
      <c r="E105" s="953">
        <f>'FA with loans- Org. Agriculture'!H37*$B$1</f>
        <v>7316.9115000000002</v>
      </c>
      <c r="F105" s="953">
        <f>'FA with loans- Org. Agriculture'!I37*$B$1</f>
        <v>7316.9115000000002</v>
      </c>
      <c r="G105" s="953">
        <f>'FA with loans- Org. Agriculture'!J37*$B$1</f>
        <v>7684.4115000000002</v>
      </c>
      <c r="H105" s="953">
        <f>'FA with loans- Org. Agriculture'!K37*$B$1</f>
        <v>7684.4115000000002</v>
      </c>
      <c r="I105" s="953">
        <f>'FA with loans- Org. Agriculture'!L37*$B$1</f>
        <v>7684.4115000000002</v>
      </c>
      <c r="J105" s="953">
        <f>'FA with loans- Org. Agriculture'!M37*$B$1</f>
        <v>7684.4115000000002</v>
      </c>
      <c r="K105" s="953">
        <f>'FA with loans- Org. Agriculture'!N37*$B$1</f>
        <v>7684.4115000000002</v>
      </c>
    </row>
    <row r="106" spans="1:11" x14ac:dyDescent="0.2">
      <c r="A106" s="1054" t="s">
        <v>1593</v>
      </c>
      <c r="B106" s="953">
        <f>'FA with loans- Org. Agriculture'!E66*$B$1</f>
        <v>7001.6711196716169</v>
      </c>
      <c r="C106" s="953">
        <f>'FA with loans- Org. Agriculture'!F66*$B$1</f>
        <v>6956.6711196716169</v>
      </c>
      <c r="D106" s="953">
        <f>'FA with loans- Org. Agriculture'!G66*$B$1</f>
        <v>6956.6711196716169</v>
      </c>
      <c r="E106" s="953">
        <f>'FA with loans- Org. Agriculture'!H66*$B$1</f>
        <v>6956.6711196716169</v>
      </c>
      <c r="F106" s="953">
        <f>'FA with loans- Org. Agriculture'!I66*$B$1</f>
        <v>6956.6711196716169</v>
      </c>
      <c r="G106" s="953">
        <f>'FA with loans- Org. Agriculture'!J66*$B$1</f>
        <v>7684.4115000000002</v>
      </c>
      <c r="H106" s="953">
        <f>'FA with loans- Org. Agriculture'!K66*$B$1</f>
        <v>7684.4115000000002</v>
      </c>
      <c r="I106" s="953">
        <f>'FA with loans- Org. Agriculture'!L66*$B$1</f>
        <v>7684.4115000000002</v>
      </c>
      <c r="J106" s="953">
        <f>'FA with loans- Org. Agriculture'!M66*$B$1</f>
        <v>7684.4115000000002</v>
      </c>
      <c r="K106" s="953">
        <f>'FA with loans- Org. Agriculture'!N66*$B$1</f>
        <v>7684.4115000000002</v>
      </c>
    </row>
    <row r="107" spans="1:11" x14ac:dyDescent="0.2">
      <c r="A107" s="1054" t="s">
        <v>1607</v>
      </c>
      <c r="B107" s="953">
        <f>'FA with loans- Org. Agriculture'!E87*$B$1</f>
        <v>7775.9115000000002</v>
      </c>
      <c r="C107" s="953">
        <f>'FA with loans- Org. Agriculture'!F87*$B$1</f>
        <v>7730.9115000000002</v>
      </c>
      <c r="D107" s="953">
        <f>'FA with loans- Org. Agriculture'!G87*$B$1</f>
        <v>7730.9115000000002</v>
      </c>
      <c r="E107" s="953">
        <f>'FA with loans- Org. Agriculture'!H87*$B$1</f>
        <v>7730.9115000000002</v>
      </c>
      <c r="F107" s="953">
        <f>'FA with loans- Org. Agriculture'!I87*$B$1</f>
        <v>7730.9115000000002</v>
      </c>
      <c r="G107" s="953">
        <f>'FA with loans- Org. Agriculture'!J87*$B$1</f>
        <v>7684.4115000000002</v>
      </c>
      <c r="H107" s="953">
        <f>'FA with loans- Org. Agriculture'!K87*$B$1</f>
        <v>7684.4115000000002</v>
      </c>
      <c r="I107" s="953">
        <f>'FA with loans- Org. Agriculture'!L87*$B$1</f>
        <v>7684.4115000000002</v>
      </c>
      <c r="J107" s="953">
        <f>'FA with loans- Org. Agriculture'!M87*$B$1</f>
        <v>7684.4115000000002</v>
      </c>
      <c r="K107" s="953">
        <f>'FA with loans- Org. Agriculture'!N87*$B$1</f>
        <v>7684.4115000000002</v>
      </c>
    </row>
    <row r="108" spans="1:11" x14ac:dyDescent="0.2">
      <c r="A108" s="1054" t="s">
        <v>1598</v>
      </c>
      <c r="B108" s="953">
        <f>SUM('old C1_Organic agriculture'!B101:B102)*$B$1</f>
        <v>587.46848387555906</v>
      </c>
      <c r="C108" s="953">
        <f>SUM('old C1_Organic agriculture'!C101:C102)*$B$1</f>
        <v>587.46848387555906</v>
      </c>
      <c r="D108" s="953">
        <f>SUM('old C1_Organic agriculture'!D101:D102)*$B$1</f>
        <v>1016.2293706393054</v>
      </c>
      <c r="E108" s="953">
        <f>SUM('old C1_Organic agriculture'!E101:E102)*$B$1</f>
        <v>1016.2293706393054</v>
      </c>
      <c r="F108" s="953">
        <f>SUM('old C1_Organic agriculture'!F101:F102)*$B$1</f>
        <v>1016.2293706393054</v>
      </c>
      <c r="G108" s="953">
        <f>SUM('old C1_Organic agriculture'!G101:G102)*$B$1</f>
        <v>1058.2293706393054</v>
      </c>
      <c r="H108" s="953">
        <f>SUM('old C1_Organic agriculture'!H101:H102)*$B$1</f>
        <v>1058.2293706393054</v>
      </c>
      <c r="I108" s="953">
        <f>SUM('old C1_Organic agriculture'!I101:I102)*$B$1</f>
        <v>1358.2293706393054</v>
      </c>
      <c r="J108" s="953">
        <f>SUM('old C1_Organic agriculture'!J101:J102)*$B$1</f>
        <v>1058.2293706393054</v>
      </c>
      <c r="K108" s="953">
        <f>SUM('old C1_Organic agriculture'!K101:K102)*$B$1</f>
        <v>1058.2293706393054</v>
      </c>
    </row>
    <row r="109" spans="1:11" x14ac:dyDescent="0.2">
      <c r="A109" s="1054" t="s">
        <v>1599</v>
      </c>
      <c r="B109" s="953">
        <f t="shared" ref="B109:K109" si="29">B106-B104</f>
        <v>-1498.4373803283834</v>
      </c>
      <c r="C109" s="953">
        <f t="shared" si="29"/>
        <v>-1426.5259103283806</v>
      </c>
      <c r="D109" s="953">
        <f t="shared" si="29"/>
        <v>-1310.7835550283817</v>
      </c>
      <c r="E109" s="953">
        <f t="shared" si="29"/>
        <v>-1196.1986232813797</v>
      </c>
      <c r="F109" s="953">
        <f t="shared" si="29"/>
        <v>-1082.75954085185</v>
      </c>
      <c r="G109" s="953">
        <f t="shared" si="29"/>
        <v>-242.71446891823325</v>
      </c>
      <c r="H109" s="953">
        <f t="shared" si="29"/>
        <v>-131.53282422905068</v>
      </c>
      <c r="I109" s="953">
        <f t="shared" si="29"/>
        <v>-21.46299598675796</v>
      </c>
      <c r="J109" s="953">
        <f t="shared" si="29"/>
        <v>87.506133973108263</v>
      </c>
      <c r="K109" s="953">
        <f t="shared" si="29"/>
        <v>195.3855726333768</v>
      </c>
    </row>
    <row r="110" spans="1:11" x14ac:dyDescent="0.2">
      <c r="A110" s="1054" t="s">
        <v>1600</v>
      </c>
      <c r="B110" s="953">
        <f>B109</f>
        <v>-1498.4373803283834</v>
      </c>
      <c r="C110" s="953">
        <f>B110+C109</f>
        <v>-2924.963290656764</v>
      </c>
      <c r="D110" s="953">
        <f t="shared" ref="D110" si="30">C110+D109</f>
        <v>-4235.7468456851457</v>
      </c>
      <c r="E110" s="953">
        <f t="shared" ref="E110" si="31">D110+E109</f>
        <v>-5431.9454689665254</v>
      </c>
      <c r="F110" s="953">
        <f t="shared" ref="F110" si="32">E110+F109</f>
        <v>-6514.7050098183754</v>
      </c>
      <c r="G110" s="953">
        <f t="shared" ref="G110" si="33">F110+G109</f>
        <v>-6757.4194787366087</v>
      </c>
      <c r="H110" s="953">
        <f t="shared" ref="H110" si="34">G110+H109</f>
        <v>-6888.9523029656593</v>
      </c>
      <c r="I110" s="953">
        <f t="shared" ref="I110" si="35">H110+I109</f>
        <v>-6910.4152989524173</v>
      </c>
      <c r="J110" s="953">
        <f t="shared" ref="J110" si="36">I110+J109</f>
        <v>-6822.909164979309</v>
      </c>
      <c r="K110" s="953">
        <f t="shared" ref="K110" si="37">J110+K109</f>
        <v>-6627.5235923459322</v>
      </c>
    </row>
    <row r="112" spans="1:11" x14ac:dyDescent="0.2">
      <c r="A112" s="1054" t="s">
        <v>184</v>
      </c>
      <c r="B112" s="1054" t="s">
        <v>185</v>
      </c>
      <c r="C112" s="1054" t="s">
        <v>186</v>
      </c>
    </row>
    <row r="113" spans="1:11" x14ac:dyDescent="0.2">
      <c r="A113" s="1054" t="s">
        <v>182</v>
      </c>
      <c r="B113" s="1055">
        <f>NPV($E$1,B104:F104)</f>
        <v>29900.111847044624</v>
      </c>
      <c r="C113" s="1055">
        <f>NPV($E$1,B104:K104)</f>
        <v>45714.836462987929</v>
      </c>
    </row>
    <row r="114" spans="1:11" x14ac:dyDescent="0.2">
      <c r="A114" s="1054" t="s">
        <v>1279</v>
      </c>
      <c r="B114" s="1056" t="e">
        <f>IRR(B104:F104)</f>
        <v>#NUM!</v>
      </c>
      <c r="C114" s="1056" t="e">
        <f>IRR(B104:K104)</f>
        <v>#NUM!</v>
      </c>
    </row>
    <row r="115" spans="1:11" x14ac:dyDescent="0.2">
      <c r="A115" s="1054" t="s">
        <v>1601</v>
      </c>
      <c r="B115" s="1055">
        <f>NPV($E$1,B105:F105)</f>
        <v>26576.721307007345</v>
      </c>
      <c r="C115" s="1055">
        <f>NPV($E$1,B105:K105)</f>
        <v>42294.776419866321</v>
      </c>
      <c r="D115" s="1062"/>
    </row>
    <row r="116" spans="1:11" x14ac:dyDescent="0.2">
      <c r="A116" s="1054" t="s">
        <v>1602</v>
      </c>
      <c r="B116" s="1056" t="e">
        <f>IRR(B105:F105)</f>
        <v>#NUM!</v>
      </c>
      <c r="C116" s="1056" t="e">
        <f>IRR(B105:K105)</f>
        <v>#NUM!</v>
      </c>
    </row>
    <row r="117" spans="1:11" x14ac:dyDescent="0.2">
      <c r="A117" s="1054" t="s">
        <v>1595</v>
      </c>
      <c r="B117" s="1055">
        <f>NPV($E$1,B106:F106)</f>
        <v>25117.421071161589</v>
      </c>
      <c r="C117" s="1055">
        <f>NPV($E$1,B106:K106)</f>
        <v>40835.476184020561</v>
      </c>
    </row>
    <row r="118" spans="1:11" x14ac:dyDescent="0.2">
      <c r="A118" s="1054" t="s">
        <v>1594</v>
      </c>
      <c r="B118" s="1056" t="e">
        <f>IRR(B106:F106)</f>
        <v>#NUM!</v>
      </c>
      <c r="C118" s="1056" t="e">
        <f>IRR(B106:K106)</f>
        <v>#NUM!</v>
      </c>
    </row>
    <row r="119" spans="1:11" x14ac:dyDescent="0.2">
      <c r="A119" s="1054" t="s">
        <v>1603</v>
      </c>
      <c r="B119" s="1055">
        <f>NPV($E$1,B107:F107)</f>
        <v>27908.384369063893</v>
      </c>
      <c r="C119" s="1055">
        <f>NPV($E$1,B107:K107)</f>
        <v>43626.439481922869</v>
      </c>
      <c r="D119" s="1058"/>
    </row>
    <row r="120" spans="1:11" x14ac:dyDescent="0.2">
      <c r="A120" s="1054" t="s">
        <v>1604</v>
      </c>
      <c r="B120" s="1056" t="e">
        <f>IRR(B107:F107)</f>
        <v>#NUM!</v>
      </c>
      <c r="C120" s="1056" t="e">
        <f>IRR(B107:K107)</f>
        <v>#NUM!</v>
      </c>
    </row>
    <row r="121" spans="1:11" x14ac:dyDescent="0.2">
      <c r="A121" s="1054" t="s">
        <v>1605</v>
      </c>
      <c r="B121" s="1055">
        <f>NPV($E$1,B109:F109)</f>
        <v>-4782.6907758830339</v>
      </c>
      <c r="C121" s="1055">
        <f>NPV($E$1,B109:K109)</f>
        <v>-4879.3602789673532</v>
      </c>
    </row>
    <row r="122" spans="1:11" x14ac:dyDescent="0.2">
      <c r="A122" s="1054" t="s">
        <v>1606</v>
      </c>
      <c r="B122" s="1057" t="e">
        <f>IRR(B109:F109)</f>
        <v>#NUM!</v>
      </c>
      <c r="C122" s="1057" t="e">
        <f>IRR(B109:K109)</f>
        <v>#NUM!</v>
      </c>
    </row>
    <row r="123" spans="1:11" x14ac:dyDescent="0.2">
      <c r="A123" s="1054" t="s">
        <v>1614</v>
      </c>
      <c r="B123" s="953">
        <f>'FA with loans- Org. Agriculture'!B43</f>
        <v>10</v>
      </c>
    </row>
    <row r="124" spans="1:11" x14ac:dyDescent="0.2">
      <c r="A124" s="1054" t="s">
        <v>1615</v>
      </c>
      <c r="B124" s="953">
        <f>'FA with loans- Org. Agriculture'!B72</f>
        <v>10</v>
      </c>
    </row>
    <row r="125" spans="1:11" x14ac:dyDescent="0.2">
      <c r="A125" s="1054" t="s">
        <v>1616</v>
      </c>
      <c r="B125" s="953">
        <f>'FA with loans- Org. Agriculture'!B93</f>
        <v>10</v>
      </c>
    </row>
    <row r="128" spans="1:11" x14ac:dyDescent="0.2">
      <c r="A128" s="1053" t="s">
        <v>177</v>
      </c>
      <c r="B128" s="1053" t="s">
        <v>12</v>
      </c>
      <c r="C128" s="1053" t="s">
        <v>13</v>
      </c>
      <c r="D128" s="1053" t="s">
        <v>14</v>
      </c>
      <c r="E128" s="1053" t="s">
        <v>15</v>
      </c>
      <c r="F128" s="1053" t="s">
        <v>16</v>
      </c>
      <c r="G128" s="1053" t="s">
        <v>17</v>
      </c>
      <c r="H128" s="1053" t="s">
        <v>18</v>
      </c>
      <c r="I128" s="1053" t="s">
        <v>19</v>
      </c>
      <c r="J128" s="1053" t="s">
        <v>20</v>
      </c>
      <c r="K128" s="1053" t="s">
        <v>21</v>
      </c>
    </row>
    <row r="129" spans="1:11" x14ac:dyDescent="0.2">
      <c r="A129" s="1054" t="s">
        <v>183</v>
      </c>
      <c r="B129" s="953">
        <f>'FA with loans- Sust Agroforesty'!E17*$B$1</f>
        <v>-2535.15</v>
      </c>
      <c r="C129" s="953">
        <f>'FA with loans- Sust Agroforesty'!F17*$B$1</f>
        <v>-1847.25</v>
      </c>
      <c r="D129" s="953">
        <f>'FA with loans- Sust Agroforesty'!G17*$B$1</f>
        <v>-1428</v>
      </c>
      <c r="E129" s="953">
        <f>'FA with loans- Sust Agroforesty'!H17*$B$1</f>
        <v>2241.9179999999997</v>
      </c>
      <c r="F129" s="953">
        <f>'FA with loans- Sust Agroforesty'!I17*$B$1</f>
        <v>2161.2176400000003</v>
      </c>
      <c r="G129" s="953">
        <f>'FA with loans- Sust Agroforesty'!J17*$B$1</f>
        <v>2121.6744635999999</v>
      </c>
      <c r="H129" s="953">
        <f>'FA with loans- Sust Agroforesty'!K17*$B$1</f>
        <v>2082.5267189639999</v>
      </c>
      <c r="I129" s="953">
        <f>'FA with loans- Sust Agroforesty'!L17*$B$1</f>
        <v>2043.7704517743603</v>
      </c>
      <c r="J129" s="953">
        <f>'FA with loans- Sust Agroforesty'!M17*$B$1</f>
        <v>2005.4017472566168</v>
      </c>
      <c r="K129" s="953">
        <f>'FA with loans- Sust Agroforesty'!N17*$B$1</f>
        <v>1967.4167297840506</v>
      </c>
    </row>
    <row r="130" spans="1:11" x14ac:dyDescent="0.2">
      <c r="A130" s="1054" t="s">
        <v>1596</v>
      </c>
      <c r="B130" s="953">
        <f>'FA with loans- Sust Agroforesty'!E37*$B$1</f>
        <v>-1272.75</v>
      </c>
      <c r="C130" s="953">
        <f>'FA with loans- Sust Agroforesty'!F37*$B$1</f>
        <v>-124.19999999999999</v>
      </c>
      <c r="D130" s="953">
        <f>'FA with loans- Sust Agroforesty'!G37*$B$1</f>
        <v>-13.65</v>
      </c>
      <c r="E130" s="953">
        <f>'FA with loans- Sust Agroforesty'!H37*$B$1</f>
        <v>563.85</v>
      </c>
      <c r="F130" s="953">
        <f>'FA with loans- Sust Agroforesty'!I37*$B$1</f>
        <v>552.15</v>
      </c>
      <c r="G130" s="953">
        <f>'FA with loans- Sust Agroforesty'!J37*$B$1</f>
        <v>350.4</v>
      </c>
      <c r="H130" s="953">
        <f>'FA with loans- Sust Agroforesty'!K37*$B$1</f>
        <v>465.4500000000001</v>
      </c>
      <c r="I130" s="953">
        <f>'FA with loans- Sust Agroforesty'!L37*$B$1</f>
        <v>546.15</v>
      </c>
      <c r="J130" s="953">
        <f>'FA with loans- Sust Agroforesty'!M37*$B$1</f>
        <v>546.15</v>
      </c>
      <c r="K130" s="953">
        <f>'FA with loans- Sust Agroforesty'!N37*$B$1</f>
        <v>546.15</v>
      </c>
    </row>
    <row r="131" spans="1:11" x14ac:dyDescent="0.2">
      <c r="A131" s="1054" t="s">
        <v>1593</v>
      </c>
      <c r="B131" s="953">
        <f>'FA with loans- Sust Agroforesty'!E66*$B$1</f>
        <v>-1276.2243581577875</v>
      </c>
      <c r="C131" s="953">
        <f>'FA with loans- Sust Agroforesty'!F66*$B$1</f>
        <v>-175.67435815778731</v>
      </c>
      <c r="D131" s="953">
        <f>'FA with loans- Sust Agroforesty'!G66*$B$1</f>
        <v>-101.12435815778743</v>
      </c>
      <c r="E131" s="953">
        <f>'FA with loans- Sust Agroforesty'!H66*$B$1</f>
        <v>476.37564184221253</v>
      </c>
      <c r="F131" s="953">
        <f>'FA with loans- Sust Agroforesty'!I66*$B$1</f>
        <v>404.67564184221254</v>
      </c>
      <c r="G131" s="953">
        <f>'FA with loans- Sust Agroforesty'!J66*$B$1</f>
        <v>350.4</v>
      </c>
      <c r="H131" s="953">
        <f>'FA with loans- Sust Agroforesty'!K66*$B$1</f>
        <v>465.4500000000001</v>
      </c>
      <c r="I131" s="953">
        <f>'FA with loans- Sust Agroforesty'!L66*$B$1</f>
        <v>546.15</v>
      </c>
      <c r="J131" s="953">
        <f>'FA with loans- Sust Agroforesty'!M66*$B$1</f>
        <v>546.15</v>
      </c>
      <c r="K131" s="953">
        <f>'FA with loans- Sust Agroforesty'!N66*$B$1</f>
        <v>546.15</v>
      </c>
    </row>
    <row r="132" spans="1:11" x14ac:dyDescent="0.2">
      <c r="A132" s="1054" t="s">
        <v>1608</v>
      </c>
      <c r="B132" s="953">
        <f>'FA with loans- Sust Agroforesty'!E87*$B$1</f>
        <v>-1128.75</v>
      </c>
      <c r="C132" s="953">
        <f>'FA with loans- Sust Agroforesty'!F87*$B$1</f>
        <v>-28.2</v>
      </c>
      <c r="D132" s="953">
        <f>'FA with loans- Sust Agroforesty'!G87*$B$1</f>
        <v>46.35</v>
      </c>
      <c r="E132" s="953">
        <f>'FA with loans- Sust Agroforesty'!H87*$B$1</f>
        <v>623.85</v>
      </c>
      <c r="F132" s="953">
        <f>'FA with loans- Sust Agroforesty'!I87*$B$1</f>
        <v>552.15</v>
      </c>
      <c r="G132" s="953">
        <f>'FA with loans- Sust Agroforesty'!J87*$B$1</f>
        <v>350.4</v>
      </c>
      <c r="H132" s="953">
        <f>'FA with loans- Sust Agroforesty'!K87*$B$1</f>
        <v>465.4500000000001</v>
      </c>
      <c r="I132" s="953">
        <f>'FA with loans- Sust Agroforesty'!L87*$B$1</f>
        <v>546.15</v>
      </c>
      <c r="J132" s="953">
        <f>'FA with loans- Sust Agroforesty'!M87*$B$1</f>
        <v>546.15</v>
      </c>
      <c r="K132" s="953">
        <f>'FA with loans- Sust Agroforesty'!N87*$B$1</f>
        <v>546.15</v>
      </c>
    </row>
    <row r="133" spans="1:11" x14ac:dyDescent="0.2">
      <c r="A133" s="1054" t="s">
        <v>1598</v>
      </c>
      <c r="B133" s="953">
        <f>SUM('old C1_Sust Agroforestry'!B139:B140)*$B$1</f>
        <v>-1161.7144053431348</v>
      </c>
      <c r="C133" s="953">
        <f>SUM('old C1_Sust Agroforestry'!C139:C140)*$B$1</f>
        <v>-880.58316551276414</v>
      </c>
      <c r="D133" s="953">
        <f>SUM('old C1_Sust Agroforestry'!D139:D140)*$B$1</f>
        <v>-731.98039566880743</v>
      </c>
      <c r="E133" s="953">
        <f>SUM('old C1_Sust Agroforestry'!E139:E140)*$B$1</f>
        <v>-1233.8535033162354</v>
      </c>
      <c r="F133" s="953">
        <f>SUM('old C1_Sust Agroforestry'!F139:F140)*$B$1</f>
        <v>-1448.2364172542168</v>
      </c>
      <c r="G133" s="953">
        <f>SUM('old C1_Sust Agroforestry'!G139:G140)*$B$1</f>
        <v>-1454.5927253422096</v>
      </c>
      <c r="H133" s="953">
        <f>SUM('old C1_Sust Agroforestry'!H139:H140)*$B$1</f>
        <v>-1448.2726420988467</v>
      </c>
      <c r="I133" s="953">
        <f>SUM('old C1_Sust Agroforestry'!I139:I140)*$B$1</f>
        <v>-1518.1313700311791</v>
      </c>
      <c r="J133" s="953">
        <f>SUM('old C1_Sust Agroforestry'!J139:J140)*$B$1</f>
        <v>-1518.1313700311791</v>
      </c>
      <c r="K133" s="953">
        <f>SUM('old C1_Sust Agroforestry'!K139:K140)*$B$1</f>
        <v>-1518.1313700311791</v>
      </c>
    </row>
    <row r="134" spans="1:11" x14ac:dyDescent="0.2">
      <c r="A134" s="1054" t="s">
        <v>1599</v>
      </c>
      <c r="B134" s="953">
        <f t="shared" ref="B134:K134" si="38">B131-B129</f>
        <v>1258.9256418422126</v>
      </c>
      <c r="C134" s="953">
        <f t="shared" si="38"/>
        <v>1671.5756418422127</v>
      </c>
      <c r="D134" s="953">
        <f t="shared" si="38"/>
        <v>1326.8756418422126</v>
      </c>
      <c r="E134" s="953">
        <f t="shared" si="38"/>
        <v>-1765.542358157787</v>
      </c>
      <c r="F134" s="953">
        <f t="shared" si="38"/>
        <v>-1756.5419981577877</v>
      </c>
      <c r="G134" s="953">
        <f t="shared" si="38"/>
        <v>-1771.2744635999998</v>
      </c>
      <c r="H134" s="953">
        <f t="shared" si="38"/>
        <v>-1617.0767189639998</v>
      </c>
      <c r="I134" s="953">
        <f t="shared" si="38"/>
        <v>-1497.6204517743604</v>
      </c>
      <c r="J134" s="953">
        <f t="shared" si="38"/>
        <v>-1459.2517472566169</v>
      </c>
      <c r="K134" s="953">
        <f t="shared" si="38"/>
        <v>-1421.2667297840508</v>
      </c>
    </row>
    <row r="135" spans="1:11" x14ac:dyDescent="0.2">
      <c r="A135" s="1054" t="s">
        <v>1600</v>
      </c>
      <c r="B135" s="953">
        <f>B134</f>
        <v>1258.9256418422126</v>
      </c>
      <c r="C135" s="953">
        <f>B135+C134</f>
        <v>2930.5012836844253</v>
      </c>
      <c r="D135" s="953">
        <f t="shared" ref="D135" si="39">C135+D134</f>
        <v>4257.3769255266379</v>
      </c>
      <c r="E135" s="953">
        <f t="shared" ref="E135" si="40">D135+E134</f>
        <v>2491.8345673688509</v>
      </c>
      <c r="F135" s="953">
        <f t="shared" ref="F135" si="41">E135+F134</f>
        <v>735.29256921106321</v>
      </c>
      <c r="G135" s="953">
        <f t="shared" ref="G135" si="42">F135+G134</f>
        <v>-1035.9818943889366</v>
      </c>
      <c r="H135" s="953">
        <f t="shared" ref="H135" si="43">G135+H134</f>
        <v>-2653.0586133529364</v>
      </c>
      <c r="I135" s="953">
        <f t="shared" ref="I135" si="44">H135+I134</f>
        <v>-4150.6790651272968</v>
      </c>
      <c r="J135" s="953">
        <f t="shared" ref="J135" si="45">I135+J134</f>
        <v>-5609.9308123839137</v>
      </c>
      <c r="K135" s="953">
        <f t="shared" ref="K135" si="46">J135+K134</f>
        <v>-7031.1975421679645</v>
      </c>
    </row>
    <row r="137" spans="1:11" x14ac:dyDescent="0.2">
      <c r="A137" s="1054" t="s">
        <v>184</v>
      </c>
      <c r="B137" s="1054" t="s">
        <v>185</v>
      </c>
      <c r="C137" s="1054" t="s">
        <v>186</v>
      </c>
    </row>
    <row r="138" spans="1:11" x14ac:dyDescent="0.2">
      <c r="A138" s="1054" t="s">
        <v>182</v>
      </c>
      <c r="B138" s="1055">
        <f>NPV($E$1,B129:F129)</f>
        <v>-2101.4530206079844</v>
      </c>
      <c r="C138" s="1055">
        <f>NPV($E$1,B129:K129)</f>
        <v>2097.5507325995013</v>
      </c>
    </row>
    <row r="139" spans="1:11" x14ac:dyDescent="0.2">
      <c r="A139" s="1054" t="s">
        <v>1279</v>
      </c>
      <c r="B139" s="1056">
        <f>IRR(B129:F129)</f>
        <v>-9.8993620639733826E-2</v>
      </c>
      <c r="C139" s="1056">
        <f>IRR(B129:K129)</f>
        <v>0.21248582198612898</v>
      </c>
    </row>
    <row r="140" spans="1:11" x14ac:dyDescent="0.2">
      <c r="A140" s="1054" t="s">
        <v>1601</v>
      </c>
      <c r="B140" s="1055">
        <f>NPV($E$1,B130:F130)</f>
        <v>-573.46960165232963</v>
      </c>
      <c r="C140" s="1055">
        <f>NPV($E$1,B130:K130)</f>
        <v>407.9735587553912</v>
      </c>
    </row>
    <row r="141" spans="1:11" x14ac:dyDescent="0.2">
      <c r="A141" s="1054" t="s">
        <v>1602</v>
      </c>
      <c r="B141" s="1056">
        <f>IRR(B130:F130)</f>
        <v>-6.6734582506216777E-2</v>
      </c>
      <c r="C141" s="1056">
        <f>IRR(B130:K130)</f>
        <v>0.18090943235885848</v>
      </c>
    </row>
    <row r="142" spans="1:11" x14ac:dyDescent="0.2">
      <c r="A142" s="1054" t="s">
        <v>1595</v>
      </c>
      <c r="B142" s="1055">
        <f>NPV($E$1,B131:F131)</f>
        <v>-819.14171800620477</v>
      </c>
      <c r="C142" s="1055">
        <f>NPV($E$1,B131:K131)</f>
        <v>162.30144240151594</v>
      </c>
    </row>
    <row r="143" spans="1:11" x14ac:dyDescent="0.2">
      <c r="A143" s="1054" t="s">
        <v>1594</v>
      </c>
      <c r="B143" s="1056">
        <f>IRR(B131:F131)</f>
        <v>-0.16196160530432113</v>
      </c>
      <c r="C143" s="1056">
        <f>IRR(B131:K131)</f>
        <v>0.14340488676785434</v>
      </c>
    </row>
    <row r="144" spans="1:11" x14ac:dyDescent="0.2">
      <c r="A144" s="1054" t="s">
        <v>1603</v>
      </c>
      <c r="B144" s="1055">
        <f>NPV($E$1,B132:F132)</f>
        <v>-287.52966126290858</v>
      </c>
      <c r="C144" s="1055">
        <f>NPV($E$1,B132:K132)</f>
        <v>693.91349914481225</v>
      </c>
    </row>
    <row r="145" spans="1:11" x14ac:dyDescent="0.2">
      <c r="A145" s="1054" t="s">
        <v>1604</v>
      </c>
      <c r="B145" s="1056">
        <f>IRR(B132:F132)</f>
        <v>1.6367405336823682E-2</v>
      </c>
      <c r="C145" s="1056">
        <f>IRR(B132:K132)</f>
        <v>0.23666260906336523</v>
      </c>
    </row>
    <row r="146" spans="1:11" x14ac:dyDescent="0.2">
      <c r="A146" s="1054" t="s">
        <v>1605</v>
      </c>
      <c r="B146" s="1055">
        <f>NPV($E$1,B134:F134)</f>
        <v>1282.3113026017804</v>
      </c>
      <c r="C146" s="1055">
        <f>NPV($E$1,B134:K134)</f>
        <v>-1935.2492901979845</v>
      </c>
    </row>
    <row r="147" spans="1:11" x14ac:dyDescent="0.2">
      <c r="A147" s="1054" t="s">
        <v>1606</v>
      </c>
      <c r="B147" s="1057">
        <f>IRR(B134:F134)</f>
        <v>-7.3915808365637936E-2</v>
      </c>
      <c r="C147" s="1057">
        <f>IRR(B134:K134)</f>
        <v>0.24398643843650314</v>
      </c>
    </row>
    <row r="148" spans="1:11" x14ac:dyDescent="0.2">
      <c r="A148" s="1054" t="s">
        <v>1614</v>
      </c>
      <c r="B148" s="953">
        <f>'FA with loans- Sust Agroforesty'!B43</f>
        <v>5</v>
      </c>
      <c r="C148" s="1241"/>
    </row>
    <row r="149" spans="1:11" x14ac:dyDescent="0.2">
      <c r="A149" s="1054" t="s">
        <v>1615</v>
      </c>
      <c r="B149" s="953">
        <f>'FA with loans- Sust Agroforesty'!B72</f>
        <v>5</v>
      </c>
      <c r="C149" s="1241"/>
    </row>
    <row r="150" spans="1:11" x14ac:dyDescent="0.2">
      <c r="A150" s="1054" t="s">
        <v>1616</v>
      </c>
      <c r="B150" s="953">
        <f>'FA with loans- Sust Agroforesty'!B93</f>
        <v>5</v>
      </c>
      <c r="C150" s="1241"/>
    </row>
    <row r="153" spans="1:11" x14ac:dyDescent="0.2">
      <c r="A153" s="1059" t="s">
        <v>178</v>
      </c>
      <c r="B153" s="1059" t="s">
        <v>12</v>
      </c>
      <c r="C153" s="1059" t="s">
        <v>13</v>
      </c>
      <c r="D153" s="1059" t="s">
        <v>14</v>
      </c>
      <c r="E153" s="1059" t="s">
        <v>15</v>
      </c>
      <c r="F153" s="1059" t="s">
        <v>16</v>
      </c>
      <c r="G153" s="1059" t="s">
        <v>17</v>
      </c>
      <c r="H153" s="1059" t="s">
        <v>18</v>
      </c>
      <c r="I153" s="1059" t="s">
        <v>19</v>
      </c>
      <c r="J153" s="1059" t="s">
        <v>20</v>
      </c>
      <c r="K153" s="1059" t="s">
        <v>21</v>
      </c>
    </row>
    <row r="154" spans="1:11" x14ac:dyDescent="0.2">
      <c r="A154" s="1054" t="s">
        <v>183</v>
      </c>
      <c r="B154" s="953">
        <f>'FA with loans- Conservtn agric'!E17*$B$1</f>
        <v>2199.2069999999999</v>
      </c>
      <c r="C154" s="953">
        <f>'FA with loans- Conservtn agric'!F17*$B$1</f>
        <v>2168.1570000000002</v>
      </c>
      <c r="D154" s="953">
        <f>'FA with loans- Conservtn agric'!G17*$B$1</f>
        <v>2137.4175000000005</v>
      </c>
      <c r="E154" s="953">
        <f>'FA with loans- Conservtn agric'!H17*$B$1</f>
        <v>2106.9853950000002</v>
      </c>
      <c r="F154" s="953">
        <f>'FA with loans- Conservtn agric'!I17*$B$1</f>
        <v>2076.8576110500003</v>
      </c>
      <c r="G154" s="953">
        <f>'FA with loans- Conservtn agric'!J17*$B$1</f>
        <v>2047.0311049395007</v>
      </c>
      <c r="H154" s="953">
        <f>'FA with loans- Conservtn agric'!K17*$B$1</f>
        <v>2017.5028638901058</v>
      </c>
      <c r="I154" s="953">
        <f>'FA with loans- Conservtn agric'!L17*$B$1</f>
        <v>1988.2699052512046</v>
      </c>
      <c r="J154" s="953">
        <f>'FA with loans- Conservtn agric'!M17*$B$1</f>
        <v>1959.3292761986925</v>
      </c>
      <c r="K154" s="953">
        <f>'FA with loans- Conservtn agric'!N17*$B$1</f>
        <v>1930.6780534367053</v>
      </c>
    </row>
    <row r="155" spans="1:11" x14ac:dyDescent="0.2">
      <c r="A155" s="1054" t="s">
        <v>1596</v>
      </c>
      <c r="B155" s="953">
        <f>'FA with loans- Conservtn agric'!E37*$B$1</f>
        <v>1264.1505</v>
      </c>
      <c r="C155" s="953">
        <f>'FA with loans- Conservtn agric'!F37*$B$1</f>
        <v>1282.3005000000001</v>
      </c>
      <c r="D155" s="953">
        <f>'FA with loans- Conservtn agric'!G37*$B$1</f>
        <v>2015.3249999999998</v>
      </c>
      <c r="E155" s="953">
        <f>'FA with loans- Conservtn agric'!H37*$B$1</f>
        <v>2016.8249999999998</v>
      </c>
      <c r="F155" s="953">
        <f>'FA with loans- Conservtn agric'!I37*$B$1</f>
        <v>2379.375</v>
      </c>
      <c r="G155" s="953">
        <f>'FA with loans- Conservtn agric'!J37*$B$1</f>
        <v>4279.6499999999996</v>
      </c>
      <c r="H155" s="953">
        <f>'FA with loans- Conservtn agric'!K37*$B$1</f>
        <v>4279.6499999999996</v>
      </c>
      <c r="I155" s="953">
        <f>'FA with loans- Conservtn agric'!L37*$B$1</f>
        <v>4279.6499999999996</v>
      </c>
      <c r="J155" s="953">
        <f>'FA with loans- Conservtn agric'!M37*$B$1</f>
        <v>4279.6499999999996</v>
      </c>
      <c r="K155" s="953">
        <f>'FA with loans- Conservtn agric'!N37*$B$1</f>
        <v>4279.6499999999996</v>
      </c>
    </row>
    <row r="156" spans="1:11" x14ac:dyDescent="0.2">
      <c r="A156" s="1054" t="s">
        <v>1593</v>
      </c>
      <c r="B156" s="953">
        <f>'FA with loans- Conservtn agric'!E66*$B$1</f>
        <v>1061.5199553094276</v>
      </c>
      <c r="C156" s="953">
        <f>'FA with loans- Conservtn agric'!F66*$B$1</f>
        <v>1065.1499553094275</v>
      </c>
      <c r="D156" s="953">
        <f>'FA with loans- Conservtn agric'!G66*$B$1</f>
        <v>1798.1744553094272</v>
      </c>
      <c r="E156" s="953">
        <f>'FA with loans- Conservtn agric'!H66*$B$1</f>
        <v>1799.6744553094272</v>
      </c>
      <c r="F156" s="953">
        <f>'FA with loans- Conservtn agric'!I66*$B$1</f>
        <v>2162.2244553094274</v>
      </c>
      <c r="G156" s="953">
        <f>'FA with loans- Conservtn agric'!J66*$B$1</f>
        <v>4279.6499999999996</v>
      </c>
      <c r="H156" s="953">
        <f>'FA with loans- Conservtn agric'!K66*$B$1</f>
        <v>4279.6499999999996</v>
      </c>
      <c r="I156" s="953">
        <f>'FA with loans- Conservtn agric'!L66*$B$1</f>
        <v>4279.6499999999996</v>
      </c>
      <c r="J156" s="953">
        <f>'FA with loans- Conservtn agric'!M66*$B$1</f>
        <v>4279.6499999999996</v>
      </c>
      <c r="K156" s="953">
        <f>'FA with loans- Conservtn agric'!N66*$B$1</f>
        <v>4279.6499999999996</v>
      </c>
    </row>
    <row r="157" spans="1:11" x14ac:dyDescent="0.2">
      <c r="A157" s="1054" t="s">
        <v>1608</v>
      </c>
      <c r="B157" s="953">
        <f>'FA with loans- Conservtn agric'!E87*$B$1</f>
        <v>1480.1505</v>
      </c>
      <c r="C157" s="953">
        <f>'FA with loans- Conservtn agric'!F87*$B$1</f>
        <v>1483.7804999999998</v>
      </c>
      <c r="D157" s="953">
        <f>'FA with loans- Conservtn agric'!G87*$B$1</f>
        <v>2216.8049999999998</v>
      </c>
      <c r="E157" s="953">
        <f>'FA with loans- Conservtn agric'!H87*$B$1</f>
        <v>2218.3049999999998</v>
      </c>
      <c r="F157" s="953">
        <f>'FA with loans- Conservtn agric'!I87*$B$1</f>
        <v>2580.855</v>
      </c>
      <c r="G157" s="953">
        <f>'FA with loans- Conservtn agric'!J87*$B$1</f>
        <v>4279.6499999999996</v>
      </c>
      <c r="H157" s="953">
        <f>'FA with loans- Conservtn agric'!K87*$B$1</f>
        <v>4279.6499999999996</v>
      </c>
      <c r="I157" s="953">
        <f>'FA with loans- Conservtn agric'!L87*$B$1</f>
        <v>4279.6499999999996</v>
      </c>
      <c r="J157" s="953">
        <f>'FA with loans- Conservtn agric'!M87*$B$1</f>
        <v>4279.6499999999996</v>
      </c>
      <c r="K157" s="953">
        <f>'FA with loans- Conservtn agric'!N87*$B$1</f>
        <v>4279.6499999999996</v>
      </c>
    </row>
    <row r="158" spans="1:11" x14ac:dyDescent="0.2">
      <c r="A158" s="1054" t="s">
        <v>1598</v>
      </c>
      <c r="B158" s="953">
        <f>SUM('old C1_Conservation Agriculture'!B108:B109)*$B$1</f>
        <v>-81.973075400472581</v>
      </c>
      <c r="C158" s="953">
        <f>SUM('old C1_Conservation Agriculture'!C108:C109)*$B$1</f>
        <v>-81.973075400472581</v>
      </c>
      <c r="D158" s="953">
        <f>SUM('old C1_Conservation Agriculture'!D108:D109)*$B$1</f>
        <v>-129.08403827430743</v>
      </c>
      <c r="E158" s="953">
        <f>SUM('old C1_Conservation Agriculture'!E108:E109)*$B$1</f>
        <v>-129.08403827430743</v>
      </c>
      <c r="F158" s="953">
        <f>SUM('old C1_Conservation Agriculture'!F108:F109)*$B$1</f>
        <v>-129.08403827430743</v>
      </c>
      <c r="G158" s="953">
        <f>SUM('old C1_Conservation Agriculture'!G108:G109)*$B$1</f>
        <v>-129.08403827430743</v>
      </c>
      <c r="H158" s="953">
        <f>SUM('old C1_Conservation Agriculture'!H108:H109)*$B$1</f>
        <v>-129.08403827430743</v>
      </c>
      <c r="I158" s="953">
        <f>SUM('old C1_Conservation Agriculture'!I108:I109)*$B$1</f>
        <v>170.91596172569257</v>
      </c>
      <c r="J158" s="953">
        <f>SUM('old C1_Conservation Agriculture'!J108:J109)*$B$1</f>
        <v>-129.08403827430743</v>
      </c>
      <c r="K158" s="953">
        <f>SUM('old C1_Conservation Agriculture'!K108:K109)*$B$1</f>
        <v>-129.08403827430743</v>
      </c>
    </row>
    <row r="159" spans="1:11" x14ac:dyDescent="0.2">
      <c r="A159" s="1054" t="s">
        <v>1599</v>
      </c>
      <c r="B159" s="953">
        <f t="shared" ref="B159:K159" si="47">B156-B154</f>
        <v>-1137.6870446905723</v>
      </c>
      <c r="C159" s="953">
        <f t="shared" si="47"/>
        <v>-1103.0070446905727</v>
      </c>
      <c r="D159" s="953">
        <f t="shared" si="47"/>
        <v>-339.24304469057324</v>
      </c>
      <c r="E159" s="953">
        <f t="shared" si="47"/>
        <v>-307.31093969057292</v>
      </c>
      <c r="F159" s="953">
        <f t="shared" si="47"/>
        <v>85.366844259427126</v>
      </c>
      <c r="G159" s="953">
        <f t="shared" si="47"/>
        <v>2232.6188950604992</v>
      </c>
      <c r="H159" s="953">
        <f t="shared" si="47"/>
        <v>2262.1471361098938</v>
      </c>
      <c r="I159" s="953">
        <f t="shared" si="47"/>
        <v>2291.3800947487953</v>
      </c>
      <c r="J159" s="953">
        <f t="shared" si="47"/>
        <v>2320.3207238013074</v>
      </c>
      <c r="K159" s="953">
        <f t="shared" si="47"/>
        <v>2348.9719465632943</v>
      </c>
    </row>
    <row r="160" spans="1:11" x14ac:dyDescent="0.2">
      <c r="A160" s="1054" t="s">
        <v>1600</v>
      </c>
      <c r="B160" s="953">
        <f>B159</f>
        <v>-1137.6870446905723</v>
      </c>
      <c r="C160" s="953">
        <f>B160+C159</f>
        <v>-2240.6940893811452</v>
      </c>
      <c r="D160" s="953">
        <f t="shared" ref="D160" si="48">C160+D159</f>
        <v>-2579.9371340717184</v>
      </c>
      <c r="E160" s="953">
        <f t="shared" ref="E160" si="49">D160+E159</f>
        <v>-2887.2480737622914</v>
      </c>
      <c r="F160" s="953">
        <f t="shared" ref="F160" si="50">E160+F159</f>
        <v>-2801.8812295028642</v>
      </c>
      <c r="G160" s="953">
        <f t="shared" ref="G160" si="51">F160+G159</f>
        <v>-569.26233444236505</v>
      </c>
      <c r="H160" s="953">
        <f t="shared" ref="H160" si="52">G160+H159</f>
        <v>1692.8848016675288</v>
      </c>
      <c r="I160" s="953">
        <f t="shared" ref="I160" si="53">H160+I159</f>
        <v>3984.2648964163241</v>
      </c>
      <c r="J160" s="953">
        <f t="shared" ref="J160" si="54">I160+J159</f>
        <v>6304.585620217631</v>
      </c>
      <c r="K160" s="953">
        <f t="shared" ref="K160" si="55">J160+K159</f>
        <v>8653.5575667809244</v>
      </c>
    </row>
    <row r="162" spans="1:3" x14ac:dyDescent="0.2">
      <c r="A162" s="1054" t="s">
        <v>184</v>
      </c>
      <c r="B162" s="1054" t="s">
        <v>185</v>
      </c>
      <c r="C162" s="1054" t="s">
        <v>186</v>
      </c>
    </row>
    <row r="163" spans="1:3" x14ac:dyDescent="0.2">
      <c r="A163" s="1054" t="s">
        <v>182</v>
      </c>
      <c r="B163" s="1055">
        <f>NPV($E$1,B154:F154)</f>
        <v>7730.8828158423248</v>
      </c>
      <c r="C163" s="1055">
        <f>NPV($E$1,B154:K154)</f>
        <v>11811.79762538718</v>
      </c>
    </row>
    <row r="164" spans="1:3" x14ac:dyDescent="0.2">
      <c r="A164" s="1054" t="s">
        <v>1279</v>
      </c>
      <c r="B164" s="1056" t="e">
        <f>IRR(B154:F154)</f>
        <v>#NUM!</v>
      </c>
      <c r="C164" s="1056" t="e">
        <f>IRR(B154:K154)</f>
        <v>#NUM!</v>
      </c>
    </row>
    <row r="165" spans="1:3" x14ac:dyDescent="0.2">
      <c r="A165" s="1054" t="s">
        <v>1601</v>
      </c>
      <c r="B165" s="1055">
        <f>NPV($E$1,B155:F155)</f>
        <v>6217.2664625808684</v>
      </c>
      <c r="C165" s="1055">
        <f>NPV($E$1,B155:K155)</f>
        <v>14971.062971753618</v>
      </c>
    </row>
    <row r="166" spans="1:3" x14ac:dyDescent="0.2">
      <c r="A166" s="1054" t="s">
        <v>1602</v>
      </c>
      <c r="B166" s="1056" t="e">
        <f>IRR(B155:F155)</f>
        <v>#NUM!</v>
      </c>
      <c r="C166" s="1056" t="e">
        <f>IRR(B155:K155)</f>
        <v>#NUM!</v>
      </c>
    </row>
    <row r="167" spans="1:3" x14ac:dyDescent="0.2">
      <c r="A167" s="1054" t="s">
        <v>1595</v>
      </c>
      <c r="B167" s="1055">
        <f>NPV($E$1,B156:F156)</f>
        <v>5447.4516324683227</v>
      </c>
      <c r="C167" s="1055">
        <f>NPV($E$1,B156:K156)</f>
        <v>14201.248141641072</v>
      </c>
    </row>
    <row r="168" spans="1:3" x14ac:dyDescent="0.2">
      <c r="A168" s="1054" t="s">
        <v>1594</v>
      </c>
      <c r="B168" s="1056" t="e">
        <f>IRR(B156:F156)</f>
        <v>#NUM!</v>
      </c>
      <c r="C168" s="1056" t="e">
        <f>IRR(B156:K156)</f>
        <v>#NUM!</v>
      </c>
    </row>
    <row r="169" spans="1:3" x14ac:dyDescent="0.2">
      <c r="A169" s="1054" t="s">
        <v>1603</v>
      </c>
      <c r="B169" s="1055">
        <f>NPV($E$1,B157:F157)</f>
        <v>6956.5210575436249</v>
      </c>
      <c r="C169" s="1055">
        <f>NPV($E$1,B157:K157)</f>
        <v>15710.317566716376</v>
      </c>
    </row>
    <row r="170" spans="1:3" x14ac:dyDescent="0.2">
      <c r="A170" s="1054" t="s">
        <v>1604</v>
      </c>
      <c r="B170" s="1056" t="e">
        <f>IRR(B157:F157)</f>
        <v>#NUM!</v>
      </c>
      <c r="C170" s="1056" t="e">
        <f>IRR(B157:K157)</f>
        <v>#NUM!</v>
      </c>
    </row>
    <row r="171" spans="1:3" x14ac:dyDescent="0.2">
      <c r="A171" s="1054" t="s">
        <v>1605</v>
      </c>
      <c r="B171" s="1055">
        <f>NPV($E$1,B159:F159)</f>
        <v>-2283.4311833740021</v>
      </c>
      <c r="C171" s="1055">
        <f>NPV($E$1,B159:K159)</f>
        <v>2389.4505162538935</v>
      </c>
    </row>
    <row r="172" spans="1:3" x14ac:dyDescent="0.2">
      <c r="A172" s="1054" t="s">
        <v>1606</v>
      </c>
      <c r="B172" s="1057" t="e">
        <f>IRR(B159:F159)</f>
        <v>#NUM!</v>
      </c>
      <c r="C172" s="1057">
        <f>IRR(B159:K159)</f>
        <v>0.26317607243767127</v>
      </c>
    </row>
    <row r="173" spans="1:3" x14ac:dyDescent="0.2">
      <c r="A173" s="1054" t="s">
        <v>1614</v>
      </c>
      <c r="B173" s="953">
        <f>'FA with loans- Conservtn agric'!B43</f>
        <v>5</v>
      </c>
    </row>
    <row r="174" spans="1:3" x14ac:dyDescent="0.2">
      <c r="A174" s="1054" t="s">
        <v>1615</v>
      </c>
      <c r="B174" s="953">
        <f>'FA with loans- Conservtn agric'!B72</f>
        <v>6</v>
      </c>
    </row>
    <row r="175" spans="1:3" x14ac:dyDescent="0.2">
      <c r="A175" s="1054" t="s">
        <v>1616</v>
      </c>
      <c r="B175" s="953">
        <f>'FA with loans- Conservtn agric'!B93</f>
        <v>5</v>
      </c>
    </row>
    <row r="178" spans="1:11" x14ac:dyDescent="0.2">
      <c r="A178" s="1059" t="s">
        <v>179</v>
      </c>
      <c r="B178" s="1059" t="s">
        <v>12</v>
      </c>
      <c r="C178" s="1059" t="s">
        <v>13</v>
      </c>
      <c r="D178" s="1059" t="s">
        <v>14</v>
      </c>
      <c r="E178" s="1059" t="s">
        <v>15</v>
      </c>
      <c r="F178" s="1059" t="s">
        <v>16</v>
      </c>
      <c r="G178" s="1059" t="s">
        <v>17</v>
      </c>
      <c r="H178" s="1059" t="s">
        <v>18</v>
      </c>
      <c r="I178" s="1059" t="s">
        <v>19</v>
      </c>
      <c r="J178" s="1059" t="s">
        <v>20</v>
      </c>
      <c r="K178" s="1059" t="s">
        <v>21</v>
      </c>
    </row>
    <row r="179" spans="1:11" x14ac:dyDescent="0.2">
      <c r="A179" s="1054" t="s">
        <v>183</v>
      </c>
      <c r="B179" s="953">
        <f>'FA with loans- Apiculture'!E17*$B$1</f>
        <v>-3066.9749999999999</v>
      </c>
      <c r="C179" s="953">
        <f>'FA with loans- Apiculture'!F17*$B$1</f>
        <v>2339.6999999999998</v>
      </c>
      <c r="D179" s="953">
        <f>'FA with loans- Apiculture'!G17*$B$1</f>
        <v>2718.2624999999998</v>
      </c>
      <c r="E179" s="953">
        <f>'FA with loans- Apiculture'!H17*$B$1</f>
        <v>2702.3624999999997</v>
      </c>
      <c r="F179" s="953">
        <f>'FA with loans- Apiculture'!I17*$B$1</f>
        <v>2702.3624999999997</v>
      </c>
      <c r="G179" s="953">
        <f>'FA with loans- Apiculture'!J17*$B$1</f>
        <v>2702.3624999999997</v>
      </c>
      <c r="H179" s="953">
        <f>'FA with loans- Apiculture'!K17*$B$1</f>
        <v>2702.3624999999997</v>
      </c>
      <c r="I179" s="953">
        <f>'FA with loans- Apiculture'!L17*$B$1</f>
        <v>2702.3624999999997</v>
      </c>
      <c r="J179" s="953">
        <f>'FA with loans- Apiculture'!M17*$B$1</f>
        <v>2702.3624999999997</v>
      </c>
      <c r="K179" s="953">
        <f>'FA with loans- Apiculture'!N17*$B$1</f>
        <v>2702.3624999999997</v>
      </c>
    </row>
    <row r="180" spans="1:11" x14ac:dyDescent="0.2">
      <c r="A180" s="1054" t="s">
        <v>1596</v>
      </c>
      <c r="B180" s="953">
        <f>'FA with loans- Apiculture'!E37*$B$1</f>
        <v>-13333.8</v>
      </c>
      <c r="C180" s="953">
        <f>'FA with loans- Apiculture'!F37*$B$1</f>
        <v>4705.1489999999994</v>
      </c>
      <c r="D180" s="953">
        <f>'FA with loans- Apiculture'!G37*$B$1</f>
        <v>5462.2740000000003</v>
      </c>
      <c r="E180" s="953">
        <f>'FA with loans- Apiculture'!H37*$B$1</f>
        <v>5594.9879999999994</v>
      </c>
      <c r="F180" s="953">
        <f>'FA with loans- Apiculture'!I37*$B$1</f>
        <v>5594.9879999999994</v>
      </c>
      <c r="G180" s="953">
        <f>'FA with loans- Apiculture'!J37*$B$1</f>
        <v>5594.9879999999994</v>
      </c>
      <c r="H180" s="953">
        <f>'FA with loans- Apiculture'!K37*$B$1</f>
        <v>5594.9879999999994</v>
      </c>
      <c r="I180" s="953">
        <f>'FA with loans- Apiculture'!L37*$B$1</f>
        <v>5594.9879999999994</v>
      </c>
      <c r="J180" s="953">
        <f>'FA with loans- Apiculture'!M37*$B$1</f>
        <v>5594.9879999999994</v>
      </c>
      <c r="K180" s="953">
        <f>'FA with loans- Apiculture'!N37*$B$1</f>
        <v>5594.9879999999994</v>
      </c>
    </row>
    <row r="181" spans="1:11" x14ac:dyDescent="0.2">
      <c r="A181" s="1054" t="s">
        <v>1593</v>
      </c>
      <c r="B181" s="953">
        <f>'FA with loans- Apiculture'!E66*$B$1</f>
        <v>-10031.705969296456</v>
      </c>
      <c r="C181" s="953">
        <f>'FA with loans- Apiculture'!F66*$B$1</f>
        <v>2367.2430307035429</v>
      </c>
      <c r="D181" s="953">
        <f>'FA with loans- Apiculture'!G66*$B$1</f>
        <v>3124.3680307035429</v>
      </c>
      <c r="E181" s="953">
        <f>'FA with loans- Apiculture'!H66*$B$1</f>
        <v>3137.0820307035428</v>
      </c>
      <c r="F181" s="953">
        <f>'FA with loans- Apiculture'!I66*$B$1</f>
        <v>3137.0820307035428</v>
      </c>
      <c r="G181" s="953">
        <f>'FA with loans- Apiculture'!J66*$B$1</f>
        <v>5594.9879999999994</v>
      </c>
      <c r="H181" s="953">
        <f>'FA with loans- Apiculture'!K66*$B$1</f>
        <v>5594.9879999999994</v>
      </c>
      <c r="I181" s="953">
        <f>'FA with loans- Apiculture'!L66*$B$1</f>
        <v>5594.9879999999994</v>
      </c>
      <c r="J181" s="953">
        <f>'FA with loans- Apiculture'!M66*$B$1</f>
        <v>5594.9879999999994</v>
      </c>
      <c r="K181" s="953">
        <f>'FA with loans- Apiculture'!N66*$B$1</f>
        <v>5594.9879999999994</v>
      </c>
    </row>
    <row r="182" spans="1:11" x14ac:dyDescent="0.2">
      <c r="A182" s="1054" t="s">
        <v>1608</v>
      </c>
      <c r="B182" s="953">
        <f>'FA with loans- Apiculture'!E87*$B$1</f>
        <v>-7573.7999999999993</v>
      </c>
      <c r="C182" s="953">
        <f>'FA with loans- Apiculture'!F87*$B$1</f>
        <v>4825.1489999999994</v>
      </c>
      <c r="D182" s="953">
        <f>'FA with loans- Apiculture'!G87*$B$1</f>
        <v>5582.2740000000003</v>
      </c>
      <c r="E182" s="953">
        <f>'FA with loans- Apiculture'!H87*$B$1</f>
        <v>5594.9879999999994</v>
      </c>
      <c r="F182" s="953">
        <f>'FA with loans- Apiculture'!I87*$B$1</f>
        <v>5594.9879999999994</v>
      </c>
      <c r="G182" s="953">
        <f>'FA with loans- Apiculture'!J87*$B$1</f>
        <v>5594.9879999999994</v>
      </c>
      <c r="H182" s="953">
        <f>'FA with loans- Apiculture'!K87*$B$1</f>
        <v>5594.9879999999994</v>
      </c>
      <c r="I182" s="953">
        <f>'FA with loans- Apiculture'!L87*$B$1</f>
        <v>5594.9879999999994</v>
      </c>
      <c r="J182" s="953">
        <f>'FA with loans- Apiculture'!M87*$B$1</f>
        <v>5594.9879999999994</v>
      </c>
      <c r="K182" s="953">
        <f>'FA with loans- Apiculture'!N87*$B$1</f>
        <v>5594.9879999999994</v>
      </c>
    </row>
    <row r="183" spans="1:11" x14ac:dyDescent="0.2">
      <c r="A183" s="1054" t="s">
        <v>1598</v>
      </c>
      <c r="B183" s="953">
        <f>SUM('old C1_Apiculture'!B118:B119)*$B$1</f>
        <v>5338.3063610399995</v>
      </c>
      <c r="C183" s="953">
        <f>SUM('old C1_Apiculture'!C118:C119)*$B$1</f>
        <v>514.5</v>
      </c>
      <c r="D183" s="953">
        <f>SUM('old C1_Apiculture'!D118:D119)*$B$1</f>
        <v>514.5</v>
      </c>
      <c r="E183" s="953">
        <f>SUM('old C1_Apiculture'!E118:E119)*$B$1</f>
        <v>514.5</v>
      </c>
      <c r="F183" s="953">
        <f>SUM('old C1_Apiculture'!F118:F119)*$B$1</f>
        <v>514.5</v>
      </c>
      <c r="G183" s="953">
        <f>SUM('old C1_Apiculture'!G118:G119)*$B$1</f>
        <v>514.5</v>
      </c>
      <c r="H183" s="953">
        <f>SUM('old C1_Apiculture'!H118:H119)*$B$1</f>
        <v>514.5</v>
      </c>
      <c r="I183" s="953">
        <f>SUM('old C1_Apiculture'!I118:I119)*$B$1</f>
        <v>514.5</v>
      </c>
      <c r="J183" s="953">
        <f>SUM('old C1_Apiculture'!J118:J119)*$B$1</f>
        <v>514.5</v>
      </c>
      <c r="K183" s="953">
        <f>SUM('old C1_Apiculture'!K118:K119)*$B$1</f>
        <v>514.5</v>
      </c>
    </row>
    <row r="184" spans="1:11" x14ac:dyDescent="0.2">
      <c r="A184" s="1054" t="s">
        <v>1599</v>
      </c>
      <c r="B184" s="953">
        <f>B182-B179</f>
        <v>-4506.8249999999989</v>
      </c>
      <c r="C184" s="953">
        <f t="shared" ref="C184:K184" si="56">C182-C179</f>
        <v>2485.4489999999996</v>
      </c>
      <c r="D184" s="953">
        <f t="shared" si="56"/>
        <v>2864.0115000000005</v>
      </c>
      <c r="E184" s="953">
        <f t="shared" si="56"/>
        <v>2892.6254999999996</v>
      </c>
      <c r="F184" s="953">
        <f t="shared" si="56"/>
        <v>2892.6254999999996</v>
      </c>
      <c r="G184" s="953">
        <f t="shared" si="56"/>
        <v>2892.6254999999996</v>
      </c>
      <c r="H184" s="953">
        <f t="shared" si="56"/>
        <v>2892.6254999999996</v>
      </c>
      <c r="I184" s="953">
        <f t="shared" si="56"/>
        <v>2892.6254999999996</v>
      </c>
      <c r="J184" s="953">
        <f t="shared" si="56"/>
        <v>2892.6254999999996</v>
      </c>
      <c r="K184" s="953">
        <f t="shared" si="56"/>
        <v>2892.6254999999996</v>
      </c>
    </row>
    <row r="185" spans="1:11" x14ac:dyDescent="0.2">
      <c r="A185" s="1054" t="s">
        <v>1600</v>
      </c>
      <c r="B185" s="1060">
        <f>B184</f>
        <v>-4506.8249999999989</v>
      </c>
      <c r="C185" s="953">
        <f>B185+C184</f>
        <v>-2021.3759999999993</v>
      </c>
      <c r="D185" s="953">
        <f t="shared" ref="D185" si="57">C185+D184</f>
        <v>842.63550000000123</v>
      </c>
      <c r="E185" s="953">
        <f t="shared" ref="E185" si="58">D185+E184</f>
        <v>3735.2610000000009</v>
      </c>
      <c r="F185" s="953">
        <f t="shared" ref="F185" si="59">E185+F184</f>
        <v>6627.8865000000005</v>
      </c>
      <c r="G185" s="953">
        <f t="shared" ref="G185" si="60">F185+G184</f>
        <v>9520.5120000000006</v>
      </c>
      <c r="H185" s="953">
        <f t="shared" ref="H185" si="61">G185+H184</f>
        <v>12413.137500000001</v>
      </c>
      <c r="I185" s="953">
        <f t="shared" ref="I185" si="62">H185+I184</f>
        <v>15305.763000000001</v>
      </c>
      <c r="J185" s="953">
        <f t="shared" ref="J185" si="63">I185+J184</f>
        <v>18198.388500000001</v>
      </c>
      <c r="K185" s="953">
        <f t="shared" ref="K185" si="64">J185+K184</f>
        <v>21091.013999999999</v>
      </c>
    </row>
    <row r="187" spans="1:11" x14ac:dyDescent="0.2">
      <c r="A187" s="1054" t="s">
        <v>184</v>
      </c>
      <c r="B187" s="1054" t="s">
        <v>185</v>
      </c>
      <c r="C187" s="1054" t="s">
        <v>186</v>
      </c>
    </row>
    <row r="188" spans="1:11" x14ac:dyDescent="0.2">
      <c r="A188" s="1054" t="s">
        <v>182</v>
      </c>
      <c r="B188" s="1055">
        <f>NPV($E$1,B179:F179)</f>
        <v>4312.4228150038662</v>
      </c>
      <c r="C188" s="1055">
        <f>NPV($E$1,B179:K179)</f>
        <v>9839.9616135082651</v>
      </c>
    </row>
    <row r="189" spans="1:11" x14ac:dyDescent="0.2">
      <c r="A189" s="1054" t="s">
        <v>1279</v>
      </c>
      <c r="B189" s="1056">
        <f>IRR(B179:F179)</f>
        <v>0.73506277853333946</v>
      </c>
      <c r="C189" s="1056">
        <f>IRR(B179:K179)</f>
        <v>0.82502251102758017</v>
      </c>
    </row>
    <row r="190" spans="1:11" x14ac:dyDescent="0.2">
      <c r="A190" s="1054" t="s">
        <v>1601</v>
      </c>
      <c r="B190" s="1055">
        <f>NPV($E$1,B180:F180)</f>
        <v>2464.1386167628689</v>
      </c>
      <c r="C190" s="1055">
        <f>NPV($E$1,B180:K180)</f>
        <v>13908.389063239434</v>
      </c>
    </row>
    <row r="191" spans="1:11" x14ac:dyDescent="0.2">
      <c r="A191" s="1054" t="s">
        <v>1602</v>
      </c>
      <c r="B191" s="1056">
        <f>IRR(B180:F180)</f>
        <v>0.21209244832648277</v>
      </c>
      <c r="C191" s="1056">
        <f>IRR(B180:K180)</f>
        <v>0.37562362819875794</v>
      </c>
    </row>
    <row r="192" spans="1:11" x14ac:dyDescent="0.2">
      <c r="A192" s="1054" t="s">
        <v>1595</v>
      </c>
      <c r="B192" s="1055">
        <f>NPV($E$1,B181:F181)</f>
        <v>-1072.1282910578554</v>
      </c>
      <c r="C192" s="1055">
        <f>NPV($E$1,B181:K181)</f>
        <v>10372.122155418709</v>
      </c>
    </row>
    <row r="193" spans="1:11" x14ac:dyDescent="0.2">
      <c r="A193" s="1054" t="s">
        <v>1594</v>
      </c>
      <c r="B193" s="1056">
        <f>IRR(B181:F181)</f>
        <v>6.4210855326067851E-2</v>
      </c>
      <c r="C193" s="1056">
        <f>IRR(B181:K181)</f>
        <v>0.32889982829741915</v>
      </c>
    </row>
    <row r="194" spans="1:11" x14ac:dyDescent="0.2">
      <c r="A194" s="1054" t="s">
        <v>1603</v>
      </c>
      <c r="B194" s="1055">
        <f>NPV($E$1,B182:F182)</f>
        <v>7788.0726546637425</v>
      </c>
      <c r="C194" s="1055">
        <f>NPV($E$1,B182:K182)</f>
        <v>19232.323101140304</v>
      </c>
    </row>
    <row r="195" spans="1:11" x14ac:dyDescent="0.2">
      <c r="A195" s="1054" t="s">
        <v>1604</v>
      </c>
      <c r="B195" s="1056">
        <f>IRR(B182:F182)</f>
        <v>0.58335273955180655</v>
      </c>
      <c r="C195" s="1056">
        <f>IRR(B182:K182)</f>
        <v>0.69025444568337124</v>
      </c>
    </row>
    <row r="196" spans="1:11" x14ac:dyDescent="0.2">
      <c r="A196" s="1054" t="s">
        <v>1605</v>
      </c>
      <c r="B196" s="1055">
        <f>NPV($E$1,B184:F184)</f>
        <v>3475.6498396598768</v>
      </c>
      <c r="C196" s="1055">
        <f>NPV($E$1,B184:K184)</f>
        <v>9392.3614876320426</v>
      </c>
    </row>
    <row r="197" spans="1:11" x14ac:dyDescent="0.2">
      <c r="A197" s="1054" t="s">
        <v>1606</v>
      </c>
      <c r="B197" s="1057">
        <f>IRR(B184:F184)</f>
        <v>0.4761151999717983</v>
      </c>
      <c r="C197" s="1057">
        <f>IRR(B184:K184)</f>
        <v>0.59707443514054903</v>
      </c>
    </row>
    <row r="198" spans="1:11" x14ac:dyDescent="0.2">
      <c r="A198" s="1054" t="s">
        <v>1614</v>
      </c>
      <c r="B198" s="953">
        <f>'FA with loans- Apiculture'!B43</f>
        <v>4</v>
      </c>
      <c r="C198" s="1241"/>
    </row>
    <row r="199" spans="1:11" x14ac:dyDescent="0.2">
      <c r="A199" s="1054" t="s">
        <v>1615</v>
      </c>
      <c r="B199" s="953">
        <f>'FA with loans- Apiculture'!B72</f>
        <v>6</v>
      </c>
      <c r="C199" s="1241"/>
    </row>
    <row r="200" spans="1:11" x14ac:dyDescent="0.2">
      <c r="A200" s="1054" t="s">
        <v>1616</v>
      </c>
      <c r="B200" s="953">
        <f>'FA with loans- Apiculture'!B93</f>
        <v>2</v>
      </c>
      <c r="C200" s="1241"/>
    </row>
    <row r="203" spans="1:11" x14ac:dyDescent="0.2">
      <c r="A203" s="1059" t="s">
        <v>180</v>
      </c>
      <c r="B203" s="1059" t="s">
        <v>12</v>
      </c>
      <c r="C203" s="1059" t="s">
        <v>13</v>
      </c>
      <c r="D203" s="1059" t="s">
        <v>14</v>
      </c>
      <c r="E203" s="1059" t="s">
        <v>15</v>
      </c>
      <c r="F203" s="1059" t="s">
        <v>16</v>
      </c>
      <c r="G203" s="1059" t="s">
        <v>17</v>
      </c>
      <c r="H203" s="1059" t="s">
        <v>18</v>
      </c>
      <c r="I203" s="1059" t="s">
        <v>19</v>
      </c>
      <c r="J203" s="1059" t="s">
        <v>20</v>
      </c>
      <c r="K203" s="1059" t="s">
        <v>21</v>
      </c>
    </row>
    <row r="204" spans="1:11" x14ac:dyDescent="0.2">
      <c r="A204" s="1054" t="s">
        <v>183</v>
      </c>
      <c r="B204" s="953">
        <f>'FA with loans- Water harvesting'!E17*$B$1</f>
        <v>4517.7554999999993</v>
      </c>
      <c r="C204" s="953">
        <f>'FA with loans- Water harvesting'!F17*$B$1</f>
        <v>4517.7554999999993</v>
      </c>
      <c r="D204" s="953">
        <f>'FA with loans- Water harvesting'!G17*$B$1</f>
        <v>3725.8150499999988</v>
      </c>
      <c r="E204" s="953">
        <f>'FA with loans- Water harvesting'!H17*$B$1</f>
        <v>4517.7554999999993</v>
      </c>
      <c r="F204" s="953">
        <f>'FA with loans- Water harvesting'!I17*$B$1</f>
        <v>4517.7554999999993</v>
      </c>
      <c r="G204" s="953">
        <f>'FA with loans- Water harvesting'!J17*$B$1</f>
        <v>3725.8150499999988</v>
      </c>
      <c r="H204" s="953">
        <f>'FA with loans- Water harvesting'!K17*$B$1</f>
        <v>4517.7554999999993</v>
      </c>
      <c r="I204" s="953">
        <f>'FA with loans- Water harvesting'!L17*$B$1</f>
        <v>4517.7554999999993</v>
      </c>
      <c r="J204" s="953">
        <f>'FA with loans- Water harvesting'!M17*$B$1</f>
        <v>3725.8150499999988</v>
      </c>
      <c r="K204" s="953">
        <f>'FA with loans- Water harvesting'!N17*$B$1</f>
        <v>4517.7554999999993</v>
      </c>
    </row>
    <row r="205" spans="1:11" x14ac:dyDescent="0.2">
      <c r="A205" s="1054" t="s">
        <v>1596</v>
      </c>
      <c r="B205" s="953">
        <f>'FA with loans- Water harvesting'!E37*$B$1</f>
        <v>-9620.5110000000004</v>
      </c>
      <c r="C205" s="953">
        <f>'FA with loans- Water harvesting'!F37*$B$1</f>
        <v>7949.7389999999987</v>
      </c>
      <c r="D205" s="953">
        <f>'FA with loans- Water harvesting'!G37*$B$1</f>
        <v>7949.7389999999987</v>
      </c>
      <c r="E205" s="953">
        <f>'FA with loans- Water harvesting'!H37*$B$1</f>
        <v>7949.7389999999987</v>
      </c>
      <c r="F205" s="953">
        <f>'FA with loans- Water harvesting'!I37*$B$1</f>
        <v>7949.7389999999987</v>
      </c>
      <c r="G205" s="953">
        <f>'FA with loans- Water harvesting'!J37*$B$1</f>
        <v>7949.7389999999987</v>
      </c>
      <c r="H205" s="953">
        <f>'FA with loans- Water harvesting'!K37*$B$1</f>
        <v>7949.7389999999987</v>
      </c>
      <c r="I205" s="953">
        <f>'FA with loans- Water harvesting'!L37*$B$1</f>
        <v>7949.7389999999987</v>
      </c>
      <c r="J205" s="953">
        <f>'FA with loans- Water harvesting'!M37*$B$1</f>
        <v>7949.7389999999987</v>
      </c>
      <c r="K205" s="953">
        <f>'FA with loans- Water harvesting'!N37*$B$1</f>
        <v>7949.7389999999987</v>
      </c>
    </row>
    <row r="206" spans="1:11" x14ac:dyDescent="0.2">
      <c r="A206" s="1054" t="s">
        <v>1593</v>
      </c>
      <c r="B206" s="953">
        <f>'FA with loans- Water harvesting'!E66*$B$1</f>
        <v>-2057.5669149011287</v>
      </c>
      <c r="C206" s="953">
        <f>'FA with loans- Water harvesting'!F66*$B$1</f>
        <v>1456.4830850988712</v>
      </c>
      <c r="D206" s="953">
        <f>'FA with loans- Water harvesting'!G66*$B$1</f>
        <v>1456.4830850988712</v>
      </c>
      <c r="E206" s="953">
        <f>'FA with loans- Water harvesting'!H66*$B$1</f>
        <v>1456.4830850988712</v>
      </c>
      <c r="F206" s="953">
        <f>'FA with loans- Water harvesting'!I66*$B$1</f>
        <v>1456.4830850988712</v>
      </c>
      <c r="G206" s="953">
        <f>'FA with loans- Water harvesting'!J66*$B$1</f>
        <v>7949.7389999999987</v>
      </c>
      <c r="H206" s="953">
        <f>'FA with loans- Water harvesting'!K66*$B$1</f>
        <v>7949.7389999999987</v>
      </c>
      <c r="I206" s="953">
        <f>'FA with loans- Water harvesting'!L66*$B$1</f>
        <v>7949.7389999999987</v>
      </c>
      <c r="J206" s="953">
        <f>'FA with loans- Water harvesting'!M66*$B$1</f>
        <v>7949.7389999999987</v>
      </c>
      <c r="K206" s="953">
        <f>'FA with loans- Water harvesting'!N66*$B$1</f>
        <v>7949.7389999999987</v>
      </c>
    </row>
    <row r="207" spans="1:11" x14ac:dyDescent="0.2">
      <c r="A207" s="1054" t="s">
        <v>1597</v>
      </c>
      <c r="B207" s="953">
        <f>'FA with loans- Water harvesting'!E87*$B$1</f>
        <v>4435.6889999999994</v>
      </c>
      <c r="C207" s="953">
        <f>'FA with loans- Water harvesting'!F87*$B$1</f>
        <v>7949.7389999999987</v>
      </c>
      <c r="D207" s="953">
        <f>'FA with loans- Water harvesting'!G87*$B$1</f>
        <v>7949.7389999999987</v>
      </c>
      <c r="E207" s="953">
        <f>'FA with loans- Water harvesting'!H87*$B$1</f>
        <v>7949.7389999999987</v>
      </c>
      <c r="F207" s="953">
        <f>'FA with loans- Water harvesting'!I87*$B$1</f>
        <v>7949.7389999999987</v>
      </c>
      <c r="G207" s="953">
        <f>'FA with loans- Water harvesting'!J87*$B$1</f>
        <v>7949.7389999999987</v>
      </c>
      <c r="H207" s="953">
        <f>'FA with loans- Water harvesting'!K87*$B$1</f>
        <v>7949.7389999999987</v>
      </c>
      <c r="I207" s="953">
        <f>'FA with loans- Water harvesting'!L87*$B$1</f>
        <v>7949.7389999999987</v>
      </c>
      <c r="J207" s="953">
        <f>'FA with loans- Water harvesting'!M87*$B$1</f>
        <v>7949.7389999999987</v>
      </c>
      <c r="K207" s="953">
        <f>'FA with loans- Water harvesting'!N87*$B$1</f>
        <v>7949.7389999999987</v>
      </c>
    </row>
    <row r="208" spans="1:11" x14ac:dyDescent="0.2">
      <c r="A208" s="1054" t="s">
        <v>1598</v>
      </c>
      <c r="B208" s="953">
        <f>SUM('old C2_Water harvesting'!B94:B95)*$B$1</f>
        <v>527.30180939534091</v>
      </c>
      <c r="C208" s="953">
        <f>SUM('old C2_Water harvesting'!C94:C95)*$B$1</f>
        <v>527.30180939534091</v>
      </c>
      <c r="D208" s="953">
        <f>SUM('old C2_Water harvesting'!D94:D95)*$B$1</f>
        <v>444.19807088589624</v>
      </c>
      <c r="E208" s="953">
        <f>SUM('old C2_Water harvesting'!E94:E95)*$B$1</f>
        <v>527.30180939534091</v>
      </c>
      <c r="F208" s="953">
        <f>SUM('old C2_Water harvesting'!F94:F95)*$B$1</f>
        <v>527.30180939534091</v>
      </c>
      <c r="G208" s="953">
        <f>SUM('old C2_Water harvesting'!G94:G95)*$B$1</f>
        <v>444.19807088589624</v>
      </c>
      <c r="H208" s="953">
        <f>SUM('old C2_Water harvesting'!H94:H95)*$B$1</f>
        <v>527.30180939534091</v>
      </c>
      <c r="I208" s="953">
        <f>SUM('old C2_Water harvesting'!I94:I95)*$B$1</f>
        <v>527.30180939534091</v>
      </c>
      <c r="J208" s="953">
        <f>SUM('old C2_Water harvesting'!J94:J95)*$B$1</f>
        <v>444.19807088589624</v>
      </c>
      <c r="K208" s="953">
        <f>SUM('old C2_Water harvesting'!K94:K95)*$B$1</f>
        <v>527.30180939534091</v>
      </c>
    </row>
    <row r="209" spans="1:11" x14ac:dyDescent="0.2">
      <c r="A209" s="1054" t="s">
        <v>1599</v>
      </c>
      <c r="B209" s="953">
        <f t="shared" ref="B209:K209" si="65">B207-B204</f>
        <v>-82.066499999999905</v>
      </c>
      <c r="C209" s="953">
        <f t="shared" si="65"/>
        <v>3431.9834999999994</v>
      </c>
      <c r="D209" s="953">
        <f t="shared" si="65"/>
        <v>4223.9239500000003</v>
      </c>
      <c r="E209" s="953">
        <f t="shared" si="65"/>
        <v>3431.9834999999994</v>
      </c>
      <c r="F209" s="953">
        <f t="shared" si="65"/>
        <v>3431.9834999999994</v>
      </c>
      <c r="G209" s="953">
        <f t="shared" si="65"/>
        <v>4223.9239500000003</v>
      </c>
      <c r="H209" s="953">
        <f t="shared" si="65"/>
        <v>3431.9834999999994</v>
      </c>
      <c r="I209" s="953">
        <f t="shared" si="65"/>
        <v>3431.9834999999994</v>
      </c>
      <c r="J209" s="953">
        <f t="shared" si="65"/>
        <v>4223.9239500000003</v>
      </c>
      <c r="K209" s="953">
        <f t="shared" si="65"/>
        <v>3431.9834999999994</v>
      </c>
    </row>
    <row r="210" spans="1:11" x14ac:dyDescent="0.2">
      <c r="A210" s="1054" t="s">
        <v>1600</v>
      </c>
      <c r="B210" s="953">
        <f>B209</f>
        <v>-82.066499999999905</v>
      </c>
      <c r="C210" s="953">
        <f>B210+C209</f>
        <v>3349.9169999999995</v>
      </c>
      <c r="D210" s="953">
        <f t="shared" ref="D210" si="66">C210+D209</f>
        <v>7573.8409499999998</v>
      </c>
      <c r="E210" s="953">
        <f t="shared" ref="E210" si="67">D210+E209</f>
        <v>11005.82445</v>
      </c>
      <c r="F210" s="953">
        <f t="shared" ref="F210" si="68">E210+F209</f>
        <v>14437.807949999999</v>
      </c>
      <c r="G210" s="953">
        <f t="shared" ref="G210" si="69">F210+G209</f>
        <v>18661.731899999999</v>
      </c>
      <c r="H210" s="953">
        <f t="shared" ref="H210" si="70">G210+H209</f>
        <v>22093.715399999997</v>
      </c>
      <c r="I210" s="953">
        <f t="shared" ref="I210" si="71">H210+I209</f>
        <v>25525.698899999996</v>
      </c>
      <c r="J210" s="953">
        <f t="shared" ref="J210" si="72">I210+J209</f>
        <v>29749.622849999996</v>
      </c>
      <c r="K210" s="953">
        <f t="shared" ref="K210" si="73">J210+K209</f>
        <v>33181.606349999995</v>
      </c>
    </row>
    <row r="212" spans="1:11" x14ac:dyDescent="0.2">
      <c r="A212" s="1054" t="s">
        <v>184</v>
      </c>
      <c r="B212" s="1054" t="s">
        <v>185</v>
      </c>
      <c r="C212" s="1054" t="s">
        <v>186</v>
      </c>
    </row>
    <row r="213" spans="1:11" x14ac:dyDescent="0.2">
      <c r="A213" s="1054" t="s">
        <v>182</v>
      </c>
      <c r="B213" s="1055">
        <f>NPV($E$1,B204:F204)</f>
        <v>15721.809944658791</v>
      </c>
      <c r="C213" s="1055">
        <f>NPV($E$1,B204:K204)</f>
        <v>24275.835249527772</v>
      </c>
    </row>
    <row r="214" spans="1:11" x14ac:dyDescent="0.2">
      <c r="A214" s="1054" t="s">
        <v>1279</v>
      </c>
      <c r="B214" s="1056" t="e">
        <f>IRR(B204:F204)</f>
        <v>#NUM!</v>
      </c>
      <c r="C214" s="1056" t="e">
        <f>IRR(B204:K204)</f>
        <v>#NUM!</v>
      </c>
    </row>
    <row r="215" spans="1:11" x14ac:dyDescent="0.2">
      <c r="A215" s="1054" t="s">
        <v>1601</v>
      </c>
      <c r="B215" s="1055">
        <f>NPV($E$1,B205:F205)</f>
        <v>12969.306747768254</v>
      </c>
      <c r="C215" s="1055">
        <f>NPV($E$1,B205:K205)</f>
        <v>29230.075153370228</v>
      </c>
    </row>
    <row r="216" spans="1:11" x14ac:dyDescent="0.2">
      <c r="A216" s="1054" t="s">
        <v>1602</v>
      </c>
      <c r="B216" s="1056">
        <f>IRR(B205:F205)</f>
        <v>0.7351776200619331</v>
      </c>
      <c r="C216" s="1056">
        <f>IRR(B205:K205)</f>
        <v>0.82260913200878871</v>
      </c>
    </row>
    <row r="217" spans="1:11" x14ac:dyDescent="0.2">
      <c r="A217" s="1054" t="s">
        <v>1595</v>
      </c>
      <c r="B217" s="1055">
        <f>NPV($E$1,B206:F206)</f>
        <v>2112.7509214253018</v>
      </c>
      <c r="C217" s="1055">
        <f>NPV($E$1,B206:K206)</f>
        <v>18373.519327027268</v>
      </c>
    </row>
    <row r="218" spans="1:11" x14ac:dyDescent="0.2">
      <c r="A218" s="1054" t="s">
        <v>1594</v>
      </c>
      <c r="B218" s="1056">
        <f>IRR(B206:F206)</f>
        <v>0.59980107368683844</v>
      </c>
      <c r="C218" s="1056">
        <f>IRR(B206:K206)</f>
        <v>0.9264302638519144</v>
      </c>
    </row>
    <row r="219" spans="1:11" x14ac:dyDescent="0.2">
      <c r="A219" s="1054" t="s">
        <v>1603</v>
      </c>
      <c r="B219" s="1055">
        <f>NPV($E$1,B207:F207)</f>
        <v>25519.485319196825</v>
      </c>
      <c r="C219" s="1055">
        <f>NPV($E$1,B207:K207)</f>
        <v>41780.253724798786</v>
      </c>
    </row>
    <row r="220" spans="1:11" x14ac:dyDescent="0.2">
      <c r="A220" s="1054" t="s">
        <v>1604</v>
      </c>
      <c r="B220" s="1056" t="e">
        <f>IRR(B207:F207)</f>
        <v>#NUM!</v>
      </c>
      <c r="C220" s="1056" t="e">
        <f>IRR(B207:K207)</f>
        <v>#NUM!</v>
      </c>
    </row>
    <row r="221" spans="1:11" x14ac:dyDescent="0.2">
      <c r="A221" s="1054" t="s">
        <v>1605</v>
      </c>
      <c r="B221" s="1055">
        <f>NPV($E$1,B209:F209)</f>
        <v>9797.6753745380356</v>
      </c>
      <c r="C221" s="1055">
        <f>NPV($E$1,B209:K209)</f>
        <v>17504.418475271024</v>
      </c>
    </row>
    <row r="222" spans="1:11" x14ac:dyDescent="0.2">
      <c r="A222" s="1054" t="s">
        <v>1606</v>
      </c>
      <c r="B222" s="1057">
        <f>IRR(B209:F209)</f>
        <v>42.038538104868991</v>
      </c>
      <c r="C222" s="1057">
        <f>IRR(B209:K209)</f>
        <v>42.038552957220311</v>
      </c>
    </row>
    <row r="223" spans="1:11" x14ac:dyDescent="0.2">
      <c r="A223" s="1054" t="s">
        <v>1614</v>
      </c>
      <c r="B223" s="953">
        <f>'FA with loans- Water harvesting'!B43</f>
        <v>4</v>
      </c>
      <c r="C223" s="1241"/>
    </row>
    <row r="224" spans="1:11" x14ac:dyDescent="0.2">
      <c r="A224" s="1054" t="s">
        <v>1615</v>
      </c>
      <c r="B224" s="953">
        <f>'FA with loans- Water harvesting'!B72</f>
        <v>9</v>
      </c>
      <c r="C224" s="1241"/>
    </row>
    <row r="225" spans="1:11" x14ac:dyDescent="0.2">
      <c r="A225" s="1054" t="s">
        <v>1616</v>
      </c>
      <c r="B225" s="953">
        <f>'FA with loans- Water harvesting'!B93</f>
        <v>1</v>
      </c>
    </row>
    <row r="228" spans="1:11" x14ac:dyDescent="0.2">
      <c r="A228" s="1059" t="s">
        <v>181</v>
      </c>
      <c r="B228" s="1059" t="s">
        <v>12</v>
      </c>
      <c r="C228" s="1059" t="s">
        <v>13</v>
      </c>
      <c r="D228" s="1059" t="s">
        <v>14</v>
      </c>
      <c r="E228" s="1059" t="s">
        <v>15</v>
      </c>
      <c r="F228" s="1059" t="s">
        <v>16</v>
      </c>
      <c r="G228" s="1059" t="s">
        <v>17</v>
      </c>
      <c r="H228" s="1059" t="s">
        <v>18</v>
      </c>
      <c r="I228" s="1059" t="s">
        <v>19</v>
      </c>
      <c r="J228" s="1059" t="s">
        <v>20</v>
      </c>
      <c r="K228" s="1059" t="s">
        <v>21</v>
      </c>
    </row>
    <row r="229" spans="1:11" x14ac:dyDescent="0.2">
      <c r="A229" s="1054" t="s">
        <v>183</v>
      </c>
      <c r="B229" s="953">
        <f>'FA with loans- Tech irrigation'!E17*$B$1</f>
        <v>4517.7554999999993</v>
      </c>
      <c r="C229" s="953">
        <f>'FA with loans- Tech irrigation'!F17*$B$1</f>
        <v>4517.7554999999993</v>
      </c>
      <c r="D229" s="953">
        <f>'FA with loans- Tech irrigation'!G17*$B$1</f>
        <v>3725.8150499999988</v>
      </c>
      <c r="E229" s="953">
        <f>'FA with loans- Tech irrigation'!H17*$B$1</f>
        <v>4517.7554999999993</v>
      </c>
      <c r="F229" s="953">
        <f>'FA with loans- Tech irrigation'!I17*$B$1</f>
        <v>4517.7554999999993</v>
      </c>
      <c r="G229" s="953">
        <f>'FA with loans- Tech irrigation'!J17*$B$1</f>
        <v>3725.8150499999988</v>
      </c>
      <c r="H229" s="953">
        <f>'FA with loans- Tech irrigation'!K17*$B$1</f>
        <v>4517.7554999999993</v>
      </c>
      <c r="I229" s="953">
        <f>'FA with loans- Tech irrigation'!L17*$B$1</f>
        <v>4517.7554999999993</v>
      </c>
      <c r="J229" s="953">
        <f>'FA with loans- Tech irrigation'!M17*$B$1</f>
        <v>3725.8150499999988</v>
      </c>
      <c r="K229" s="953">
        <f>'FA with loans- Tech irrigation'!N17*$B$1</f>
        <v>4517.7554999999993</v>
      </c>
    </row>
    <row r="230" spans="1:11" x14ac:dyDescent="0.2">
      <c r="A230" s="1054" t="s">
        <v>1596</v>
      </c>
      <c r="B230" s="953">
        <f>'FA with loans- Tech irrigation'!E37*$B$1</f>
        <v>-6223.8074999999999</v>
      </c>
      <c r="C230" s="953">
        <f>'FA with loans- Tech irrigation'!F37*$B$1</f>
        <v>5521.1924999999992</v>
      </c>
      <c r="D230" s="953">
        <f>'FA with loans- Tech irrigation'!G37*$B$1</f>
        <v>5521.1924999999992</v>
      </c>
      <c r="E230" s="953">
        <f>'FA with loans- Tech irrigation'!H37*$B$1</f>
        <v>5521.1924999999992</v>
      </c>
      <c r="F230" s="953">
        <f>'FA with loans- Tech irrigation'!I37*$B$1</f>
        <v>5521.1924999999992</v>
      </c>
      <c r="G230" s="953">
        <f>'FA with loans- Tech irrigation'!J37*$B$1</f>
        <v>5521.1924999999992</v>
      </c>
      <c r="H230" s="953">
        <f>'FA with loans- Tech irrigation'!K37*$B$1</f>
        <v>5521.1924999999992</v>
      </c>
      <c r="I230" s="953">
        <f>'FA with loans- Tech irrigation'!L37*$B$1</f>
        <v>5521.1924999999992</v>
      </c>
      <c r="J230" s="953">
        <f>'FA with loans- Tech irrigation'!M37*$B$1</f>
        <v>5521.1924999999992</v>
      </c>
      <c r="K230" s="953">
        <f>'FA with loans- Tech irrigation'!N37*$B$1</f>
        <v>5521.1924999999992</v>
      </c>
    </row>
    <row r="231" spans="1:11" x14ac:dyDescent="0.2">
      <c r="A231" s="1054" t="s">
        <v>1593</v>
      </c>
      <c r="B231" s="953">
        <f>'FA with loans- Tech irrigation'!E66*$B$1</f>
        <v>-676.88824791825198</v>
      </c>
      <c r="C231" s="953">
        <f>'FA with loans- Tech irrigation'!F66*$B$1</f>
        <v>1672.1117520817479</v>
      </c>
      <c r="D231" s="953">
        <f>'FA with loans- Tech irrigation'!G66*$B$1</f>
        <v>1672.1117520817479</v>
      </c>
      <c r="E231" s="953">
        <f>'FA with loans- Tech irrigation'!H66*$B$1</f>
        <v>3596.652126040874</v>
      </c>
      <c r="F231" s="953">
        <f>'FA with loans- Tech irrigation'!I66*$B$1</f>
        <v>3596.652126040874</v>
      </c>
      <c r="G231" s="953">
        <f>'FA with loans- Tech irrigation'!J66*$B$1</f>
        <v>5521.1924999999992</v>
      </c>
      <c r="H231" s="953">
        <f>'FA with loans- Tech irrigation'!K66*$B$1</f>
        <v>5521.1924999999992</v>
      </c>
      <c r="I231" s="953">
        <f>'FA with loans- Tech irrigation'!L66*$B$1</f>
        <v>5521.1924999999992</v>
      </c>
      <c r="J231" s="953">
        <f>'FA with loans- Tech irrigation'!M66*$B$1</f>
        <v>5521.1924999999992</v>
      </c>
      <c r="K231" s="953">
        <f>'FA with loans- Tech irrigation'!N66*$B$1</f>
        <v>5521.1924999999992</v>
      </c>
    </row>
    <row r="232" spans="1:11" x14ac:dyDescent="0.2">
      <c r="A232" s="1054" t="s">
        <v>1597</v>
      </c>
      <c r="B232" s="953">
        <f>'FA with loans- Tech irrigation'!E87*$B$1</f>
        <v>3172.1924999999997</v>
      </c>
      <c r="C232" s="953">
        <f>'FA with loans- Tech irrigation'!F87*$B$1</f>
        <v>5521.1924999999992</v>
      </c>
      <c r="D232" s="953">
        <f>'FA with loans- Tech irrigation'!G87*$B$1</f>
        <v>5521.1924999999992</v>
      </c>
      <c r="E232" s="953">
        <f>'FA with loans- Tech irrigation'!H87*$B$1</f>
        <v>5521.1924999999992</v>
      </c>
      <c r="F232" s="953">
        <f>'FA with loans- Tech irrigation'!I87*$B$1</f>
        <v>5521.1924999999992</v>
      </c>
      <c r="G232" s="953">
        <f>'FA with loans- Tech irrigation'!J87*$B$1</f>
        <v>5521.1924999999992</v>
      </c>
      <c r="H232" s="953">
        <f>'FA with loans- Tech irrigation'!K87*$B$1</f>
        <v>5521.1924999999992</v>
      </c>
      <c r="I232" s="953">
        <f>'FA with loans- Tech irrigation'!L87*$B$1</f>
        <v>5521.1924999999992</v>
      </c>
      <c r="J232" s="953">
        <f>'FA with loans- Tech irrigation'!M87*$B$1</f>
        <v>5521.1924999999992</v>
      </c>
      <c r="K232" s="953">
        <f>'FA with loans- Tech irrigation'!N87*$B$1</f>
        <v>5521.1924999999992</v>
      </c>
    </row>
    <row r="233" spans="1:11" x14ac:dyDescent="0.2">
      <c r="A233" s="1054" t="s">
        <v>1598</v>
      </c>
      <c r="B233" s="953">
        <f>SUM('old C2_Resilient irrigation'!B97:B98)*B$1</f>
        <v>579.95180939534089</v>
      </c>
      <c r="C233" s="953">
        <f>SUM('old C2_Resilient irrigation'!C97:C98)*$B$1</f>
        <v>579.95180939534089</v>
      </c>
      <c r="D233" s="953">
        <f>SUM('old C2_Resilient irrigation'!D97:D98)*$B$1</f>
        <v>496.84807088589628</v>
      </c>
      <c r="E233" s="953">
        <f>SUM('old C2_Resilient irrigation'!E97:E98)*$B$1</f>
        <v>579.95180939534089</v>
      </c>
      <c r="F233" s="953">
        <f>SUM('old C2_Resilient irrigation'!F97:F98)*$B$1</f>
        <v>579.95180939534089</v>
      </c>
      <c r="G233" s="953">
        <f>SUM('old C2_Resilient irrigation'!G97:G98)*$B$1</f>
        <v>496.84807088589628</v>
      </c>
      <c r="H233" s="953">
        <f>SUM('old C2_Resilient irrigation'!H97:H98)*$B$1</f>
        <v>579.95180939534089</v>
      </c>
      <c r="I233" s="953">
        <f>SUM('old C2_Resilient irrigation'!I97:I98)*$B$1</f>
        <v>579.95180939534089</v>
      </c>
      <c r="J233" s="953">
        <f>SUM('old C2_Resilient irrigation'!J97:J98)*$B$1</f>
        <v>496.84807088589628</v>
      </c>
      <c r="K233" s="953">
        <f>SUM('old C2_Resilient irrigation'!K97:K98)*$B$1</f>
        <v>579.95180939534089</v>
      </c>
    </row>
    <row r="234" spans="1:11" x14ac:dyDescent="0.2">
      <c r="A234" s="1054" t="s">
        <v>1599</v>
      </c>
      <c r="B234" s="953">
        <f>B232-B229</f>
        <v>-1345.5629999999996</v>
      </c>
      <c r="C234" s="953">
        <f t="shared" ref="C234:K234" si="74">C232-C229</f>
        <v>1003.4369999999999</v>
      </c>
      <c r="D234" s="953">
        <f t="shared" si="74"/>
        <v>1795.3774500000004</v>
      </c>
      <c r="E234" s="953">
        <f t="shared" si="74"/>
        <v>1003.4369999999999</v>
      </c>
      <c r="F234" s="953">
        <f t="shared" si="74"/>
        <v>1003.4369999999999</v>
      </c>
      <c r="G234" s="953">
        <f t="shared" si="74"/>
        <v>1795.3774500000004</v>
      </c>
      <c r="H234" s="953">
        <f t="shared" si="74"/>
        <v>1003.4369999999999</v>
      </c>
      <c r="I234" s="953">
        <f t="shared" si="74"/>
        <v>1003.4369999999999</v>
      </c>
      <c r="J234" s="953">
        <f t="shared" si="74"/>
        <v>1795.3774500000004</v>
      </c>
      <c r="K234" s="953">
        <f t="shared" si="74"/>
        <v>1003.4369999999999</v>
      </c>
    </row>
    <row r="235" spans="1:11" x14ac:dyDescent="0.2">
      <c r="A235" s="1054" t="s">
        <v>1600</v>
      </c>
      <c r="B235" s="953">
        <f>B234</f>
        <v>-1345.5629999999996</v>
      </c>
      <c r="C235" s="953">
        <f>B235+C234</f>
        <v>-342.12599999999975</v>
      </c>
      <c r="D235" s="953">
        <f t="shared" ref="D235" si="75">C235+D234</f>
        <v>1453.2514500000007</v>
      </c>
      <c r="E235" s="953">
        <f t="shared" ref="E235" si="76">D235+E234</f>
        <v>2456.6884500000006</v>
      </c>
      <c r="F235" s="953">
        <f t="shared" ref="F235" si="77">E235+F234</f>
        <v>3460.1254500000005</v>
      </c>
      <c r="G235" s="953">
        <f t="shared" ref="G235" si="78">F235+G234</f>
        <v>5255.5029000000013</v>
      </c>
      <c r="H235" s="953">
        <f t="shared" ref="H235" si="79">G235+H234</f>
        <v>6258.9399000000012</v>
      </c>
      <c r="I235" s="953">
        <f t="shared" ref="I235" si="80">H235+I234</f>
        <v>7262.3769000000011</v>
      </c>
      <c r="J235" s="953">
        <f t="shared" ref="J235" si="81">I235+J234</f>
        <v>9057.7543500000011</v>
      </c>
      <c r="K235" s="953">
        <f t="shared" ref="K235" si="82">J235+K234</f>
        <v>10061.191350000001</v>
      </c>
    </row>
    <row r="237" spans="1:11" x14ac:dyDescent="0.2">
      <c r="A237" s="1054" t="s">
        <v>184</v>
      </c>
      <c r="B237" s="1054" t="s">
        <v>185</v>
      </c>
      <c r="C237" s="1054" t="s">
        <v>186</v>
      </c>
      <c r="D237" s="1061"/>
    </row>
    <row r="238" spans="1:11" x14ac:dyDescent="0.2">
      <c r="A238" s="1054" t="s">
        <v>182</v>
      </c>
      <c r="B238" s="1055">
        <f>NPV($E$1,B229:F229)</f>
        <v>15721.809944658791</v>
      </c>
      <c r="C238" s="1055">
        <f>NPV($E$1,B229:K229)</f>
        <v>24275.835249527772</v>
      </c>
    </row>
    <row r="239" spans="1:11" x14ac:dyDescent="0.2">
      <c r="A239" s="1054" t="s">
        <v>1279</v>
      </c>
      <c r="B239" s="1056" t="e">
        <f>IRR(B229:F229)</f>
        <v>#NUM!</v>
      </c>
      <c r="C239" s="1056" t="e">
        <f>IRR(B229:K229)</f>
        <v>#NUM!</v>
      </c>
    </row>
    <row r="240" spans="1:11" x14ac:dyDescent="0.2">
      <c r="A240" s="1054" t="s">
        <v>1595</v>
      </c>
      <c r="B240" s="1055">
        <f>NPV($E$1,B230:F230)</f>
        <v>9416.0561897085754</v>
      </c>
      <c r="C240" s="1055">
        <f>NPV($E$1,B230:K230)</f>
        <v>20709.361864932198</v>
      </c>
    </row>
    <row r="241" spans="1:3" x14ac:dyDescent="0.2">
      <c r="A241" s="1054" t="s">
        <v>1594</v>
      </c>
      <c r="B241" s="1056">
        <f>IRR(B230:F230)</f>
        <v>0.80320113589121545</v>
      </c>
      <c r="C241" s="1056">
        <f>IRR(B230:K230)</f>
        <v>0.88414400486147549</v>
      </c>
    </row>
    <row r="242" spans="1:3" x14ac:dyDescent="0.2">
      <c r="A242" s="1054" t="s">
        <v>1601</v>
      </c>
      <c r="B242" s="1055">
        <f>NPV($E$1,B231:F231)</f>
        <v>6245.3833163644094</v>
      </c>
      <c r="C242" s="1055">
        <f>NPV($E$1,B231:K231)</f>
        <v>17538.688991588031</v>
      </c>
    </row>
    <row r="243" spans="1:3" x14ac:dyDescent="0.2">
      <c r="A243" s="1054" t="s">
        <v>1602</v>
      </c>
      <c r="B243" s="1056">
        <f>IRR(B231:F231)</f>
        <v>2.6534775077141011</v>
      </c>
      <c r="C243" s="1056">
        <f>IRR(B231:K231)</f>
        <v>2.6938749939767912</v>
      </c>
    </row>
    <row r="244" spans="1:3" x14ac:dyDescent="0.2">
      <c r="A244" s="1054" t="s">
        <v>1603</v>
      </c>
      <c r="B244" s="1055">
        <f>NPV($E$1,B232:F232)</f>
        <v>17805.341903994289</v>
      </c>
      <c r="C244" s="1055">
        <f>NPV($E$1,B232:K232)</f>
        <v>29098.647579217912</v>
      </c>
    </row>
    <row r="245" spans="1:3" x14ac:dyDescent="0.2">
      <c r="A245" s="1054" t="s">
        <v>1604</v>
      </c>
      <c r="B245" s="1056" t="e">
        <f>IRR(B232:F232)</f>
        <v>#NUM!</v>
      </c>
      <c r="C245" s="1056" t="e">
        <f>IRR(B232:K232)</f>
        <v>#NUM!</v>
      </c>
    </row>
    <row r="246" spans="1:3" x14ac:dyDescent="0.2">
      <c r="A246" s="1054" t="s">
        <v>1605</v>
      </c>
      <c r="B246" s="1055">
        <f>NPV($E$1,B234:F234)</f>
        <v>2083.5319593355002</v>
      </c>
      <c r="C246" s="1055">
        <f>NPV($E$1,B234:K234)</f>
        <v>4822.8123296901422</v>
      </c>
    </row>
    <row r="247" spans="1:3" x14ac:dyDescent="0.2">
      <c r="A247" s="1054" t="s">
        <v>1606</v>
      </c>
      <c r="B247" s="1057">
        <f>IRR(B234:F234)</f>
        <v>0.82416021295795105</v>
      </c>
      <c r="C247" s="1057">
        <f>IRR(B234:K234)</f>
        <v>0.9143376796715379</v>
      </c>
    </row>
    <row r="248" spans="1:3" x14ac:dyDescent="0.2">
      <c r="A248" s="1054" t="s">
        <v>1614</v>
      </c>
      <c r="B248" s="953">
        <f>'FA with loans- Tech irrigation'!B43</f>
        <v>9</v>
      </c>
    </row>
    <row r="249" spans="1:3" x14ac:dyDescent="0.2">
      <c r="A249" s="1054" t="s">
        <v>1615</v>
      </c>
      <c r="B249" s="953">
        <f>'FA with loans- Tech irrigation'!B72</f>
        <v>10</v>
      </c>
    </row>
    <row r="250" spans="1:3" x14ac:dyDescent="0.2">
      <c r="A250" s="1054" t="s">
        <v>1616</v>
      </c>
      <c r="B250" s="953">
        <f>'FA with loans- Tech irrigation'!B93</f>
        <v>2</v>
      </c>
    </row>
  </sheetData>
  <hyperlinks>
    <hyperlink ref="C1" r:id="rId1" xr:uid="{AB3E1395-0E2C-4A49-A8B6-6EED38862E97}"/>
  </hyperlinks>
  <pageMargins left="0.7" right="0.7" top="0.75" bottom="0.75" header="0.3" footer="0.3"/>
  <pageSetup paperSize="9" orientation="portrait" r:id="rId2"/>
  <drawing r:id="rId3"/>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55C009-66AE-4E02-A7FD-88ECFFCD5F3B}">
  <sheetPr>
    <tabColor theme="9" tint="0.79998168889431442"/>
  </sheetPr>
  <dimension ref="A1:P195"/>
  <sheetViews>
    <sheetView zoomScaleNormal="100" workbookViewId="0">
      <pane ySplit="1" topLeftCell="A162" activePane="bottomLeft" state="frozen"/>
      <selection pane="bottomLeft" activeCell="N189" sqref="N189:O191"/>
    </sheetView>
  </sheetViews>
  <sheetFormatPr defaultRowHeight="12" x14ac:dyDescent="0.2"/>
  <cols>
    <col min="1" max="1" width="53" style="1052" customWidth="1"/>
    <col min="2" max="2" width="10.5703125" style="1052" bestFit="1" customWidth="1"/>
    <col min="3" max="3" width="9.140625" style="1052" customWidth="1"/>
    <col min="4" max="11" width="9.7109375" style="1052" bestFit="1" customWidth="1"/>
    <col min="12" max="16384" width="9.140625" style="1052"/>
  </cols>
  <sheetData>
    <row r="1" spans="1:16" ht="48" customHeight="1" thickBot="1" x14ac:dyDescent="0.25">
      <c r="A1" s="1048" t="s">
        <v>197</v>
      </c>
      <c r="B1" s="1049">
        <v>0.15</v>
      </c>
      <c r="C1" s="1050" t="s">
        <v>198</v>
      </c>
      <c r="D1" s="1051" t="s">
        <v>971</v>
      </c>
      <c r="E1" s="1224">
        <f>'Annex 3 Fin Analysis - Summary'!E1</f>
        <v>0.12</v>
      </c>
      <c r="M1" s="1084" t="s">
        <v>1330</v>
      </c>
      <c r="N1" s="1085">
        <v>0</v>
      </c>
      <c r="O1" s="1085">
        <v>0.1</v>
      </c>
      <c r="P1" s="1085">
        <v>0.25</v>
      </c>
    </row>
    <row r="2" spans="1:16" x14ac:dyDescent="0.2">
      <c r="A2" s="1053" t="s">
        <v>172</v>
      </c>
      <c r="B2" s="1053" t="s">
        <v>12</v>
      </c>
      <c r="C2" s="1053" t="s">
        <v>13</v>
      </c>
      <c r="D2" s="1053" t="s">
        <v>14</v>
      </c>
      <c r="E2" s="1053" t="s">
        <v>15</v>
      </c>
      <c r="F2" s="1053" t="s">
        <v>16</v>
      </c>
      <c r="G2" s="1053" t="s">
        <v>17</v>
      </c>
      <c r="H2" s="1053" t="s">
        <v>18</v>
      </c>
      <c r="I2" s="1053" t="s">
        <v>19</v>
      </c>
      <c r="J2" s="1053" t="s">
        <v>20</v>
      </c>
      <c r="K2" s="1053" t="s">
        <v>21</v>
      </c>
    </row>
    <row r="3" spans="1:16" x14ac:dyDescent="0.2">
      <c r="A3" s="1054" t="s">
        <v>183</v>
      </c>
      <c r="B3" s="953">
        <f>'Annex 3 Fin Analysis - Summary'!B3*(1-$N$1)</f>
        <v>3646.7421875000014</v>
      </c>
      <c r="C3" s="953">
        <f>'Annex 3 Fin Analysis - Summary'!C3*(1-$N$1)</f>
        <v>3646.7421875000014</v>
      </c>
      <c r="D3" s="953">
        <f>'Annex 3 Fin Analysis - Summary'!D3*(1-$N$1)</f>
        <v>3646.7421875000014</v>
      </c>
      <c r="E3" s="953">
        <f>'Annex 3 Fin Analysis - Summary'!E3*(1-$N$1)</f>
        <v>3646.7421875000014</v>
      </c>
      <c r="F3" s="953">
        <f>'Annex 3 Fin Analysis - Summary'!F3*(1-$N$1)</f>
        <v>3646.7421875000014</v>
      </c>
      <c r="G3" s="953">
        <f>'Annex 3 Fin Analysis - Summary'!G3*(1-$N$1)</f>
        <v>3646.7421875000014</v>
      </c>
      <c r="H3" s="953">
        <f>'Annex 3 Fin Analysis - Summary'!H3*(1-$N$1)</f>
        <v>3646.7421875000014</v>
      </c>
      <c r="I3" s="953">
        <f>'Annex 3 Fin Analysis - Summary'!I3*(1-$N$1)</f>
        <v>3646.7421875000014</v>
      </c>
      <c r="J3" s="953">
        <f>'Annex 3 Fin Analysis - Summary'!J3*(1-$N$1)</f>
        <v>3646.7421875000014</v>
      </c>
      <c r="K3" s="953">
        <f>'Annex 3 Fin Analysis - Summary'!K3*(1-$N$1)</f>
        <v>3646.7421875000014</v>
      </c>
    </row>
    <row r="4" spans="1:16" x14ac:dyDescent="0.2">
      <c r="A4" s="1054" t="s">
        <v>188</v>
      </c>
      <c r="B4" s="953">
        <f>'Annex 3 Fin Analysis - Summary'!B4*(1-$N$1)</f>
        <v>-21135.078124999996</v>
      </c>
      <c r="C4" s="953">
        <f>'Annex 3 Fin Analysis - Summary'!C4*(1-$N$1)</f>
        <v>2036.7968749999991</v>
      </c>
      <c r="D4" s="953">
        <f>'Annex 3 Fin Analysis - Summary'!D4*(1-$N$1)</f>
        <v>302.42187499999926</v>
      </c>
      <c r="E4" s="953">
        <f>'Annex 3 Fin Analysis - Summary'!E4*(1-$N$1)</f>
        <v>2036.7968749999991</v>
      </c>
      <c r="F4" s="953">
        <f>'Annex 3 Fin Analysis - Summary'!F4*(1-$N$1)</f>
        <v>2036.7968749999991</v>
      </c>
      <c r="G4" s="953">
        <f>'Annex 3 Fin Analysis - Summary'!G4*(1-$N$1)</f>
        <v>302.42187499999926</v>
      </c>
      <c r="H4" s="953">
        <f>'Annex 3 Fin Analysis - Summary'!H4*(1-$N$1)</f>
        <v>2036.7968749999991</v>
      </c>
      <c r="I4" s="953">
        <f>'Annex 3 Fin Analysis - Summary'!I4*(1-$N$1)</f>
        <v>2036.7968749999991</v>
      </c>
      <c r="J4" s="953">
        <f>'Annex 3 Fin Analysis - Summary'!J4*(1-$N$1)</f>
        <v>302.42187499999926</v>
      </c>
      <c r="K4" s="953">
        <f>'Annex 3 Fin Analysis - Summary'!K4*(1-$N$1)</f>
        <v>2036.7968749999991</v>
      </c>
    </row>
    <row r="5" spans="1:16" x14ac:dyDescent="0.2">
      <c r="A5" s="1054" t="s">
        <v>189</v>
      </c>
      <c r="B5" s="953">
        <f>'Annex 3 Fin Analysis - Summary'!B6*(1-$N$1)</f>
        <v>-2597.578125</v>
      </c>
      <c r="C5" s="953">
        <f>'Annex 3 Fin Analysis - Summary'!C6*(1-$N$1)</f>
        <v>2036.7968749999991</v>
      </c>
      <c r="D5" s="953">
        <f>'Annex 3 Fin Analysis - Summary'!D6*(1-$N$1)</f>
        <v>2036.7968749999991</v>
      </c>
      <c r="E5" s="953">
        <f>'Annex 3 Fin Analysis - Summary'!E6*(1-$N$1)</f>
        <v>2036.7968749999991</v>
      </c>
      <c r="F5" s="953">
        <f>'Annex 3 Fin Analysis - Summary'!F6*(1-$N$1)</f>
        <v>2036.7968749999991</v>
      </c>
      <c r="G5" s="953">
        <f>'Annex 3 Fin Analysis - Summary'!G6*(1-$N$1)</f>
        <v>302.42187499999926</v>
      </c>
      <c r="H5" s="953">
        <f>'Annex 3 Fin Analysis - Summary'!H6*(1-$N$1)</f>
        <v>2036.7968749999991</v>
      </c>
      <c r="I5" s="953">
        <f>'Annex 3 Fin Analysis - Summary'!I6*(1-$N$1)</f>
        <v>2036.7968749999991</v>
      </c>
      <c r="J5" s="953">
        <f>'Annex 3 Fin Analysis - Summary'!J6*(1-$N$1)</f>
        <v>302.42187499999926</v>
      </c>
      <c r="K5" s="953">
        <f>'Annex 3 Fin Analysis - Summary'!K6*(1-$N$1)</f>
        <v>2036.7968749999991</v>
      </c>
    </row>
    <row r="6" spans="1:16" x14ac:dyDescent="0.2">
      <c r="A6" s="1054" t="s">
        <v>187</v>
      </c>
      <c r="B6" s="953">
        <f>SUM('old C1_Solar Tents'!B96:B97)*$B$1</f>
        <v>4.6256603470861757</v>
      </c>
      <c r="C6" s="953">
        <f>SUM('old C1_Solar Tents'!C96:C97)*$B$1</f>
        <v>4.6256603470861757</v>
      </c>
      <c r="D6" s="953">
        <f>SUM('old C1_Solar Tents'!D96:D97)*$B$1</f>
        <v>4.6256603470861757</v>
      </c>
      <c r="E6" s="953">
        <f>SUM('old C1_Solar Tents'!E96:E97)*$B$1</f>
        <v>4.6256603470861757</v>
      </c>
      <c r="F6" s="953">
        <f>SUM('old C1_Solar Tents'!F96:F97)*$B$1</f>
        <v>4.6256603470861757</v>
      </c>
      <c r="G6" s="953">
        <f>SUM('old C1_Solar Tents'!G96:G97)*$B$1</f>
        <v>37.998531674744427</v>
      </c>
      <c r="H6" s="953">
        <f>SUM('old C1_Solar Tents'!H96:H97)*$B$1</f>
        <v>4.6256603470861757</v>
      </c>
      <c r="I6" s="953">
        <f>SUM('old C1_Solar Tents'!I96:I97)*$B$1</f>
        <v>4.6256603470861757</v>
      </c>
      <c r="J6" s="953">
        <f>SUM('old C1_Solar Tents'!J96:J97)*$B$1</f>
        <v>37.998531674744427</v>
      </c>
      <c r="K6" s="953">
        <f>SUM('old C1_Solar Tents'!K96:K97)*$B$1</f>
        <v>4.6256603470861757</v>
      </c>
    </row>
    <row r="7" spans="1:16" x14ac:dyDescent="0.2">
      <c r="A7" s="1054" t="s">
        <v>190</v>
      </c>
      <c r="B7" s="953">
        <f>B5-B3</f>
        <v>-6244.3203125000018</v>
      </c>
      <c r="C7" s="953">
        <f t="shared" ref="C7:K7" si="0">C5-C3</f>
        <v>-1609.9453125000023</v>
      </c>
      <c r="D7" s="953">
        <f t="shared" si="0"/>
        <v>-1609.9453125000023</v>
      </c>
      <c r="E7" s="953">
        <f t="shared" si="0"/>
        <v>-1609.9453125000023</v>
      </c>
      <c r="F7" s="953">
        <f t="shared" si="0"/>
        <v>-1609.9453125000023</v>
      </c>
      <c r="G7" s="953">
        <f t="shared" si="0"/>
        <v>-3344.3203125000023</v>
      </c>
      <c r="H7" s="953">
        <f t="shared" si="0"/>
        <v>-1609.9453125000023</v>
      </c>
      <c r="I7" s="953">
        <f t="shared" si="0"/>
        <v>-1609.9453125000023</v>
      </c>
      <c r="J7" s="953">
        <f t="shared" si="0"/>
        <v>-3344.3203125000023</v>
      </c>
      <c r="K7" s="953">
        <f t="shared" si="0"/>
        <v>-1609.9453125000023</v>
      </c>
    </row>
    <row r="8" spans="1:16" x14ac:dyDescent="0.2">
      <c r="A8" s="1054" t="s">
        <v>191</v>
      </c>
      <c r="B8" s="953">
        <f>B7</f>
        <v>-6244.3203125000018</v>
      </c>
      <c r="C8" s="953">
        <f>B8+C7</f>
        <v>-7854.2656250000036</v>
      </c>
      <c r="D8" s="953">
        <f t="shared" ref="D8:K8" si="1">C8+D7</f>
        <v>-9464.2109375000055</v>
      </c>
      <c r="E8" s="953">
        <f t="shared" si="1"/>
        <v>-11074.156250000007</v>
      </c>
      <c r="F8" s="953">
        <f t="shared" si="1"/>
        <v>-12684.101562500009</v>
      </c>
      <c r="G8" s="953">
        <f t="shared" si="1"/>
        <v>-16028.421875000011</v>
      </c>
      <c r="H8" s="953">
        <f t="shared" si="1"/>
        <v>-17638.367187500015</v>
      </c>
      <c r="I8" s="953">
        <f t="shared" si="1"/>
        <v>-19248.312500000018</v>
      </c>
      <c r="J8" s="953">
        <f t="shared" si="1"/>
        <v>-22592.632812500022</v>
      </c>
      <c r="K8" s="953">
        <f t="shared" si="1"/>
        <v>-24202.578125000025</v>
      </c>
    </row>
    <row r="10" spans="1:16" x14ac:dyDescent="0.2">
      <c r="A10" s="1054" t="s">
        <v>184</v>
      </c>
      <c r="B10" s="1054" t="s">
        <v>185</v>
      </c>
      <c r="C10" s="1054" t="s">
        <v>186</v>
      </c>
      <c r="E10" s="1070" t="s">
        <v>1327</v>
      </c>
      <c r="F10" s="1070"/>
      <c r="G10" s="1071"/>
      <c r="H10" s="1071"/>
      <c r="I10" s="1071"/>
      <c r="J10" s="1071"/>
      <c r="K10" s="1071"/>
      <c r="L10" s="1071"/>
      <c r="M10" s="1071"/>
      <c r="N10" s="1071"/>
      <c r="O10" s="1071"/>
    </row>
    <row r="11" spans="1:16" ht="36" x14ac:dyDescent="0.2">
      <c r="A11" s="1054" t="s">
        <v>182</v>
      </c>
      <c r="B11" s="1055">
        <f>NPV($E$1,B3:F3)</f>
        <v>13145.689453587567</v>
      </c>
      <c r="C11" s="1055">
        <f>NPV($E$1,B3:K3)</f>
        <v>20604.906686489907</v>
      </c>
      <c r="E11" s="1076" t="s">
        <v>28</v>
      </c>
      <c r="F11" s="1077" t="s">
        <v>1328</v>
      </c>
      <c r="H11" s="1078" t="s">
        <v>28</v>
      </c>
      <c r="I11" s="1079" t="s">
        <v>1329</v>
      </c>
      <c r="K11" s="1080" t="s">
        <v>1330</v>
      </c>
      <c r="L11" s="1081" t="s">
        <v>1328</v>
      </c>
      <c r="N11" s="1082" t="s">
        <v>1330</v>
      </c>
      <c r="O11" s="1083" t="s">
        <v>1329</v>
      </c>
    </row>
    <row r="12" spans="1:16" x14ac:dyDescent="0.2">
      <c r="A12" s="1054" t="s">
        <v>1279</v>
      </c>
      <c r="B12" s="1056" t="e">
        <f>IRR(B3:F3)</f>
        <v>#NUM!</v>
      </c>
      <c r="C12" s="1056" t="e">
        <f>IRR(B3:K3)</f>
        <v>#NUM!</v>
      </c>
      <c r="E12" s="1225">
        <f>$E$1</f>
        <v>0.12</v>
      </c>
      <c r="F12" s="1074">
        <f>C13</f>
        <v>-11919.432729993301</v>
      </c>
      <c r="H12" s="1225">
        <f>$E$1</f>
        <v>0.12</v>
      </c>
      <c r="I12" s="1074">
        <f>C15</f>
        <v>5866.4004230223627</v>
      </c>
      <c r="K12" s="1072">
        <v>0</v>
      </c>
      <c r="L12" s="1074">
        <f>C13</f>
        <v>-11919.432729993301</v>
      </c>
      <c r="N12" s="1072">
        <v>0</v>
      </c>
      <c r="O12" s="1074">
        <f>C15</f>
        <v>5866.4004230223627</v>
      </c>
    </row>
    <row r="13" spans="1:16" x14ac:dyDescent="0.2">
      <c r="A13" s="1054" t="s">
        <v>972</v>
      </c>
      <c r="B13" s="1055">
        <f>NPV($E$1,B4:F4)</f>
        <v>-14581.471070433567</v>
      </c>
      <c r="C13" s="1055">
        <f>NPV($E$1,B4:K4)</f>
        <v>-11919.432729993301</v>
      </c>
      <c r="E13" s="1072">
        <v>0.05</v>
      </c>
      <c r="F13" s="1074">
        <f t="dataTable" ref="F13:F15" dt2D="0" dtr="0" r1="E1" ca="1"/>
        <v>-10251.276060170336</v>
      </c>
      <c r="H13" s="1072">
        <v>0.05</v>
      </c>
      <c r="I13" s="1074">
        <f t="dataTable" ref="I13:I15" dt2D="0" dtr="0" r1="E1" ca="1"/>
        <v>8901.704179544593</v>
      </c>
      <c r="K13" s="1072">
        <v>0.1</v>
      </c>
      <c r="L13" s="1074">
        <f t="dataTable" ref="L13:L14" dt2D="0" dtr="0" r1="N1" ca="1"/>
        <v>-10727.489456993972</v>
      </c>
      <c r="N13" s="1072">
        <v>0.1</v>
      </c>
      <c r="O13" s="1074">
        <f t="dataTable" ref="O13:O14" dt2D="0" dtr="0" r1="N1" ca="1"/>
        <v>5279.7603807201276</v>
      </c>
    </row>
    <row r="14" spans="1:16" x14ac:dyDescent="0.2">
      <c r="A14" s="1054" t="s">
        <v>1280</v>
      </c>
      <c r="B14" s="1056">
        <f>IRR(B4:F4)</f>
        <v>-0.33546976101869985</v>
      </c>
      <c r="C14" s="1056">
        <f>IRR(B4:K4)</f>
        <v>-8.5786220922561385E-2</v>
      </c>
      <c r="E14" s="1072">
        <v>0.1</v>
      </c>
      <c r="F14" s="1074">
        <v>-11567.721217079295</v>
      </c>
      <c r="H14" s="1072">
        <v>0.1</v>
      </c>
      <c r="I14" s="1074">
        <v>6587.6131180071015</v>
      </c>
      <c r="K14" s="1073">
        <v>0.25</v>
      </c>
      <c r="L14" s="1075">
        <v>-8939.5745474949763</v>
      </c>
      <c r="N14" s="1073">
        <v>0.25</v>
      </c>
      <c r="O14" s="1075">
        <v>4399.8003172667723</v>
      </c>
    </row>
    <row r="15" spans="1:16" x14ac:dyDescent="0.2">
      <c r="A15" s="1054" t="s">
        <v>973</v>
      </c>
      <c r="B15" s="1055">
        <f>NPV($E$1,B5:F5)</f>
        <v>3204.3620825820985</v>
      </c>
      <c r="C15" s="1055">
        <f>NPV($E$1,B5:K5)</f>
        <v>5866.4004230223627</v>
      </c>
      <c r="E15" s="1073">
        <v>0.2</v>
      </c>
      <c r="F15" s="1075">
        <v>-12691.343199764431</v>
      </c>
      <c r="H15" s="1073">
        <v>0.2</v>
      </c>
      <c r="I15" s="1075">
        <v>3760.2627030133426</v>
      </c>
    </row>
    <row r="16" spans="1:16" x14ac:dyDescent="0.2">
      <c r="A16" s="1054" t="s">
        <v>1281</v>
      </c>
      <c r="B16" s="1055">
        <f>IRR(B5:F5)</f>
        <v>0.68739467206047222</v>
      </c>
      <c r="C16" s="1055">
        <f>IRR(B5:K5)</f>
        <v>0.74208704797177094</v>
      </c>
    </row>
    <row r="17" spans="1:15" x14ac:dyDescent="0.2">
      <c r="A17" s="1054" t="s">
        <v>192</v>
      </c>
      <c r="B17" s="1055">
        <f>NPV($E$1,B7:F7)</f>
        <v>-9941.3273710054691</v>
      </c>
      <c r="C17" s="1055">
        <f>NPV($E$1,B7:K7)</f>
        <v>-14738.506263467547</v>
      </c>
    </row>
    <row r="18" spans="1:15" x14ac:dyDescent="0.2">
      <c r="A18" s="1054" t="s">
        <v>193</v>
      </c>
      <c r="B18" s="1057" t="e">
        <f>IRR(B7:F7)</f>
        <v>#NUM!</v>
      </c>
      <c r="C18" s="1057" t="e">
        <f>IRR(B7:K7)</f>
        <v>#NUM!</v>
      </c>
    </row>
    <row r="22" spans="1:15" x14ac:dyDescent="0.2">
      <c r="A22" s="1053" t="s">
        <v>173</v>
      </c>
      <c r="B22" s="1053" t="s">
        <v>12</v>
      </c>
      <c r="C22" s="1053" t="s">
        <v>13</v>
      </c>
      <c r="D22" s="1053" t="s">
        <v>14</v>
      </c>
      <c r="E22" s="1053" t="s">
        <v>15</v>
      </c>
      <c r="F22" s="1053" t="s">
        <v>16</v>
      </c>
      <c r="G22" s="1053" t="s">
        <v>17</v>
      </c>
      <c r="H22" s="1053" t="s">
        <v>18</v>
      </c>
      <c r="I22" s="1053" t="s">
        <v>19</v>
      </c>
      <c r="J22" s="1053" t="s">
        <v>20</v>
      </c>
      <c r="K22" s="1053" t="s">
        <v>21</v>
      </c>
    </row>
    <row r="23" spans="1:15" x14ac:dyDescent="0.2">
      <c r="A23" s="1054" t="s">
        <v>183</v>
      </c>
      <c r="B23" s="953">
        <f>'Annex 3 Fin Analysis - Summary'!B28*(1-$N$1)</f>
        <v>4026.3765000000003</v>
      </c>
      <c r="C23" s="953">
        <f>'Annex 3 Fin Analysis - Summary'!C28*(1-$N$1)</f>
        <v>4026.3765000000003</v>
      </c>
      <c r="D23" s="953">
        <f>'Annex 3 Fin Analysis - Summary'!D28*(1-$N$1)</f>
        <v>-381.9933749999999</v>
      </c>
      <c r="E23" s="953">
        <f>'Annex 3 Fin Analysis - Summary'!E28*(1-$N$1)</f>
        <v>1675.2458999999994</v>
      </c>
      <c r="F23" s="953">
        <f>'Annex 3 Fin Analysis - Summary'!F28*(1-$N$1)</f>
        <v>4026.3765000000003</v>
      </c>
      <c r="G23" s="953">
        <f>'Annex 3 Fin Analysis - Summary'!G28*(1-$N$1)</f>
        <v>4026.3765000000003</v>
      </c>
      <c r="H23" s="953">
        <f>'Annex 3 Fin Analysis - Summary'!H28*(1-$N$1)</f>
        <v>-381.9933749999999</v>
      </c>
      <c r="I23" s="953">
        <f>'Annex 3 Fin Analysis - Summary'!I28*(1-$N$1)</f>
        <v>1675.2458999999994</v>
      </c>
      <c r="J23" s="953">
        <f>'Annex 3 Fin Analysis - Summary'!J28*(1-$N$1)</f>
        <v>4026.3765000000003</v>
      </c>
      <c r="K23" s="953">
        <f>'Annex 3 Fin Analysis - Summary'!K28*(1-$N$1)</f>
        <v>4026.3765000000003</v>
      </c>
    </row>
    <row r="24" spans="1:15" x14ac:dyDescent="0.2">
      <c r="A24" s="1054" t="s">
        <v>188</v>
      </c>
      <c r="B24" s="953">
        <f>'Annex 3 Fin Analysis - Summary'!B29*(1-$N$1)</f>
        <v>-6563.6234999999997</v>
      </c>
      <c r="C24" s="953">
        <f>'Annex 3 Fin Analysis - Summary'!C29*(1-$N$1)</f>
        <v>4026.3765000000003</v>
      </c>
      <c r="D24" s="953">
        <f>'Annex 3 Fin Analysis - Summary'!D29*(1-$N$1)</f>
        <v>4026.3765000000003</v>
      </c>
      <c r="E24" s="953">
        <f>'Annex 3 Fin Analysis - Summary'!E29*(1-$N$1)</f>
        <v>4026.3765000000003</v>
      </c>
      <c r="F24" s="953">
        <f>'Annex 3 Fin Analysis - Summary'!F29*(1-$N$1)</f>
        <v>4026.3765000000003</v>
      </c>
      <c r="G24" s="953">
        <f>'Annex 3 Fin Analysis - Summary'!G29*(1-$N$1)</f>
        <v>4026.3765000000003</v>
      </c>
      <c r="H24" s="953">
        <f>'Annex 3 Fin Analysis - Summary'!H29*(1-$N$1)</f>
        <v>4026.3765000000003</v>
      </c>
      <c r="I24" s="953">
        <f>'Annex 3 Fin Analysis - Summary'!I29*(1-$N$1)</f>
        <v>4026.3765000000003</v>
      </c>
      <c r="J24" s="953">
        <f>'Annex 3 Fin Analysis - Summary'!J29*(1-$N$1)</f>
        <v>4026.3765000000003</v>
      </c>
      <c r="K24" s="953">
        <f>'Annex 3 Fin Analysis - Summary'!K29*(1-$N$1)</f>
        <v>4026.3765000000003</v>
      </c>
    </row>
    <row r="25" spans="1:15" x14ac:dyDescent="0.2">
      <c r="A25" s="1054" t="s">
        <v>189</v>
      </c>
      <c r="B25" s="953">
        <f>'Annex 3 Fin Analysis - Summary'!B31*(1-$N$1)</f>
        <v>1908.3765000000003</v>
      </c>
      <c r="C25" s="953">
        <f>'Annex 3 Fin Analysis - Summary'!C31*(1-$N$1)</f>
        <v>4026.3765000000003</v>
      </c>
      <c r="D25" s="953">
        <f>'Annex 3 Fin Analysis - Summary'!D31*(1-$N$1)</f>
        <v>4026.3765000000003</v>
      </c>
      <c r="E25" s="953">
        <f>'Annex 3 Fin Analysis - Summary'!E31*(1-$N$1)</f>
        <v>4026.3765000000003</v>
      </c>
      <c r="F25" s="953">
        <f>'Annex 3 Fin Analysis - Summary'!F31*(1-$N$1)</f>
        <v>4026.3765000000003</v>
      </c>
      <c r="G25" s="953">
        <f>'Annex 3 Fin Analysis - Summary'!G31*(1-$N$1)</f>
        <v>4026.3765000000003</v>
      </c>
      <c r="H25" s="953">
        <f>'Annex 3 Fin Analysis - Summary'!H31*(1-$N$1)</f>
        <v>4026.3765000000003</v>
      </c>
      <c r="I25" s="953">
        <f>'Annex 3 Fin Analysis - Summary'!I31*(1-$N$1)</f>
        <v>4026.3765000000003</v>
      </c>
      <c r="J25" s="953">
        <f>'Annex 3 Fin Analysis - Summary'!J31*(1-$N$1)</f>
        <v>4026.3765000000003</v>
      </c>
      <c r="K25" s="953">
        <f>'Annex 3 Fin Analysis - Summary'!K31*(1-$N$1)</f>
        <v>4026.3765000000003</v>
      </c>
    </row>
    <row r="26" spans="1:15" x14ac:dyDescent="0.2">
      <c r="A26" s="1054" t="s">
        <v>187</v>
      </c>
      <c r="B26" s="953">
        <f>SUM('old C1_Anti-hail nets'!B96:B97)*$B$1</f>
        <v>0</v>
      </c>
      <c r="C26" s="953">
        <f>SUM('old C1_Anti-hail nets'!C96:C97)*$B$1</f>
        <v>0</v>
      </c>
      <c r="D26" s="953">
        <f>SUM('old C1_Anti-hail nets'!D96:D97)*$B$1</f>
        <v>0</v>
      </c>
      <c r="E26" s="953">
        <f>SUM('old C1_Anti-hail nets'!E96:E97)*$B$1</f>
        <v>0</v>
      </c>
      <c r="F26" s="953">
        <f>SUM('old C1_Anti-hail nets'!F96:F97)*$B$1</f>
        <v>0</v>
      </c>
      <c r="G26" s="953">
        <f>SUM('old C1_Anti-hail nets'!G96:G97)*$B$1</f>
        <v>0</v>
      </c>
      <c r="H26" s="953">
        <f>SUM('old C1_Anti-hail nets'!H96:H97)*$B$1</f>
        <v>0</v>
      </c>
      <c r="I26" s="953">
        <f>SUM('old C1_Anti-hail nets'!I96:I97)*$B$1</f>
        <v>0</v>
      </c>
      <c r="J26" s="953">
        <f>SUM('old C1_Anti-hail nets'!J96:J97)*$B$1</f>
        <v>0</v>
      </c>
      <c r="K26" s="953">
        <f>SUM('old C1_Anti-hail nets'!K96:K97)*$B$1</f>
        <v>0</v>
      </c>
    </row>
    <row r="27" spans="1:15" x14ac:dyDescent="0.2">
      <c r="A27" s="1054" t="s">
        <v>190</v>
      </c>
      <c r="B27" s="953">
        <f>B25-B23</f>
        <v>-2118</v>
      </c>
      <c r="C27" s="953">
        <f t="shared" ref="C27:K27" si="2">C25-C23</f>
        <v>0</v>
      </c>
      <c r="D27" s="953">
        <f t="shared" si="2"/>
        <v>4408.3698750000003</v>
      </c>
      <c r="E27" s="953">
        <f t="shared" si="2"/>
        <v>2351.1306000000009</v>
      </c>
      <c r="F27" s="953">
        <f t="shared" si="2"/>
        <v>0</v>
      </c>
      <c r="G27" s="953">
        <f t="shared" si="2"/>
        <v>0</v>
      </c>
      <c r="H27" s="953">
        <f t="shared" si="2"/>
        <v>4408.3698750000003</v>
      </c>
      <c r="I27" s="953">
        <f t="shared" si="2"/>
        <v>2351.1306000000009</v>
      </c>
      <c r="J27" s="953">
        <f t="shared" si="2"/>
        <v>0</v>
      </c>
      <c r="K27" s="953">
        <f t="shared" si="2"/>
        <v>0</v>
      </c>
    </row>
    <row r="28" spans="1:15" x14ac:dyDescent="0.2">
      <c r="A28" s="1054" t="s">
        <v>191</v>
      </c>
      <c r="B28" s="953">
        <f>B27</f>
        <v>-2118</v>
      </c>
      <c r="C28" s="953">
        <f>B28+C27</f>
        <v>-2118</v>
      </c>
      <c r="D28" s="953">
        <f t="shared" ref="D28:K28" si="3">C28+D27</f>
        <v>2290.3698750000003</v>
      </c>
      <c r="E28" s="953">
        <f t="shared" si="3"/>
        <v>4641.5004750000007</v>
      </c>
      <c r="F28" s="953">
        <f t="shared" si="3"/>
        <v>4641.5004750000007</v>
      </c>
      <c r="G28" s="953">
        <f t="shared" si="3"/>
        <v>4641.5004750000007</v>
      </c>
      <c r="H28" s="953">
        <f t="shared" si="3"/>
        <v>9049.8703500000011</v>
      </c>
      <c r="I28" s="953">
        <f t="shared" si="3"/>
        <v>11401.000950000001</v>
      </c>
      <c r="J28" s="953">
        <f t="shared" si="3"/>
        <v>11401.000950000001</v>
      </c>
      <c r="K28" s="953">
        <f t="shared" si="3"/>
        <v>11401.000950000001</v>
      </c>
    </row>
    <row r="30" spans="1:15" x14ac:dyDescent="0.2">
      <c r="A30" s="1054" t="s">
        <v>184</v>
      </c>
      <c r="B30" s="1054" t="s">
        <v>185</v>
      </c>
      <c r="C30" s="1054" t="s">
        <v>186</v>
      </c>
      <c r="E30" s="1070" t="s">
        <v>1327</v>
      </c>
      <c r="F30" s="1070"/>
      <c r="G30" s="1071"/>
      <c r="H30" s="1071"/>
      <c r="I30" s="1071"/>
      <c r="J30" s="1071"/>
      <c r="K30" s="1071"/>
      <c r="L30" s="1071"/>
      <c r="M30" s="1071"/>
      <c r="N30" s="1071"/>
      <c r="O30" s="1071"/>
    </row>
    <row r="31" spans="1:15" ht="36" x14ac:dyDescent="0.2">
      <c r="A31" s="1054" t="s">
        <v>182</v>
      </c>
      <c r="B31" s="1055">
        <f>NPV($E$1,B23:F23)</f>
        <v>9882.2095858096982</v>
      </c>
      <c r="C31" s="1055">
        <f>NPV($E$1,B23:K23)</f>
        <v>15174.24374828074</v>
      </c>
      <c r="E31" s="1076" t="s">
        <v>28</v>
      </c>
      <c r="F31" s="1077" t="s">
        <v>1328</v>
      </c>
      <c r="H31" s="1078" t="s">
        <v>28</v>
      </c>
      <c r="I31" s="1079" t="s">
        <v>1329</v>
      </c>
      <c r="K31" s="1080" t="s">
        <v>1330</v>
      </c>
      <c r="L31" s="1081" t="s">
        <v>1328</v>
      </c>
      <c r="N31" s="1082" t="s">
        <v>1330</v>
      </c>
      <c r="O31" s="1083" t="s">
        <v>1329</v>
      </c>
    </row>
    <row r="32" spans="1:15" x14ac:dyDescent="0.2">
      <c r="A32" s="1054" t="s">
        <v>1279</v>
      </c>
      <c r="B32" s="1056" t="e">
        <f>IRR(B23:F23)</f>
        <v>#NUM!</v>
      </c>
      <c r="C32" s="1056" t="e">
        <f>IRR(B23:K23)</f>
        <v>#NUM!</v>
      </c>
      <c r="E32" s="1225">
        <f>$E$1</f>
        <v>0.12</v>
      </c>
      <c r="F32" s="1074">
        <f>C33</f>
        <v>13294.568078495191</v>
      </c>
      <c r="H32" s="1225">
        <f>$E$1</f>
        <v>0.12</v>
      </c>
      <c r="I32" s="1074">
        <f>C35</f>
        <v>20858.853792780901</v>
      </c>
      <c r="K32" s="1072">
        <v>0</v>
      </c>
      <c r="L32" s="1074">
        <f>C33</f>
        <v>13294.568078495191</v>
      </c>
      <c r="N32" s="1072">
        <v>0</v>
      </c>
      <c r="O32" s="1074">
        <f>C35</f>
        <v>20858.853792780901</v>
      </c>
    </row>
    <row r="33" spans="1:15" x14ac:dyDescent="0.2">
      <c r="A33" s="1054" t="s">
        <v>972</v>
      </c>
      <c r="B33" s="1055">
        <f>NPV($E$1,B24:F24)</f>
        <v>5058.8290460240287</v>
      </c>
      <c r="C33" s="1055">
        <f>NPV($E$1,B24:K24)</f>
        <v>13294.568078495191</v>
      </c>
      <c r="E33" s="1072">
        <v>0.05</v>
      </c>
      <c r="F33" s="1074">
        <f t="dataTable" ref="F33:F35" dt2D="0" dtr="0" r1="E1" ca="1"/>
        <v>21004.897772384604</v>
      </c>
      <c r="H33" s="1072">
        <v>0.05</v>
      </c>
      <c r="I33" s="1074">
        <f t="dataTable" ref="I33:I35" dt2D="0" dtr="0" r1="E1" ca="1"/>
        <v>29073.469200956035</v>
      </c>
      <c r="K33" s="1072">
        <v>0.1</v>
      </c>
      <c r="L33" s="1074">
        <f t="dataTable" ref="L33:L34" dt2D="0" dtr="0" r1="N1" ca="1"/>
        <v>11965.11127064567</v>
      </c>
      <c r="N33" s="1072">
        <v>0.1</v>
      </c>
      <c r="O33" s="1074">
        <f t="dataTable" ref="O33:O34" dt2D="0" dtr="0" r1="N1" ca="1"/>
        <v>18772.968413502811</v>
      </c>
    </row>
    <row r="34" spans="1:15" x14ac:dyDescent="0.2">
      <c r="A34" s="1054" t="s">
        <v>1280</v>
      </c>
      <c r="B34" s="1056">
        <f>IRR(B24:F24)</f>
        <v>0.48846509026295259</v>
      </c>
      <c r="C34" s="1056">
        <f>IRR(B24:K24)</f>
        <v>0.60474618864877883</v>
      </c>
      <c r="E34" s="1072">
        <v>0.1</v>
      </c>
      <c r="F34" s="1074">
        <v>15113.067869809614</v>
      </c>
      <c r="H34" s="1072">
        <v>0.1</v>
      </c>
      <c r="I34" s="1074">
        <v>22814.886051627796</v>
      </c>
      <c r="K34" s="1073">
        <v>0.25</v>
      </c>
      <c r="L34" s="1075">
        <v>9970.9260588713933</v>
      </c>
      <c r="N34" s="1073">
        <v>0.25</v>
      </c>
      <c r="O34" s="1075">
        <v>15644.140344585678</v>
      </c>
    </row>
    <row r="35" spans="1:15" x14ac:dyDescent="0.2">
      <c r="A35" s="1054" t="s">
        <v>973</v>
      </c>
      <c r="B35" s="1055">
        <f>NPV($E$1,B25:F25)</f>
        <v>12623.114760309742</v>
      </c>
      <c r="C35" s="1055">
        <f>NPV($E$1,B25:K25)</f>
        <v>20858.853792780901</v>
      </c>
      <c r="E35" s="1073">
        <v>0.2</v>
      </c>
      <c r="F35" s="1075">
        <v>8055.4710821676181</v>
      </c>
      <c r="H35" s="1073">
        <v>0.2</v>
      </c>
      <c r="I35" s="1075">
        <v>15115.471082167618</v>
      </c>
    </row>
    <row r="36" spans="1:15" x14ac:dyDescent="0.2">
      <c r="A36" s="1054" t="s">
        <v>1281</v>
      </c>
      <c r="B36" s="1056" t="e">
        <f>IRR(B25:F25)</f>
        <v>#NUM!</v>
      </c>
      <c r="C36" s="1056" t="e">
        <f>IRR(B25:K25)</f>
        <v>#NUM!</v>
      </c>
    </row>
    <row r="37" spans="1:15" x14ac:dyDescent="0.2">
      <c r="A37" s="1054" t="s">
        <v>192</v>
      </c>
      <c r="B37" s="1055">
        <f>NPV($E$1,B27:F27)</f>
        <v>2740.9051745000452</v>
      </c>
      <c r="C37" s="1055">
        <f>NPV($E$1,B27:K27)</f>
        <v>5684.6100445001648</v>
      </c>
    </row>
    <row r="38" spans="1:15" x14ac:dyDescent="0.2">
      <c r="A38" s="1054" t="s">
        <v>193</v>
      </c>
      <c r="B38" s="1057">
        <f>IRR(B27:F27)</f>
        <v>0.65852241954533297</v>
      </c>
      <c r="C38" s="1057">
        <f>IRR(B27:K27)</f>
        <v>0.73746620744610669</v>
      </c>
    </row>
    <row r="42" spans="1:15" x14ac:dyDescent="0.2">
      <c r="A42" s="1053" t="s">
        <v>174</v>
      </c>
      <c r="B42" s="1053" t="s">
        <v>12</v>
      </c>
      <c r="C42" s="1053" t="s">
        <v>13</v>
      </c>
      <c r="D42" s="1053" t="s">
        <v>14</v>
      </c>
      <c r="E42" s="1053" t="s">
        <v>15</v>
      </c>
      <c r="F42" s="1053" t="s">
        <v>16</v>
      </c>
      <c r="G42" s="1053" t="s">
        <v>17</v>
      </c>
      <c r="H42" s="1053" t="s">
        <v>18</v>
      </c>
      <c r="I42" s="1053" t="s">
        <v>19</v>
      </c>
      <c r="J42" s="1053" t="s">
        <v>20</v>
      </c>
      <c r="K42" s="1053" t="s">
        <v>21</v>
      </c>
    </row>
    <row r="43" spans="1:15" x14ac:dyDescent="0.2">
      <c r="A43" s="1054" t="s">
        <v>183</v>
      </c>
      <c r="B43" s="953">
        <f>'Annex 3 Fin Analysis - Summary'!B54*(1-$N$1)</f>
        <v>552.82499999999993</v>
      </c>
      <c r="C43" s="953">
        <f>'Annex 3 Fin Analysis - Summary'!C54*(1-$N$1)</f>
        <v>552.82499999999993</v>
      </c>
      <c r="D43" s="953">
        <f>'Annex 3 Fin Analysis - Summary'!D54*(1-$N$1)</f>
        <v>-862.6350000000001</v>
      </c>
      <c r="E43" s="953">
        <f>'Annex 3 Fin Analysis - Summary'!E54*(1-$N$1)</f>
        <v>552.82499999999993</v>
      </c>
      <c r="F43" s="953">
        <f>'Annex 3 Fin Analysis - Summary'!F54*(1-$N$1)</f>
        <v>552.82499999999993</v>
      </c>
      <c r="G43" s="953">
        <f>'Annex 3 Fin Analysis - Summary'!G54*(1-$N$1)</f>
        <v>-862.6350000000001</v>
      </c>
      <c r="H43" s="953">
        <f>'Annex 3 Fin Analysis - Summary'!H54*(1-$N$1)</f>
        <v>552.82499999999993</v>
      </c>
      <c r="I43" s="953">
        <f>'Annex 3 Fin Analysis - Summary'!I54*(1-$N$1)</f>
        <v>552.82499999999993</v>
      </c>
      <c r="J43" s="953">
        <f>'Annex 3 Fin Analysis - Summary'!J54*(1-$N$1)</f>
        <v>-862.6350000000001</v>
      </c>
      <c r="K43" s="953">
        <f>'Annex 3 Fin Analysis - Summary'!K54*(1-$N$1)</f>
        <v>-154.90500000000011</v>
      </c>
    </row>
    <row r="44" spans="1:15" x14ac:dyDescent="0.2">
      <c r="A44" s="1054" t="s">
        <v>188</v>
      </c>
      <c r="B44" s="953">
        <f>'Annex 3 Fin Analysis - Summary'!B55*(1-$N$1)</f>
        <v>-1148.0249999999999</v>
      </c>
      <c r="C44" s="953">
        <f>'Annex 3 Fin Analysis - Summary'!C55*(1-$N$1)</f>
        <v>359.625</v>
      </c>
      <c r="D44" s="953">
        <f>'Annex 3 Fin Analysis - Summary'!D55*(1-$N$1)</f>
        <v>359.625</v>
      </c>
      <c r="E44" s="953">
        <f>'Annex 3 Fin Analysis - Summary'!E55*(1-$N$1)</f>
        <v>-1148.0249999999999</v>
      </c>
      <c r="F44" s="953">
        <f>'Annex 3 Fin Analysis - Summary'!F55*(1-$N$1)</f>
        <v>359.625</v>
      </c>
      <c r="G44" s="953">
        <f>'Annex 3 Fin Analysis - Summary'!G55*(1-$N$1)</f>
        <v>359.625</v>
      </c>
      <c r="H44" s="953">
        <f>'Annex 3 Fin Analysis - Summary'!H55*(1-$N$1)</f>
        <v>-1148.0249999999999</v>
      </c>
      <c r="I44" s="953">
        <f>'Annex 3 Fin Analysis - Summary'!I55*(1-$N$1)</f>
        <v>359.625</v>
      </c>
      <c r="J44" s="953">
        <f>'Annex 3 Fin Analysis - Summary'!J55*(1-$N$1)</f>
        <v>359.625</v>
      </c>
      <c r="K44" s="953">
        <f>'Annex 3 Fin Analysis - Summary'!K55*(1-$N$1)</f>
        <v>-1148.0249999999999</v>
      </c>
    </row>
    <row r="45" spans="1:15" x14ac:dyDescent="0.2">
      <c r="A45" s="1054" t="s">
        <v>189</v>
      </c>
      <c r="B45" s="953">
        <f>'Annex 3 Fin Analysis - Summary'!B57*(1-$N$1)</f>
        <v>58.094999999999885</v>
      </c>
      <c r="C45" s="953">
        <f>'Annex 3 Fin Analysis - Summary'!C57*(1-$N$1)</f>
        <v>359.625</v>
      </c>
      <c r="D45" s="953">
        <f>'Annex 3 Fin Analysis - Summary'!D57*(1-$N$1)</f>
        <v>359.625</v>
      </c>
      <c r="E45" s="953">
        <f>'Annex 3 Fin Analysis - Summary'!E57*(1-$N$1)</f>
        <v>58.094999999999885</v>
      </c>
      <c r="F45" s="953">
        <f>'Annex 3 Fin Analysis - Summary'!F57*(1-$N$1)</f>
        <v>359.625</v>
      </c>
      <c r="G45" s="953">
        <f>'Annex 3 Fin Analysis - Summary'!G57*(1-$N$1)</f>
        <v>359.625</v>
      </c>
      <c r="H45" s="953">
        <f>'Annex 3 Fin Analysis - Summary'!H57*(1-$N$1)</f>
        <v>-1148.0249999999999</v>
      </c>
      <c r="I45" s="953">
        <f>'Annex 3 Fin Analysis - Summary'!I57*(1-$N$1)</f>
        <v>359.625</v>
      </c>
      <c r="J45" s="953">
        <f>'Annex 3 Fin Analysis - Summary'!J57*(1-$N$1)</f>
        <v>359.625</v>
      </c>
      <c r="K45" s="953">
        <f>'Annex 3 Fin Analysis - Summary'!K57*(1-$N$1)</f>
        <v>-1148.0249999999999</v>
      </c>
    </row>
    <row r="46" spans="1:15" x14ac:dyDescent="0.2">
      <c r="A46" s="1054" t="s">
        <v>187</v>
      </c>
      <c r="B46" s="953">
        <f>SUM('old C1_Thermal blankets'!B98:B99)*$B$1</f>
        <v>-4.7110962873833611</v>
      </c>
      <c r="C46" s="953">
        <f>SUM('old C1_Thermal blankets'!C98:C99)*$B$1</f>
        <v>-4.7110962873833611</v>
      </c>
      <c r="D46" s="953">
        <f>SUM('old C1_Thermal blankets'!D98:D99)*$B$1</f>
        <v>-4.7110962873833611</v>
      </c>
      <c r="E46" s="953">
        <f>SUM('old C1_Thermal blankets'!E98:E99)*$B$1</f>
        <v>-4.7110962873833611</v>
      </c>
      <c r="F46" s="953">
        <f>SUM('old C1_Thermal blankets'!F98:F99)*$B$1</f>
        <v>-4.7110962873833611</v>
      </c>
      <c r="G46" s="953">
        <f>SUM('old C1_Thermal blankets'!G98:G99)*$B$1</f>
        <v>-4.7110962873833611</v>
      </c>
      <c r="H46" s="953">
        <f>SUM('old C1_Thermal blankets'!H98:H99)*$B$1</f>
        <v>1322.9389037126168</v>
      </c>
      <c r="I46" s="953">
        <f>SUM('old C1_Thermal blankets'!I98:I99)*$B$1</f>
        <v>-4.7110962873833611</v>
      </c>
      <c r="J46" s="953">
        <f>SUM('old C1_Thermal blankets'!J98:J99)*$B$1</f>
        <v>-4.7110962873833611</v>
      </c>
      <c r="K46" s="953">
        <f>SUM('old C1_Thermal blankets'!K98:K99)*$B$1</f>
        <v>1322.9389037126168</v>
      </c>
    </row>
    <row r="47" spans="1:15" x14ac:dyDescent="0.2">
      <c r="A47" s="1054" t="s">
        <v>190</v>
      </c>
      <c r="B47" s="953">
        <f>B45-B43</f>
        <v>-494.73</v>
      </c>
      <c r="C47" s="953">
        <f t="shared" ref="C47:K47" si="4">C45-C43</f>
        <v>-193.19999999999993</v>
      </c>
      <c r="D47" s="953">
        <f t="shared" si="4"/>
        <v>1222.2600000000002</v>
      </c>
      <c r="E47" s="953">
        <f t="shared" si="4"/>
        <v>-494.73</v>
      </c>
      <c r="F47" s="953">
        <f t="shared" si="4"/>
        <v>-193.19999999999993</v>
      </c>
      <c r="G47" s="953">
        <f t="shared" si="4"/>
        <v>1222.2600000000002</v>
      </c>
      <c r="H47" s="953">
        <f t="shared" si="4"/>
        <v>-1700.85</v>
      </c>
      <c r="I47" s="953">
        <f t="shared" si="4"/>
        <v>-193.19999999999993</v>
      </c>
      <c r="J47" s="953">
        <f t="shared" si="4"/>
        <v>1222.2600000000002</v>
      </c>
      <c r="K47" s="953">
        <f t="shared" si="4"/>
        <v>-993.11999999999978</v>
      </c>
    </row>
    <row r="48" spans="1:15" x14ac:dyDescent="0.2">
      <c r="A48" s="1054" t="s">
        <v>191</v>
      </c>
      <c r="B48" s="953">
        <f>B47</f>
        <v>-494.73</v>
      </c>
      <c r="C48" s="953">
        <f>B48+C47</f>
        <v>-687.93</v>
      </c>
      <c r="D48" s="953">
        <f t="shared" ref="D48:K48" si="5">C48+D47</f>
        <v>534.33000000000027</v>
      </c>
      <c r="E48" s="953">
        <f t="shared" si="5"/>
        <v>39.60000000000025</v>
      </c>
      <c r="F48" s="953">
        <f t="shared" si="5"/>
        <v>-153.59999999999968</v>
      </c>
      <c r="G48" s="953">
        <f t="shared" si="5"/>
        <v>1068.6600000000005</v>
      </c>
      <c r="H48" s="953">
        <f t="shared" si="5"/>
        <v>-632.18999999999937</v>
      </c>
      <c r="I48" s="953">
        <f t="shared" si="5"/>
        <v>-825.3899999999993</v>
      </c>
      <c r="J48" s="953">
        <f t="shared" si="5"/>
        <v>396.87000000000091</v>
      </c>
      <c r="K48" s="953">
        <f t="shared" si="5"/>
        <v>-596.24999999999886</v>
      </c>
    </row>
    <row r="50" spans="1:15" x14ac:dyDescent="0.2">
      <c r="A50" s="1054" t="s">
        <v>184</v>
      </c>
      <c r="B50" s="1054" t="s">
        <v>185</v>
      </c>
      <c r="C50" s="1054" t="s">
        <v>186</v>
      </c>
      <c r="E50" s="1070" t="s">
        <v>1327</v>
      </c>
      <c r="F50" s="1070"/>
      <c r="G50" s="1071"/>
      <c r="H50" s="1071"/>
      <c r="I50" s="1071"/>
      <c r="J50" s="1071"/>
      <c r="K50" s="1071"/>
      <c r="L50" s="1071"/>
      <c r="M50" s="1071"/>
      <c r="N50" s="1071"/>
      <c r="O50" s="1071"/>
    </row>
    <row r="51" spans="1:15" ht="36" x14ac:dyDescent="0.2">
      <c r="A51" s="1054" t="s">
        <v>182</v>
      </c>
      <c r="B51" s="1055">
        <f>NPV($E$1,B43:F43)</f>
        <v>985.31393449140603</v>
      </c>
      <c r="C51" s="1055">
        <f>NPV($E$1,B43:K43)</f>
        <v>660.67280463685427</v>
      </c>
      <c r="E51" s="1076" t="s">
        <v>28</v>
      </c>
      <c r="F51" s="1077" t="s">
        <v>1328</v>
      </c>
      <c r="H51" s="1078" t="s">
        <v>28</v>
      </c>
      <c r="I51" s="1079" t="s">
        <v>1329</v>
      </c>
      <c r="K51" s="1080" t="s">
        <v>1330</v>
      </c>
      <c r="L51" s="1081" t="s">
        <v>1328</v>
      </c>
      <c r="N51" s="1082" t="s">
        <v>1330</v>
      </c>
      <c r="O51" s="1083" t="s">
        <v>1329</v>
      </c>
    </row>
    <row r="52" spans="1:15" x14ac:dyDescent="0.2">
      <c r="A52" s="1054" t="s">
        <v>1279</v>
      </c>
      <c r="B52" s="1056" t="e">
        <f>IRR(B43:F43)</f>
        <v>#NUM!</v>
      </c>
      <c r="C52" s="1056">
        <f>IRR(B43:K43)</f>
        <v>-0.10357438614778669</v>
      </c>
      <c r="E52" s="1225">
        <f>$E$1</f>
        <v>0.12</v>
      </c>
      <c r="F52" s="1074">
        <f>C53</f>
        <v>-1439.700690391988</v>
      </c>
      <c r="H52" s="1225">
        <f>$E$1</f>
        <v>0.12</v>
      </c>
      <c r="I52" s="1074">
        <f>C55</f>
        <v>403.70323147650339</v>
      </c>
      <c r="K52" s="1072">
        <v>0</v>
      </c>
      <c r="L52" s="1074">
        <f>C53</f>
        <v>-1439.700690391988</v>
      </c>
      <c r="N52" s="1072">
        <v>0</v>
      </c>
      <c r="O52" s="1074">
        <f>C55</f>
        <v>403.70323147650339</v>
      </c>
    </row>
    <row r="53" spans="1:15" x14ac:dyDescent="0.2">
      <c r="A53" s="1054" t="s">
        <v>972</v>
      </c>
      <c r="B53" s="1055">
        <f>NPV($E$1,B44:F44)</f>
        <v>-1007.8872605672924</v>
      </c>
      <c r="C53" s="1055">
        <f>NPV($E$1,B44:K44)</f>
        <v>-1439.700690391988</v>
      </c>
      <c r="E53" s="1072">
        <v>0.05</v>
      </c>
      <c r="F53" s="1074">
        <f t="dataTable" ref="F53:F55" dt2D="0" dtr="0" r1="E1" ca="1"/>
        <v>-1896.3006291404381</v>
      </c>
      <c r="H53" s="1072">
        <v>0.05</v>
      </c>
      <c r="I53" s="1074">
        <f t="dataTable" ref="I53:I55" dt2D="0" dtr="0" r1="E1" ca="1"/>
        <v>244.66299404126002</v>
      </c>
      <c r="K53" s="1072">
        <v>0.1</v>
      </c>
      <c r="L53" s="1074">
        <f t="dataTable" ref="L53:L54" dt2D="0" dtr="0" r1="N1" ca="1"/>
        <v>-1295.7306213527893</v>
      </c>
      <c r="N53" s="1072">
        <v>0.1</v>
      </c>
      <c r="O53" s="1074">
        <f t="dataTable" ref="O53:O54" dt2D="0" dtr="0" r1="N1" ca="1"/>
        <v>363.33290832885319</v>
      </c>
    </row>
    <row r="54" spans="1:15" x14ac:dyDescent="0.2">
      <c r="A54" s="1054" t="s">
        <v>1280</v>
      </c>
      <c r="B54" s="1056" t="e">
        <f>IRR(B44:F44)</f>
        <v>#NUM!</v>
      </c>
      <c r="C54" s="1056" t="e">
        <f>IRR(B44:K44)</f>
        <v>#NUM!</v>
      </c>
      <c r="E54" s="1072">
        <v>0.1</v>
      </c>
      <c r="F54" s="1074">
        <v>-1545.5233769419694</v>
      </c>
      <c r="H54" s="1072">
        <v>0.1</v>
      </c>
      <c r="I54" s="1074">
        <v>374.74553911567648</v>
      </c>
      <c r="K54" s="1073">
        <v>0.25</v>
      </c>
      <c r="L54" s="1075">
        <v>-1079.7755177939914</v>
      </c>
      <c r="N54" s="1073">
        <v>0.25</v>
      </c>
      <c r="O54" s="1075">
        <v>302.77742360737756</v>
      </c>
    </row>
    <row r="55" spans="1:15" x14ac:dyDescent="0.2">
      <c r="A55" s="1054" t="s">
        <v>973</v>
      </c>
      <c r="B55" s="1055">
        <f>NPV($E$1,B45:F45)</f>
        <v>835.51666130119895</v>
      </c>
      <c r="C55" s="1055">
        <f>NPV($E$1,B45:K45)</f>
        <v>403.70323147650339</v>
      </c>
      <c r="E55" s="1073">
        <v>0.2</v>
      </c>
      <c r="F55" s="1075">
        <v>-1139.9774294702379</v>
      </c>
      <c r="H55" s="1073">
        <v>0.2</v>
      </c>
      <c r="I55" s="1075">
        <v>446.77766312235434</v>
      </c>
    </row>
    <row r="56" spans="1:15" x14ac:dyDescent="0.2">
      <c r="A56" s="1054" t="s">
        <v>1281</v>
      </c>
      <c r="B56" s="1056" t="e">
        <f>IRR(B45:F45)</f>
        <v>#NUM!</v>
      </c>
      <c r="C56" s="1056">
        <f>IRR(B45:K45)</f>
        <v>3.0670216185222365E-3</v>
      </c>
    </row>
    <row r="57" spans="1:15" x14ac:dyDescent="0.2">
      <c r="A57" s="1054" t="s">
        <v>192</v>
      </c>
      <c r="B57" s="1055">
        <f>NPV($E$1,B47:F47)</f>
        <v>-149.79727319020691</v>
      </c>
      <c r="C57" s="1055">
        <f>NPV($E$1,B47:K47)</f>
        <v>-256.96957316035036</v>
      </c>
    </row>
    <row r="58" spans="1:15" x14ac:dyDescent="0.2">
      <c r="A58" s="1054" t="s">
        <v>193</v>
      </c>
      <c r="B58" s="1057" t="e">
        <f>IRR(B47:F47)</f>
        <v>#NUM!</v>
      </c>
      <c r="C58" s="1057" t="e">
        <f>IRR(B47:K47)</f>
        <v>#NUM!</v>
      </c>
    </row>
    <row r="61" spans="1:15" x14ac:dyDescent="0.2">
      <c r="A61" s="1053" t="s">
        <v>175</v>
      </c>
      <c r="B61" s="1053" t="s">
        <v>12</v>
      </c>
      <c r="C61" s="1053" t="s">
        <v>13</v>
      </c>
      <c r="D61" s="1053" t="s">
        <v>14</v>
      </c>
      <c r="E61" s="1053" t="s">
        <v>15</v>
      </c>
      <c r="F61" s="1053" t="s">
        <v>16</v>
      </c>
      <c r="G61" s="1053" t="s">
        <v>17</v>
      </c>
      <c r="H61" s="1053" t="s">
        <v>18</v>
      </c>
      <c r="I61" s="1053" t="s">
        <v>19</v>
      </c>
      <c r="J61" s="1053" t="s">
        <v>20</v>
      </c>
      <c r="K61" s="1053" t="s">
        <v>21</v>
      </c>
    </row>
    <row r="62" spans="1:15" x14ac:dyDescent="0.2">
      <c r="A62" s="1054" t="s">
        <v>183</v>
      </c>
      <c r="B62" s="953">
        <f>'Annex 3 Fin Analysis - Summary'!B79*(1-$N$1)</f>
        <v>2242.0679999999998</v>
      </c>
      <c r="C62" s="953">
        <f>'Annex 3 Fin Analysis - Summary'!C79*(1-$N$1)</f>
        <v>2242.0679999999998</v>
      </c>
      <c r="D62" s="953">
        <f>'Annex 3 Fin Analysis - Summary'!D79*(1-$N$1)</f>
        <v>1636.8152999999998</v>
      </c>
      <c r="E62" s="953">
        <f>'Annex 3 Fin Analysis - Summary'!E79*(1-$N$1)</f>
        <v>2242.0679999999998</v>
      </c>
      <c r="F62" s="953">
        <f>'Annex 3 Fin Analysis - Summary'!F79*(1-$N$1)</f>
        <v>2242.0679999999998</v>
      </c>
      <c r="G62" s="953">
        <f>'Annex 3 Fin Analysis - Summary'!G79*(1-$N$1)</f>
        <v>1636.8152999999998</v>
      </c>
      <c r="H62" s="953">
        <f>'Annex 3 Fin Analysis - Summary'!H79*(1-$N$1)</f>
        <v>2242.0679999999998</v>
      </c>
      <c r="I62" s="953">
        <f>'Annex 3 Fin Analysis - Summary'!I79*(1-$N$1)</f>
        <v>2242.0679999999998</v>
      </c>
      <c r="J62" s="953">
        <f>'Annex 3 Fin Analysis - Summary'!J79*(1-$N$1)</f>
        <v>1636.8152999999998</v>
      </c>
      <c r="K62" s="953">
        <f>'Annex 3 Fin Analysis - Summary'!K79*(1-$N$1)</f>
        <v>2242.0679999999998</v>
      </c>
    </row>
    <row r="63" spans="1:15" x14ac:dyDescent="0.2">
      <c r="A63" s="1054" t="s">
        <v>188</v>
      </c>
      <c r="B63" s="953">
        <f>'Annex 3 Fin Analysis - Summary'!B80*(1-$N$1)</f>
        <v>1681.9679999999998</v>
      </c>
      <c r="C63" s="953">
        <f>'Annex 3 Fin Analysis - Summary'!C80*(1-$N$1)</f>
        <v>2033.4179999999997</v>
      </c>
      <c r="D63" s="953">
        <f>'Annex 3 Fin Analysis - Summary'!D80*(1-$N$1)</f>
        <v>2033.4179999999997</v>
      </c>
      <c r="E63" s="953">
        <f>'Annex 3 Fin Analysis - Summary'!E80*(1-$N$1)</f>
        <v>1704.4679999999998</v>
      </c>
      <c r="F63" s="953">
        <f>'Annex 3 Fin Analysis - Summary'!F80*(1-$N$1)</f>
        <v>2033.4179999999997</v>
      </c>
      <c r="G63" s="953">
        <f>'Annex 3 Fin Analysis - Summary'!G80*(1-$N$1)</f>
        <v>2033.4179999999997</v>
      </c>
      <c r="H63" s="953">
        <f>'Annex 3 Fin Analysis - Summary'!H80*(1-$N$1)</f>
        <v>1704.4679999999998</v>
      </c>
      <c r="I63" s="953">
        <f>'Annex 3 Fin Analysis - Summary'!I80*(1-$N$1)</f>
        <v>2033.4179999999997</v>
      </c>
      <c r="J63" s="953">
        <f>'Annex 3 Fin Analysis - Summary'!J80*(1-$N$1)</f>
        <v>2033.4179999999997</v>
      </c>
      <c r="K63" s="953">
        <f>'Annex 3 Fin Analysis - Summary'!K80*(1-$N$1)</f>
        <v>1704.4679999999998</v>
      </c>
    </row>
    <row r="64" spans="1:15" x14ac:dyDescent="0.2">
      <c r="A64" s="1054" t="s">
        <v>189</v>
      </c>
      <c r="B64" s="953">
        <f>'Annex 3 Fin Analysis - Summary'!B82*(1-$N$1)</f>
        <v>1963.1279999999997</v>
      </c>
      <c r="C64" s="953">
        <f>'Annex 3 Fin Analysis - Summary'!C82*(1-$N$1)</f>
        <v>2033.4179999999997</v>
      </c>
      <c r="D64" s="953">
        <f>'Annex 3 Fin Analysis - Summary'!D82*(1-$N$1)</f>
        <v>2033.4179999999997</v>
      </c>
      <c r="E64" s="953">
        <f>'Annex 3 Fin Analysis - Summary'!E82*(1-$N$1)</f>
        <v>1963.1279999999997</v>
      </c>
      <c r="F64" s="953">
        <f>'Annex 3 Fin Analysis - Summary'!F82*(1-$N$1)</f>
        <v>2033.4179999999997</v>
      </c>
      <c r="G64" s="953">
        <f>'Annex 3 Fin Analysis - Summary'!G82*(1-$N$1)</f>
        <v>2033.4179999999997</v>
      </c>
      <c r="H64" s="953">
        <f>'Annex 3 Fin Analysis - Summary'!H82*(1-$N$1)</f>
        <v>1704.4679999999998</v>
      </c>
      <c r="I64" s="953">
        <f>'Annex 3 Fin Analysis - Summary'!I82*(1-$N$1)</f>
        <v>2033.4179999999997</v>
      </c>
      <c r="J64" s="953">
        <f>'Annex 3 Fin Analysis - Summary'!J82*(1-$N$1)</f>
        <v>2033.4179999999997</v>
      </c>
      <c r="K64" s="953">
        <f>'Annex 3 Fin Analysis - Summary'!K82*(1-$N$1)</f>
        <v>1704.4679999999998</v>
      </c>
    </row>
    <row r="65" spans="1:15" x14ac:dyDescent="0.2">
      <c r="A65" s="1054" t="s">
        <v>187</v>
      </c>
      <c r="B65" s="953">
        <f>SUM('old C1_Hydrogel'!B93:B94)*$B$1</f>
        <v>208.69429003784316</v>
      </c>
      <c r="C65" s="953">
        <f>SUM('old C1_Hydrogel'!C93:C94)*$B$1</f>
        <v>-120.21820996215683</v>
      </c>
      <c r="D65" s="953">
        <f>SUM('old C1_Hydrogel'!D93:D94)*$B$1</f>
        <v>-120.21820996215683</v>
      </c>
      <c r="E65" s="953">
        <f>SUM('old C1_Hydrogel'!E93:E94)*$B$1</f>
        <v>-120.21820996215683</v>
      </c>
      <c r="F65" s="953">
        <f>SUM('old C1_Hydrogel'!F93:F94)*$B$1</f>
        <v>-120.21820996215683</v>
      </c>
      <c r="G65" s="953">
        <f>SUM('old C1_Hydrogel'!G93:G94)*$B$1</f>
        <v>-120.21820996215683</v>
      </c>
      <c r="H65" s="953">
        <f>SUM('old C1_Hydrogel'!H93:H94)*$B$1</f>
        <v>208.69429003784316</v>
      </c>
      <c r="I65" s="953">
        <f>SUM('old C1_Hydrogel'!I93:I94)*$B$1</f>
        <v>-120.21820996215683</v>
      </c>
      <c r="J65" s="953">
        <f>SUM('old C1_Hydrogel'!J93:J94)*$B$1</f>
        <v>-120.21820996215683</v>
      </c>
      <c r="K65" s="953">
        <f>SUM('old C1_Hydrogel'!K93:K94)*$B$1</f>
        <v>208.69429003784316</v>
      </c>
    </row>
    <row r="66" spans="1:15" x14ac:dyDescent="0.2">
      <c r="A66" s="1054" t="s">
        <v>190</v>
      </c>
      <c r="B66" s="953">
        <f t="shared" ref="B66:K66" si="6">B64-B62</f>
        <v>-278.94000000000005</v>
      </c>
      <c r="C66" s="953">
        <f t="shared" si="6"/>
        <v>-208.65000000000009</v>
      </c>
      <c r="D66" s="953">
        <f t="shared" si="6"/>
        <v>396.60269999999991</v>
      </c>
      <c r="E66" s="953">
        <f t="shared" si="6"/>
        <v>-278.94000000000005</v>
      </c>
      <c r="F66" s="953">
        <f t="shared" si="6"/>
        <v>-208.65000000000009</v>
      </c>
      <c r="G66" s="953">
        <f t="shared" si="6"/>
        <v>396.60269999999991</v>
      </c>
      <c r="H66" s="953">
        <f t="shared" si="6"/>
        <v>-537.59999999999991</v>
      </c>
      <c r="I66" s="953">
        <f t="shared" si="6"/>
        <v>-208.65000000000009</v>
      </c>
      <c r="J66" s="953">
        <f t="shared" si="6"/>
        <v>396.60269999999991</v>
      </c>
      <c r="K66" s="953">
        <f t="shared" si="6"/>
        <v>-537.59999999999991</v>
      </c>
    </row>
    <row r="67" spans="1:15" x14ac:dyDescent="0.2">
      <c r="A67" s="1054" t="s">
        <v>191</v>
      </c>
      <c r="B67" s="953">
        <f>B66</f>
        <v>-278.94000000000005</v>
      </c>
      <c r="C67" s="953">
        <f>B67+C66</f>
        <v>-487.59000000000015</v>
      </c>
      <c r="D67" s="953">
        <f t="shared" ref="D67:K67" si="7">C67+D66</f>
        <v>-90.987300000000232</v>
      </c>
      <c r="E67" s="953">
        <f t="shared" si="7"/>
        <v>-369.92730000000029</v>
      </c>
      <c r="F67" s="953">
        <f t="shared" si="7"/>
        <v>-578.57730000000038</v>
      </c>
      <c r="G67" s="953">
        <f t="shared" si="7"/>
        <v>-181.97460000000046</v>
      </c>
      <c r="H67" s="953">
        <f t="shared" si="7"/>
        <v>-719.57460000000037</v>
      </c>
      <c r="I67" s="953">
        <f t="shared" si="7"/>
        <v>-928.22460000000046</v>
      </c>
      <c r="J67" s="953">
        <f t="shared" si="7"/>
        <v>-531.62190000000055</v>
      </c>
      <c r="K67" s="953">
        <f t="shared" si="7"/>
        <v>-1069.2219000000005</v>
      </c>
    </row>
    <row r="69" spans="1:15" x14ac:dyDescent="0.2">
      <c r="A69" s="1054" t="s">
        <v>184</v>
      </c>
      <c r="B69" s="1054" t="s">
        <v>185</v>
      </c>
      <c r="C69" s="1054" t="s">
        <v>186</v>
      </c>
      <c r="E69" s="1070" t="s">
        <v>1327</v>
      </c>
      <c r="F69" s="1070"/>
      <c r="G69" s="1071"/>
      <c r="H69" s="1071"/>
      <c r="I69" s="1071"/>
      <c r="J69" s="1071"/>
      <c r="K69" s="1071"/>
      <c r="L69" s="1071"/>
      <c r="M69" s="1071"/>
      <c r="N69" s="1071"/>
      <c r="O69" s="1071"/>
    </row>
    <row r="70" spans="1:15" ht="36" x14ac:dyDescent="0.2">
      <c r="A70" s="1054" t="s">
        <v>182</v>
      </c>
      <c r="B70" s="1055">
        <f>NPV($E$1,B62:F62)</f>
        <v>7651.3464536435213</v>
      </c>
      <c r="C70" s="1055">
        <f>NPV($E$1,B62:K62)</f>
        <v>11712.47728280358</v>
      </c>
      <c r="E70" s="1076" t="s">
        <v>28</v>
      </c>
      <c r="F70" s="1077" t="s">
        <v>1328</v>
      </c>
      <c r="H70" s="1078" t="s">
        <v>28</v>
      </c>
      <c r="I70" s="1079" t="s">
        <v>1329</v>
      </c>
      <c r="K70" s="1080" t="s">
        <v>1330</v>
      </c>
      <c r="L70" s="1081" t="s">
        <v>1328</v>
      </c>
      <c r="N70" s="1082" t="s">
        <v>1330</v>
      </c>
      <c r="O70" s="1083" t="s">
        <v>1329</v>
      </c>
    </row>
    <row r="71" spans="1:15" x14ac:dyDescent="0.2">
      <c r="A71" s="1054" t="s">
        <v>1279</v>
      </c>
      <c r="B71" s="1056" t="e">
        <f>IRR(B62:F62,100%)</f>
        <v>#NUM!</v>
      </c>
      <c r="C71" s="1056" t="e">
        <f>IRR(B62:K62)</f>
        <v>#NUM!</v>
      </c>
      <c r="E71" s="1225">
        <f>$E$1</f>
        <v>0.12</v>
      </c>
      <c r="F71" s="1074">
        <f>C72</f>
        <v>10711.703524675164</v>
      </c>
      <c r="H71" s="1225">
        <f>$E$1</f>
        <v>0.12</v>
      </c>
      <c r="I71" s="1074">
        <f>C74</f>
        <v>11127.122345121072</v>
      </c>
      <c r="K71" s="1072">
        <v>0</v>
      </c>
      <c r="L71" s="1074">
        <f>C72</f>
        <v>10711.703524675164</v>
      </c>
      <c r="N71" s="1072">
        <v>0</v>
      </c>
      <c r="O71" s="1074">
        <f>C74</f>
        <v>11127.122345121072</v>
      </c>
    </row>
    <row r="72" spans="1:15" x14ac:dyDescent="0.2">
      <c r="A72" s="1054" t="s">
        <v>972</v>
      </c>
      <c r="B72" s="1055">
        <f>NPV($E$1,B63:F63)</f>
        <v>6807.1685010715601</v>
      </c>
      <c r="C72" s="1055">
        <f>NPV($E$1,B63:K63)</f>
        <v>10711.703524675164</v>
      </c>
      <c r="D72" s="1058"/>
      <c r="E72" s="1072">
        <v>0.05</v>
      </c>
      <c r="F72" s="1074">
        <f t="dataTable" ref="F72:F74" dt2D="0" dtr="0" r1="E1" ca="1"/>
        <v>14660.447143137506</v>
      </c>
      <c r="H72" s="1072">
        <v>0.05</v>
      </c>
      <c r="I72" s="1074">
        <f t="dataTable" ref="I72:I74" dt2D="0" dtr="0" r1="E1" ca="1"/>
        <v>15141.018793838604</v>
      </c>
      <c r="K72" s="1072">
        <v>0.1</v>
      </c>
      <c r="L72" s="1074">
        <f t="dataTable" ref="L72:L73" dt2D="0" dtr="0" r1="N1" ca="1"/>
        <v>9640.5331722076498</v>
      </c>
      <c r="N72" s="1072">
        <v>0.1</v>
      </c>
      <c r="O72" s="1074">
        <f t="dataTable" ref="O72:O73" dt2D="0" dtr="0" r1="N1" ca="1"/>
        <v>10014.410110608967</v>
      </c>
    </row>
    <row r="73" spans="1:15" x14ac:dyDescent="0.2">
      <c r="A73" s="1054" t="s">
        <v>1280</v>
      </c>
      <c r="B73" s="1056" t="e">
        <f>IRR(B63:F63)</f>
        <v>#NUM!</v>
      </c>
      <c r="C73" s="1056" t="e">
        <f>IRR(B63:K63)</f>
        <v>#NUM!</v>
      </c>
      <c r="E73" s="1072">
        <v>0.1</v>
      </c>
      <c r="F73" s="1074">
        <v>11654.668250755622</v>
      </c>
      <c r="H73" s="1072">
        <v>0.1</v>
      </c>
      <c r="I73" s="1074">
        <v>12086.936511120351</v>
      </c>
      <c r="K73" s="1073">
        <v>0.25</v>
      </c>
      <c r="L73" s="1075">
        <v>8033.7776435063743</v>
      </c>
      <c r="N73" s="1073">
        <v>0.25</v>
      </c>
      <c r="O73" s="1075">
        <v>8345.3417588408047</v>
      </c>
    </row>
    <row r="74" spans="1:15" x14ac:dyDescent="0.2">
      <c r="A74" s="1054" t="s">
        <v>973</v>
      </c>
      <c r="B74" s="1055">
        <f>NPV($E$1,B64:F64)</f>
        <v>7222.5873215174679</v>
      </c>
      <c r="C74" s="1055">
        <f>NPV($E$1,B64:K64)</f>
        <v>11127.122345121072</v>
      </c>
      <c r="D74" s="1058"/>
      <c r="E74" s="1073">
        <v>0.2</v>
      </c>
      <c r="F74" s="1075">
        <v>7928.6048811295759</v>
      </c>
      <c r="H74" s="1073">
        <v>0.2</v>
      </c>
      <c r="I74" s="1075">
        <v>8287.6444644629082</v>
      </c>
    </row>
    <row r="75" spans="1:15" x14ac:dyDescent="0.2">
      <c r="A75" s="1054" t="s">
        <v>1281</v>
      </c>
      <c r="B75" s="1056" t="e">
        <f>IRR(B64:F64)</f>
        <v>#NUM!</v>
      </c>
      <c r="C75" s="1056" t="e">
        <f>IRR(B64:K64)</f>
        <v>#NUM!</v>
      </c>
    </row>
    <row r="76" spans="1:15" x14ac:dyDescent="0.2">
      <c r="A76" s="1054" t="s">
        <v>192</v>
      </c>
      <c r="B76" s="1055">
        <f>NPV($E$1,B66:F66)</f>
        <v>-428.75913212605343</v>
      </c>
      <c r="C76" s="1055">
        <f>NPV($E$1,B66:K66)</f>
        <v>-585.35493768250649</v>
      </c>
    </row>
    <row r="77" spans="1:15" x14ac:dyDescent="0.2">
      <c r="A77" s="1054" t="s">
        <v>193</v>
      </c>
      <c r="B77" s="1057" t="e">
        <f>IRR(B66:F66)</f>
        <v>#NUM!</v>
      </c>
      <c r="C77" s="1057" t="e">
        <f>IRR(B66:K66)</f>
        <v>#NUM!</v>
      </c>
    </row>
    <row r="80" spans="1:15" x14ac:dyDescent="0.2">
      <c r="A80" s="1053" t="s">
        <v>176</v>
      </c>
      <c r="B80" s="1053" t="s">
        <v>12</v>
      </c>
      <c r="C80" s="1053" t="s">
        <v>13</v>
      </c>
      <c r="D80" s="1053" t="s">
        <v>14</v>
      </c>
      <c r="E80" s="1053" t="s">
        <v>15</v>
      </c>
      <c r="F80" s="1053" t="s">
        <v>16</v>
      </c>
      <c r="G80" s="1053" t="s">
        <v>17</v>
      </c>
      <c r="H80" s="1053" t="s">
        <v>18</v>
      </c>
      <c r="I80" s="1053" t="s">
        <v>19</v>
      </c>
      <c r="J80" s="1053" t="s">
        <v>20</v>
      </c>
      <c r="K80" s="1053" t="s">
        <v>21</v>
      </c>
    </row>
    <row r="81" spans="1:15" x14ac:dyDescent="0.2">
      <c r="A81" s="1054" t="s">
        <v>183</v>
      </c>
      <c r="B81" s="953">
        <f>'Annex 3 Fin Analysis - Summary'!B104*(1-$N$1)</f>
        <v>8500.1085000000003</v>
      </c>
      <c r="C81" s="953">
        <f>'Annex 3 Fin Analysis - Summary'!C104*(1-$N$1)</f>
        <v>8383.1970299999975</v>
      </c>
      <c r="D81" s="953">
        <f>'Annex 3 Fin Analysis - Summary'!D104*(1-$N$1)</f>
        <v>8267.4546746999986</v>
      </c>
      <c r="E81" s="953">
        <f>'Annex 3 Fin Analysis - Summary'!E104*(1-$N$1)</f>
        <v>8152.8697429529966</v>
      </c>
      <c r="F81" s="953">
        <f>'Annex 3 Fin Analysis - Summary'!F104*(1-$N$1)</f>
        <v>8039.4306605234669</v>
      </c>
      <c r="G81" s="953">
        <f>'Annex 3 Fin Analysis - Summary'!G104*(1-$N$1)</f>
        <v>7927.1259689182334</v>
      </c>
      <c r="H81" s="953">
        <f>'Annex 3 Fin Analysis - Summary'!H104*(1-$N$1)</f>
        <v>7815.9443242290508</v>
      </c>
      <c r="I81" s="953">
        <f>'Annex 3 Fin Analysis - Summary'!I104*(1-$N$1)</f>
        <v>7705.8744959867581</v>
      </c>
      <c r="J81" s="953">
        <f>'Annex 3 Fin Analysis - Summary'!J104*(1-$N$1)</f>
        <v>7596.9053660268919</v>
      </c>
      <c r="K81" s="953">
        <f>'Annex 3 Fin Analysis - Summary'!K104*(1-$N$1)</f>
        <v>7489.0259273666234</v>
      </c>
    </row>
    <row r="82" spans="1:15" x14ac:dyDescent="0.2">
      <c r="A82" s="1054" t="s">
        <v>188</v>
      </c>
      <c r="B82" s="953">
        <f>'Annex 3 Fin Analysis - Summary'!B105*(1-$N$1)</f>
        <v>7541.9115000000002</v>
      </c>
      <c r="C82" s="953">
        <f>'Annex 3 Fin Analysis - Summary'!C105*(1-$N$1)</f>
        <v>7316.9115000000002</v>
      </c>
      <c r="D82" s="953">
        <f>'Annex 3 Fin Analysis - Summary'!D105*(1-$N$1)</f>
        <v>7316.9115000000002</v>
      </c>
      <c r="E82" s="953">
        <f>'Annex 3 Fin Analysis - Summary'!E105*(1-$N$1)</f>
        <v>7316.9115000000002</v>
      </c>
      <c r="F82" s="953">
        <f>'Annex 3 Fin Analysis - Summary'!F105*(1-$N$1)</f>
        <v>7316.9115000000002</v>
      </c>
      <c r="G82" s="953">
        <f>'Annex 3 Fin Analysis - Summary'!G105*(1-$N$1)</f>
        <v>7684.4115000000002</v>
      </c>
      <c r="H82" s="953">
        <f>'Annex 3 Fin Analysis - Summary'!H105*(1-$N$1)</f>
        <v>7684.4115000000002</v>
      </c>
      <c r="I82" s="953">
        <f>'Annex 3 Fin Analysis - Summary'!I105*(1-$N$1)</f>
        <v>7684.4115000000002</v>
      </c>
      <c r="J82" s="953">
        <f>'Annex 3 Fin Analysis - Summary'!J105*(1-$N$1)</f>
        <v>7684.4115000000002</v>
      </c>
      <c r="K82" s="953">
        <f>'Annex 3 Fin Analysis - Summary'!K105*(1-$N$1)</f>
        <v>7684.4115000000002</v>
      </c>
    </row>
    <row r="83" spans="1:15" x14ac:dyDescent="0.2">
      <c r="A83" s="1054" t="s">
        <v>189</v>
      </c>
      <c r="B83" s="953">
        <f>'Annex 3 Fin Analysis - Summary'!B107*(1-$N$1)</f>
        <v>7775.9115000000002</v>
      </c>
      <c r="C83" s="953">
        <f>'Annex 3 Fin Analysis - Summary'!C107*(1-$N$1)</f>
        <v>7730.9115000000002</v>
      </c>
      <c r="D83" s="953">
        <f>'Annex 3 Fin Analysis - Summary'!D107*(1-$N$1)</f>
        <v>7730.9115000000002</v>
      </c>
      <c r="E83" s="953">
        <f>'Annex 3 Fin Analysis - Summary'!E107*(1-$N$1)</f>
        <v>7730.9115000000002</v>
      </c>
      <c r="F83" s="953">
        <f>'Annex 3 Fin Analysis - Summary'!F107*(1-$N$1)</f>
        <v>7730.9115000000002</v>
      </c>
      <c r="G83" s="953">
        <f>'Annex 3 Fin Analysis - Summary'!G107*(1-$N$1)</f>
        <v>7684.4115000000002</v>
      </c>
      <c r="H83" s="953">
        <f>'Annex 3 Fin Analysis - Summary'!H107*(1-$N$1)</f>
        <v>7684.4115000000002</v>
      </c>
      <c r="I83" s="953">
        <f>'Annex 3 Fin Analysis - Summary'!I107*(1-$N$1)</f>
        <v>7684.4115000000002</v>
      </c>
      <c r="J83" s="953">
        <f>'Annex 3 Fin Analysis - Summary'!J107*(1-$N$1)</f>
        <v>7684.4115000000002</v>
      </c>
      <c r="K83" s="953">
        <f>'Annex 3 Fin Analysis - Summary'!K107*(1-$N$1)</f>
        <v>7684.4115000000002</v>
      </c>
    </row>
    <row r="84" spans="1:15" x14ac:dyDescent="0.2">
      <c r="A84" s="1054" t="s">
        <v>187</v>
      </c>
      <c r="B84" s="953">
        <f>SUM('old C1_Organic agriculture'!B101:B102)*$B$1</f>
        <v>587.46848387555906</v>
      </c>
      <c r="C84" s="953">
        <f>SUM('old C1_Organic agriculture'!C101:C102)*$B$1</f>
        <v>587.46848387555906</v>
      </c>
      <c r="D84" s="953">
        <f>SUM('old C1_Organic agriculture'!D101:D102)*$B$1</f>
        <v>1016.2293706393054</v>
      </c>
      <c r="E84" s="953">
        <f>SUM('old C1_Organic agriculture'!E101:E102)*$B$1</f>
        <v>1016.2293706393054</v>
      </c>
      <c r="F84" s="953">
        <f>SUM('old C1_Organic agriculture'!F101:F102)*$B$1</f>
        <v>1016.2293706393054</v>
      </c>
      <c r="G84" s="953">
        <f>SUM('old C1_Organic agriculture'!G101:G102)*$B$1</f>
        <v>1058.2293706393054</v>
      </c>
      <c r="H84" s="953">
        <f>SUM('old C1_Organic agriculture'!H101:H102)*$B$1</f>
        <v>1058.2293706393054</v>
      </c>
      <c r="I84" s="953">
        <f>SUM('old C1_Organic agriculture'!I101:I102)*$B$1</f>
        <v>1358.2293706393054</v>
      </c>
      <c r="J84" s="953">
        <f>SUM('old C1_Organic agriculture'!J101:J102)*$B$1</f>
        <v>1058.2293706393054</v>
      </c>
      <c r="K84" s="953">
        <f>SUM('old C1_Organic agriculture'!K101:K102)*$B$1</f>
        <v>1058.2293706393054</v>
      </c>
    </row>
    <row r="85" spans="1:15" x14ac:dyDescent="0.2">
      <c r="A85" s="1054" t="s">
        <v>190</v>
      </c>
      <c r="B85" s="953">
        <f>B83-B81</f>
        <v>-724.19700000000012</v>
      </c>
      <c r="C85" s="953">
        <f t="shared" ref="C85:K85" si="8">C83-C81</f>
        <v>-652.28552999999738</v>
      </c>
      <c r="D85" s="953">
        <f t="shared" si="8"/>
        <v>-536.54317469999842</v>
      </c>
      <c r="E85" s="953">
        <f t="shared" si="8"/>
        <v>-421.95824295299644</v>
      </c>
      <c r="F85" s="953">
        <f t="shared" si="8"/>
        <v>-308.51916052346678</v>
      </c>
      <c r="G85" s="953">
        <f t="shared" si="8"/>
        <v>-242.71446891823325</v>
      </c>
      <c r="H85" s="953">
        <f t="shared" si="8"/>
        <v>-131.53282422905068</v>
      </c>
      <c r="I85" s="953">
        <f t="shared" si="8"/>
        <v>-21.46299598675796</v>
      </c>
      <c r="J85" s="953">
        <f t="shared" si="8"/>
        <v>87.506133973108263</v>
      </c>
      <c r="K85" s="953">
        <f t="shared" si="8"/>
        <v>195.3855726333768</v>
      </c>
    </row>
    <row r="86" spans="1:15" x14ac:dyDescent="0.2">
      <c r="A86" s="1054" t="s">
        <v>191</v>
      </c>
      <c r="B86" s="953">
        <f>B85</f>
        <v>-724.19700000000012</v>
      </c>
      <c r="C86" s="953">
        <f>B86+C85</f>
        <v>-1376.4825299999975</v>
      </c>
      <c r="D86" s="953">
        <f t="shared" ref="D86:K86" si="9">C86+D85</f>
        <v>-1913.0257046999959</v>
      </c>
      <c r="E86" s="953">
        <f t="shared" si="9"/>
        <v>-2334.9839476529924</v>
      </c>
      <c r="F86" s="953">
        <f t="shared" si="9"/>
        <v>-2643.5031081764591</v>
      </c>
      <c r="G86" s="953">
        <f t="shared" si="9"/>
        <v>-2886.2175770946924</v>
      </c>
      <c r="H86" s="953">
        <f t="shared" si="9"/>
        <v>-3017.7504013237431</v>
      </c>
      <c r="I86" s="953">
        <f t="shared" si="9"/>
        <v>-3039.213397310501</v>
      </c>
      <c r="J86" s="953">
        <f t="shared" si="9"/>
        <v>-2951.7072633373928</v>
      </c>
      <c r="K86" s="953">
        <f t="shared" si="9"/>
        <v>-2756.321690704016</v>
      </c>
    </row>
    <row r="88" spans="1:15" x14ac:dyDescent="0.2">
      <c r="A88" s="1054" t="s">
        <v>184</v>
      </c>
      <c r="B88" s="1054" t="s">
        <v>185</v>
      </c>
      <c r="C88" s="1054" t="s">
        <v>186</v>
      </c>
      <c r="E88" s="1070" t="s">
        <v>1327</v>
      </c>
      <c r="F88" s="1070"/>
      <c r="G88" s="1071"/>
      <c r="H88" s="1071"/>
      <c r="I88" s="1071"/>
      <c r="J88" s="1071"/>
      <c r="K88" s="1071"/>
      <c r="L88" s="1071"/>
      <c r="M88" s="1071"/>
      <c r="N88" s="1071"/>
      <c r="O88" s="1071"/>
    </row>
    <row r="89" spans="1:15" ht="36" x14ac:dyDescent="0.2">
      <c r="A89" s="1054" t="s">
        <v>182</v>
      </c>
      <c r="B89" s="1055">
        <f>NPV($E$1,B81:F81)</f>
        <v>29900.111847044624</v>
      </c>
      <c r="C89" s="1055">
        <f>NPV($E$1,B81:K81)</f>
        <v>45714.836462987929</v>
      </c>
      <c r="E89" s="1076" t="s">
        <v>28</v>
      </c>
      <c r="F89" s="1077" t="s">
        <v>1328</v>
      </c>
      <c r="H89" s="1078" t="s">
        <v>28</v>
      </c>
      <c r="I89" s="1079" t="s">
        <v>1329</v>
      </c>
      <c r="K89" s="1080" t="s">
        <v>1330</v>
      </c>
      <c r="L89" s="1081" t="s">
        <v>1328</v>
      </c>
      <c r="N89" s="1082" t="s">
        <v>1330</v>
      </c>
      <c r="O89" s="1083" t="s">
        <v>1329</v>
      </c>
    </row>
    <row r="90" spans="1:15" x14ac:dyDescent="0.2">
      <c r="A90" s="1054" t="s">
        <v>1279</v>
      </c>
      <c r="B90" s="1056" t="e">
        <f>IRR(B81:F81)</f>
        <v>#NUM!</v>
      </c>
      <c r="C90" s="1056" t="e">
        <f>IRR(B81:K81)</f>
        <v>#NUM!</v>
      </c>
      <c r="E90" s="1225">
        <f>$E$1</f>
        <v>0.12</v>
      </c>
      <c r="F90" s="1074">
        <f>C91</f>
        <v>42294.776419866321</v>
      </c>
      <c r="H90" s="1225">
        <f>$E$1</f>
        <v>0.12</v>
      </c>
      <c r="I90" s="1074">
        <f>C93</f>
        <v>43626.439481922869</v>
      </c>
      <c r="K90" s="1072">
        <v>0</v>
      </c>
      <c r="L90" s="1074">
        <f>C91</f>
        <v>42294.776419866321</v>
      </c>
      <c r="N90" s="1072">
        <v>0</v>
      </c>
      <c r="O90" s="1074">
        <f>C93</f>
        <v>43626.439481922869</v>
      </c>
    </row>
    <row r="91" spans="1:15" x14ac:dyDescent="0.2">
      <c r="A91" s="1054" t="s">
        <v>972</v>
      </c>
      <c r="B91" s="1055">
        <f>NPV($E$1,B82:F82)</f>
        <v>26576.721307007345</v>
      </c>
      <c r="C91" s="1055">
        <f>NPV($E$1,B82:K82)</f>
        <v>42294.776419866321</v>
      </c>
      <c r="D91" s="1062"/>
      <c r="E91" s="1072">
        <v>0.05</v>
      </c>
      <c r="F91" s="1074">
        <f t="dataTable" ref="F91:F93" dt2D="0" dtr="0" r1="E1" ca="1"/>
        <v>57960.19172760834</v>
      </c>
      <c r="H91" s="1072">
        <v>0.05</v>
      </c>
      <c r="I91" s="1074">
        <f t="dataTable" ref="I91:I93" dt2D="0" dtr="0" r1="E1" ca="1"/>
        <v>59581.166497820923</v>
      </c>
      <c r="K91" s="1072">
        <v>0.1</v>
      </c>
      <c r="L91" s="1074">
        <f t="dataTable" ref="L91:L92" dt2D="0" dtr="0" r1="N1" ca="1"/>
        <v>38065.298777879696</v>
      </c>
      <c r="N91" s="1072">
        <v>0.1</v>
      </c>
      <c r="O91" s="1074">
        <f t="dataTable" ref="O91:O92" dt2D="0" dtr="0" r1="N1" ca="1"/>
        <v>39263.795533730576</v>
      </c>
    </row>
    <row r="92" spans="1:15" x14ac:dyDescent="0.2">
      <c r="A92" s="1054" t="s">
        <v>1280</v>
      </c>
      <c r="B92" s="1056" t="e">
        <f>IRR(B82:F82)</f>
        <v>#NUM!</v>
      </c>
      <c r="C92" s="1056" t="e">
        <f>IRR(B82:K82)</f>
        <v>#NUM!</v>
      </c>
      <c r="E92" s="1072">
        <v>0.1</v>
      </c>
      <c r="F92" s="1074">
        <v>46028.813446386608</v>
      </c>
      <c r="H92" s="1072">
        <v>0.1</v>
      </c>
      <c r="I92" s="1074">
        <v>47434.562805285343</v>
      </c>
      <c r="K92" s="1073">
        <v>0.25</v>
      </c>
      <c r="L92" s="1075">
        <v>31721.082314899744</v>
      </c>
      <c r="N92" s="1073">
        <v>0.25</v>
      </c>
      <c r="O92" s="1075">
        <v>32719.82961144215</v>
      </c>
    </row>
    <row r="93" spans="1:15" x14ac:dyDescent="0.2">
      <c r="A93" s="1054" t="s">
        <v>973</v>
      </c>
      <c r="B93" s="1055">
        <f>NPV($E$1,B83:F83)</f>
        <v>27908.384369063893</v>
      </c>
      <c r="C93" s="1055">
        <f>NPV($E$1,B83:K83)</f>
        <v>43626.439481922869</v>
      </c>
      <c r="D93" s="1058"/>
      <c r="E93" s="1073">
        <v>0.2</v>
      </c>
      <c r="F93" s="1075">
        <v>31305.130746215589</v>
      </c>
      <c r="H93" s="1073">
        <v>0.2</v>
      </c>
      <c r="I93" s="1075">
        <v>32393.244172141513</v>
      </c>
    </row>
    <row r="94" spans="1:15" x14ac:dyDescent="0.2">
      <c r="A94" s="1054" t="s">
        <v>1281</v>
      </c>
      <c r="B94" s="1056" t="e">
        <f>IRR(B83:F83)</f>
        <v>#NUM!</v>
      </c>
      <c r="C94" s="1056" t="e">
        <f>IRR(B83:K83)</f>
        <v>#NUM!</v>
      </c>
    </row>
    <row r="95" spans="1:15" x14ac:dyDescent="0.2">
      <c r="A95" s="1054" t="s">
        <v>192</v>
      </c>
      <c r="B95" s="1055">
        <f>NPV($E$1,B85:F85)</f>
        <v>-1991.7274779807333</v>
      </c>
      <c r="C95" s="1055">
        <f>NPV($E$1,B85:K85)</f>
        <v>-2088.3969810650533</v>
      </c>
    </row>
    <row r="96" spans="1:15" x14ac:dyDescent="0.2">
      <c r="A96" s="1054" t="s">
        <v>193</v>
      </c>
      <c r="B96" s="1057" t="e">
        <f>IRR(B85:F85)</f>
        <v>#NUM!</v>
      </c>
      <c r="C96" s="1057">
        <f>IRR(B85:K85)</f>
        <v>-0.33132875185394761</v>
      </c>
    </row>
    <row r="101" spans="1:15" x14ac:dyDescent="0.2">
      <c r="A101" s="1053" t="s">
        <v>177</v>
      </c>
      <c r="B101" s="1053" t="s">
        <v>12</v>
      </c>
      <c r="C101" s="1053" t="s">
        <v>13</v>
      </c>
      <c r="D101" s="1053" t="s">
        <v>14</v>
      </c>
      <c r="E101" s="1053" t="s">
        <v>15</v>
      </c>
      <c r="F101" s="1053" t="s">
        <v>16</v>
      </c>
      <c r="G101" s="1053" t="s">
        <v>17</v>
      </c>
      <c r="H101" s="1053" t="s">
        <v>18</v>
      </c>
      <c r="I101" s="1053" t="s">
        <v>19</v>
      </c>
      <c r="J101" s="1053" t="s">
        <v>20</v>
      </c>
      <c r="K101" s="1053" t="s">
        <v>21</v>
      </c>
    </row>
    <row r="102" spans="1:15" x14ac:dyDescent="0.2">
      <c r="A102" s="1054" t="s">
        <v>183</v>
      </c>
      <c r="B102" s="953">
        <f>'Annex 3 Fin Analysis - Summary'!B129*(1-$N$1)</f>
        <v>-2535.15</v>
      </c>
      <c r="C102" s="953">
        <f>'Annex 3 Fin Analysis - Summary'!C129*(1-$N$1)</f>
        <v>-1847.25</v>
      </c>
      <c r="D102" s="953">
        <f>'Annex 3 Fin Analysis - Summary'!D129*(1-$N$1)</f>
        <v>-1428</v>
      </c>
      <c r="E102" s="953">
        <f>'Annex 3 Fin Analysis - Summary'!E129*(1-$N$1)</f>
        <v>2241.9179999999997</v>
      </c>
      <c r="F102" s="953">
        <f>'Annex 3 Fin Analysis - Summary'!F129*(1-$N$1)</f>
        <v>2161.2176400000003</v>
      </c>
      <c r="G102" s="953">
        <f>'Annex 3 Fin Analysis - Summary'!G129*(1-$N$1)</f>
        <v>2121.6744635999999</v>
      </c>
      <c r="H102" s="953">
        <f>'Annex 3 Fin Analysis - Summary'!H129*(1-$N$1)</f>
        <v>2082.5267189639999</v>
      </c>
      <c r="I102" s="953">
        <f>'Annex 3 Fin Analysis - Summary'!I129*(1-$N$1)</f>
        <v>2043.7704517743603</v>
      </c>
      <c r="J102" s="953">
        <f>'Annex 3 Fin Analysis - Summary'!J129*(1-$N$1)</f>
        <v>2005.4017472566168</v>
      </c>
      <c r="K102" s="953">
        <f>'Annex 3 Fin Analysis - Summary'!K129*(1-$N$1)</f>
        <v>1967.4167297840506</v>
      </c>
    </row>
    <row r="103" spans="1:15" x14ac:dyDescent="0.2">
      <c r="A103" s="1054" t="s">
        <v>188</v>
      </c>
      <c r="B103" s="953">
        <f>'Annex 3 Fin Analysis - Summary'!B130*(1-$N$1)</f>
        <v>-1272.75</v>
      </c>
      <c r="C103" s="953">
        <f>'Annex 3 Fin Analysis - Summary'!C130*(1-$N$1)</f>
        <v>-124.19999999999999</v>
      </c>
      <c r="D103" s="953">
        <f>'Annex 3 Fin Analysis - Summary'!D130*(1-$N$1)</f>
        <v>-13.65</v>
      </c>
      <c r="E103" s="953">
        <f>'Annex 3 Fin Analysis - Summary'!E130*(1-$N$1)</f>
        <v>563.85</v>
      </c>
      <c r="F103" s="953">
        <f>'Annex 3 Fin Analysis - Summary'!F130*(1-$N$1)</f>
        <v>552.15</v>
      </c>
      <c r="G103" s="953">
        <f>'Annex 3 Fin Analysis - Summary'!G130*(1-$N$1)</f>
        <v>350.4</v>
      </c>
      <c r="H103" s="953">
        <f>'Annex 3 Fin Analysis - Summary'!H130*(1-$N$1)</f>
        <v>465.4500000000001</v>
      </c>
      <c r="I103" s="953">
        <f>'Annex 3 Fin Analysis - Summary'!I130*(1-$N$1)</f>
        <v>546.15</v>
      </c>
      <c r="J103" s="953">
        <f>'Annex 3 Fin Analysis - Summary'!J130*(1-$N$1)</f>
        <v>546.15</v>
      </c>
      <c r="K103" s="953">
        <f>'Annex 3 Fin Analysis - Summary'!K130*(1-$N$1)</f>
        <v>546.15</v>
      </c>
    </row>
    <row r="104" spans="1:15" x14ac:dyDescent="0.2">
      <c r="A104" s="1054" t="s">
        <v>189</v>
      </c>
      <c r="B104" s="953">
        <f>'Annex 3 Fin Analysis - Summary'!B132*(1-$N$1)</f>
        <v>-1128.75</v>
      </c>
      <c r="C104" s="953">
        <f>'Annex 3 Fin Analysis - Summary'!C132*(1-$N$1)</f>
        <v>-28.2</v>
      </c>
      <c r="D104" s="953">
        <f>'Annex 3 Fin Analysis - Summary'!D132*(1-$N$1)</f>
        <v>46.35</v>
      </c>
      <c r="E104" s="953">
        <f>'Annex 3 Fin Analysis - Summary'!E132*(1-$N$1)</f>
        <v>623.85</v>
      </c>
      <c r="F104" s="953">
        <f>'Annex 3 Fin Analysis - Summary'!F132*(1-$N$1)</f>
        <v>552.15</v>
      </c>
      <c r="G104" s="953">
        <f>'Annex 3 Fin Analysis - Summary'!G132*(1-$N$1)</f>
        <v>350.4</v>
      </c>
      <c r="H104" s="953">
        <f>'Annex 3 Fin Analysis - Summary'!H132*(1-$N$1)</f>
        <v>465.4500000000001</v>
      </c>
      <c r="I104" s="953">
        <f>'Annex 3 Fin Analysis - Summary'!I132*(1-$N$1)</f>
        <v>546.15</v>
      </c>
      <c r="J104" s="953">
        <f>'Annex 3 Fin Analysis - Summary'!J132*(1-$N$1)</f>
        <v>546.15</v>
      </c>
      <c r="K104" s="953">
        <f>'Annex 3 Fin Analysis - Summary'!K132*(1-$N$1)</f>
        <v>546.15</v>
      </c>
    </row>
    <row r="105" spans="1:15" x14ac:dyDescent="0.2">
      <c r="A105" s="1054" t="s">
        <v>187</v>
      </c>
      <c r="B105" s="953">
        <f>SUM('old C1_Sust Agroforestry'!B139:B140)*$B$1</f>
        <v>-1161.7144053431348</v>
      </c>
      <c r="C105" s="953">
        <f>SUM('old C1_Sust Agroforestry'!C139:C140)*$B$1</f>
        <v>-880.58316551276414</v>
      </c>
      <c r="D105" s="953">
        <f>SUM('old C1_Sust Agroforestry'!D139:D140)*$B$1</f>
        <v>-731.98039566880743</v>
      </c>
      <c r="E105" s="953">
        <f>SUM('old C1_Sust Agroforestry'!E139:E140)*$B$1</f>
        <v>-1233.8535033162354</v>
      </c>
      <c r="F105" s="953">
        <f>SUM('old C1_Sust Agroforestry'!F139:F140)*$B$1</f>
        <v>-1448.2364172542168</v>
      </c>
      <c r="G105" s="953">
        <f>SUM('old C1_Sust Agroforestry'!G139:G140)*$B$1</f>
        <v>-1454.5927253422096</v>
      </c>
      <c r="H105" s="953">
        <f>SUM('old C1_Sust Agroforestry'!H139:H140)*$B$1</f>
        <v>-1448.2726420988467</v>
      </c>
      <c r="I105" s="953">
        <f>SUM('old C1_Sust Agroforestry'!I139:I140)*$B$1</f>
        <v>-1518.1313700311791</v>
      </c>
      <c r="J105" s="953">
        <f>SUM('old C1_Sust Agroforestry'!J139:J140)*$B$1</f>
        <v>-1518.1313700311791</v>
      </c>
      <c r="K105" s="953">
        <f>SUM('old C1_Sust Agroforestry'!K139:K140)*$B$1</f>
        <v>-1518.1313700311791</v>
      </c>
    </row>
    <row r="106" spans="1:15" x14ac:dyDescent="0.2">
      <c r="A106" s="1054" t="s">
        <v>190</v>
      </c>
      <c r="B106" s="953">
        <f t="shared" ref="B106:K106" si="10">B104-B102</f>
        <v>1406.4</v>
      </c>
      <c r="C106" s="953">
        <f t="shared" si="10"/>
        <v>1819.05</v>
      </c>
      <c r="D106" s="953">
        <f t="shared" si="10"/>
        <v>1474.35</v>
      </c>
      <c r="E106" s="953">
        <f t="shared" si="10"/>
        <v>-1618.0679999999998</v>
      </c>
      <c r="F106" s="953">
        <f t="shared" si="10"/>
        <v>-1609.0676400000002</v>
      </c>
      <c r="G106" s="953">
        <f t="shared" si="10"/>
        <v>-1771.2744635999998</v>
      </c>
      <c r="H106" s="953">
        <f t="shared" si="10"/>
        <v>-1617.0767189639998</v>
      </c>
      <c r="I106" s="953">
        <f t="shared" si="10"/>
        <v>-1497.6204517743604</v>
      </c>
      <c r="J106" s="953">
        <f t="shared" si="10"/>
        <v>-1459.2517472566169</v>
      </c>
      <c r="K106" s="953">
        <f t="shared" si="10"/>
        <v>-1421.2667297840508</v>
      </c>
    </row>
    <row r="107" spans="1:15" x14ac:dyDescent="0.2">
      <c r="A107" s="1054" t="s">
        <v>191</v>
      </c>
      <c r="B107" s="953">
        <f>B106</f>
        <v>1406.4</v>
      </c>
      <c r="C107" s="953">
        <f>B107+C106</f>
        <v>3225.45</v>
      </c>
      <c r="D107" s="953">
        <f t="shared" ref="D107:K107" si="11">C107+D106</f>
        <v>4699.7999999999993</v>
      </c>
      <c r="E107" s="953">
        <f t="shared" si="11"/>
        <v>3081.7319999999995</v>
      </c>
      <c r="F107" s="953">
        <f t="shared" si="11"/>
        <v>1472.6643599999993</v>
      </c>
      <c r="G107" s="953">
        <f t="shared" si="11"/>
        <v>-298.61010360000046</v>
      </c>
      <c r="H107" s="953">
        <f t="shared" si="11"/>
        <v>-1915.6868225640003</v>
      </c>
      <c r="I107" s="953">
        <f t="shared" si="11"/>
        <v>-3413.3072743383609</v>
      </c>
      <c r="J107" s="953">
        <f t="shared" si="11"/>
        <v>-4872.5590215949778</v>
      </c>
      <c r="K107" s="953">
        <f t="shared" si="11"/>
        <v>-6293.8257513790286</v>
      </c>
    </row>
    <row r="109" spans="1:15" x14ac:dyDescent="0.2">
      <c r="A109" s="1054" t="s">
        <v>184</v>
      </c>
      <c r="B109" s="1054" t="s">
        <v>185</v>
      </c>
      <c r="C109" s="1054" t="s">
        <v>186</v>
      </c>
      <c r="E109" s="1070" t="s">
        <v>1327</v>
      </c>
      <c r="F109" s="1070"/>
      <c r="G109" s="1071"/>
      <c r="H109" s="1071"/>
      <c r="I109" s="1071"/>
      <c r="J109" s="1071"/>
      <c r="K109" s="1071"/>
      <c r="L109" s="1071"/>
      <c r="M109" s="1071"/>
      <c r="N109" s="1071"/>
      <c r="O109" s="1071"/>
    </row>
    <row r="110" spans="1:15" ht="36" x14ac:dyDescent="0.2">
      <c r="A110" s="1054" t="s">
        <v>182</v>
      </c>
      <c r="B110" s="1055">
        <f>NPV($E$1,B102:F102)</f>
        <v>-2101.4530206079844</v>
      </c>
      <c r="C110" s="1055">
        <f>NPV($E$1,B102:K102)</f>
        <v>2097.5507325995013</v>
      </c>
      <c r="E110" s="1076" t="s">
        <v>28</v>
      </c>
      <c r="F110" s="1077" t="s">
        <v>1328</v>
      </c>
      <c r="H110" s="1078" t="s">
        <v>28</v>
      </c>
      <c r="I110" s="1079" t="s">
        <v>1329</v>
      </c>
      <c r="K110" s="1080" t="s">
        <v>1330</v>
      </c>
      <c r="L110" s="1081" t="s">
        <v>1328</v>
      </c>
      <c r="N110" s="1082" t="s">
        <v>1330</v>
      </c>
      <c r="O110" s="1083" t="s">
        <v>1329</v>
      </c>
    </row>
    <row r="111" spans="1:15" x14ac:dyDescent="0.2">
      <c r="A111" s="1054" t="s">
        <v>1279</v>
      </c>
      <c r="B111" s="1056">
        <f>IRR(B102:F102)</f>
        <v>-9.8993620639733826E-2</v>
      </c>
      <c r="C111" s="1056">
        <f>IRR(B102:K102)</f>
        <v>0.21248582198612898</v>
      </c>
      <c r="E111" s="1225">
        <f>$E$1</f>
        <v>0.12</v>
      </c>
      <c r="F111" s="1074">
        <f>C112</f>
        <v>407.9735587553912</v>
      </c>
      <c r="H111" s="1225">
        <f>$E$1</f>
        <v>0.12</v>
      </c>
      <c r="I111" s="1074">
        <f>C114</f>
        <v>693.91349914481225</v>
      </c>
      <c r="K111" s="1072">
        <v>0</v>
      </c>
      <c r="L111" s="1074">
        <f>C112</f>
        <v>407.9735587553912</v>
      </c>
      <c r="N111" s="1072">
        <v>0</v>
      </c>
      <c r="O111" s="1074">
        <f>C114</f>
        <v>693.91349914481225</v>
      </c>
    </row>
    <row r="112" spans="1:15" x14ac:dyDescent="0.2">
      <c r="A112" s="1054" t="s">
        <v>972</v>
      </c>
      <c r="B112" s="1055">
        <f>NPV($E$1,B103:F103)</f>
        <v>-573.46960165232963</v>
      </c>
      <c r="C112" s="1055">
        <f>NPV($E$1,B103:K103)</f>
        <v>407.9735587553912</v>
      </c>
      <c r="E112" s="1072">
        <v>0.05</v>
      </c>
      <c r="F112" s="1074">
        <f t="dataTable" ref="F112:F114" dt2D="0" dtr="0" r1="E1" ca="1"/>
        <v>1209.1756623158028</v>
      </c>
      <c r="H112" s="1072">
        <v>0.05</v>
      </c>
      <c r="I112" s="1074">
        <f t="dataTable" ref="I112:I114" dt2D="0" dtr="0" r1="E1" ca="1"/>
        <v>1534.5857537900342</v>
      </c>
      <c r="K112" s="1072">
        <v>0.1</v>
      </c>
      <c r="L112" s="1074">
        <f t="dataTable" ref="L112:L113" dt2D="0" dtr="0" r1="N1" ca="1"/>
        <v>367.17620287985193</v>
      </c>
      <c r="N112" s="1072">
        <v>0.1</v>
      </c>
      <c r="O112" s="1074">
        <f t="dataTable" ref="O112:O113" dt2D="0" dtr="0" r1="N1" ca="1"/>
        <v>624.52214923033091</v>
      </c>
    </row>
    <row r="113" spans="1:15" x14ac:dyDescent="0.2">
      <c r="A113" s="1054" t="s">
        <v>1280</v>
      </c>
      <c r="B113" s="1056">
        <f>IRR(B103:F103)</f>
        <v>-6.6734582506216777E-2</v>
      </c>
      <c r="C113" s="1056">
        <f>IRR(B103:K103)</f>
        <v>0.18090943235885848</v>
      </c>
      <c r="E113" s="1072">
        <v>0.1</v>
      </c>
      <c r="F113" s="1074">
        <v>591.62281437671538</v>
      </c>
      <c r="H113" s="1072">
        <v>0.1</v>
      </c>
      <c r="I113" s="1074">
        <v>887.93044363701142</v>
      </c>
      <c r="K113" s="1073">
        <v>0.25</v>
      </c>
      <c r="L113" s="1075">
        <v>305.98016906654306</v>
      </c>
      <c r="N113" s="1073">
        <v>0.25</v>
      </c>
      <c r="O113" s="1075">
        <v>520.43512435860907</v>
      </c>
    </row>
    <row r="114" spans="1:15" x14ac:dyDescent="0.2">
      <c r="A114" s="1054" t="s">
        <v>973</v>
      </c>
      <c r="B114" s="1055">
        <f>NPV($E$1,B104:F104)</f>
        <v>-287.52966126290858</v>
      </c>
      <c r="C114" s="1055">
        <f>NPV($E$1,B104:K104)</f>
        <v>693.91349914481225</v>
      </c>
      <c r="E114" s="1073">
        <v>0.2</v>
      </c>
      <c r="F114" s="1075">
        <v>-92.641559948325551</v>
      </c>
      <c r="H114" s="1073">
        <v>0.2</v>
      </c>
      <c r="I114" s="1075">
        <v>157.68251412574875</v>
      </c>
    </row>
    <row r="115" spans="1:15" x14ac:dyDescent="0.2">
      <c r="A115" s="1054" t="s">
        <v>1281</v>
      </c>
      <c r="B115" s="1056">
        <f>IRR(B104:F104)</f>
        <v>1.6367405336823682E-2</v>
      </c>
      <c r="C115" s="1056">
        <f>IRR(B104:K104)</f>
        <v>0.23666260906336523</v>
      </c>
    </row>
    <row r="116" spans="1:15" x14ac:dyDescent="0.2">
      <c r="A116" s="1054" t="s">
        <v>192</v>
      </c>
      <c r="B116" s="1055">
        <f>NPV($E$1,B106:F106)</f>
        <v>1813.9233593450763</v>
      </c>
      <c r="C116" s="1055">
        <f>NPV($E$1,B106:K106)</f>
        <v>-1403.6372334546888</v>
      </c>
    </row>
    <row r="117" spans="1:15" x14ac:dyDescent="0.2">
      <c r="A117" s="1054" t="s">
        <v>193</v>
      </c>
      <c r="B117" s="1057">
        <f>IRR(B106:F106)</f>
        <v>-0.14189844509479765</v>
      </c>
      <c r="C117" s="1057">
        <f>IRR(B106:K106)</f>
        <v>0.2036833698160645</v>
      </c>
    </row>
    <row r="120" spans="1:15" x14ac:dyDescent="0.2">
      <c r="A120" s="1059" t="s">
        <v>178</v>
      </c>
      <c r="B120" s="1059" t="s">
        <v>12</v>
      </c>
      <c r="C120" s="1059" t="s">
        <v>13</v>
      </c>
      <c r="D120" s="1059" t="s">
        <v>14</v>
      </c>
      <c r="E120" s="1059" t="s">
        <v>15</v>
      </c>
      <c r="F120" s="1059" t="s">
        <v>16</v>
      </c>
      <c r="G120" s="1059" t="s">
        <v>17</v>
      </c>
      <c r="H120" s="1059" t="s">
        <v>18</v>
      </c>
      <c r="I120" s="1059" t="s">
        <v>19</v>
      </c>
      <c r="J120" s="1059" t="s">
        <v>20</v>
      </c>
      <c r="K120" s="1059" t="s">
        <v>21</v>
      </c>
    </row>
    <row r="121" spans="1:15" x14ac:dyDescent="0.2">
      <c r="A121" s="1054" t="s">
        <v>183</v>
      </c>
      <c r="B121" s="953">
        <f>'Annex 3 Fin Analysis - Summary'!B154*(1-$N$1)</f>
        <v>2199.2069999999999</v>
      </c>
      <c r="C121" s="953">
        <f>'Annex 3 Fin Analysis - Summary'!C154*(1-$N$1)</f>
        <v>2168.1570000000002</v>
      </c>
      <c r="D121" s="953">
        <f>'Annex 3 Fin Analysis - Summary'!D154*(1-$N$1)</f>
        <v>2137.4175000000005</v>
      </c>
      <c r="E121" s="953">
        <f>'Annex 3 Fin Analysis - Summary'!E154*(1-$N$1)</f>
        <v>2106.9853950000002</v>
      </c>
      <c r="F121" s="953">
        <f>'Annex 3 Fin Analysis - Summary'!F154*(1-$N$1)</f>
        <v>2076.8576110500003</v>
      </c>
      <c r="G121" s="953">
        <f>'Annex 3 Fin Analysis - Summary'!G154*(1-$N$1)</f>
        <v>2047.0311049395007</v>
      </c>
      <c r="H121" s="953">
        <f>'Annex 3 Fin Analysis - Summary'!H154*(1-$N$1)</f>
        <v>2017.5028638901058</v>
      </c>
      <c r="I121" s="953">
        <f>'Annex 3 Fin Analysis - Summary'!I154*(1-$N$1)</f>
        <v>1988.2699052512046</v>
      </c>
      <c r="J121" s="953">
        <f>'Annex 3 Fin Analysis - Summary'!J154*(1-$N$1)</f>
        <v>1959.3292761986925</v>
      </c>
      <c r="K121" s="953">
        <f>'Annex 3 Fin Analysis - Summary'!K154*(1-$N$1)</f>
        <v>1930.6780534367053</v>
      </c>
    </row>
    <row r="122" spans="1:15" x14ac:dyDescent="0.2">
      <c r="A122" s="1054" t="s">
        <v>188</v>
      </c>
      <c r="B122" s="953">
        <f>'Annex 3 Fin Analysis - Summary'!B155*(1-$N$1)</f>
        <v>1264.1505</v>
      </c>
      <c r="C122" s="953">
        <f>'Annex 3 Fin Analysis - Summary'!C155*(1-$N$1)</f>
        <v>1282.3005000000001</v>
      </c>
      <c r="D122" s="953">
        <f>'Annex 3 Fin Analysis - Summary'!D155*(1-$N$1)</f>
        <v>2015.3249999999998</v>
      </c>
      <c r="E122" s="953">
        <f>'Annex 3 Fin Analysis - Summary'!E155*(1-$N$1)</f>
        <v>2016.8249999999998</v>
      </c>
      <c r="F122" s="953">
        <f>'Annex 3 Fin Analysis - Summary'!F155*(1-$N$1)</f>
        <v>2379.375</v>
      </c>
      <c r="G122" s="953">
        <f>'Annex 3 Fin Analysis - Summary'!G155*(1-$N$1)</f>
        <v>4279.6499999999996</v>
      </c>
      <c r="H122" s="953">
        <f>'Annex 3 Fin Analysis - Summary'!H155*(1-$N$1)</f>
        <v>4279.6499999999996</v>
      </c>
      <c r="I122" s="953">
        <f>'Annex 3 Fin Analysis - Summary'!I155*(1-$N$1)</f>
        <v>4279.6499999999996</v>
      </c>
      <c r="J122" s="953">
        <f>'Annex 3 Fin Analysis - Summary'!J155*(1-$N$1)</f>
        <v>4279.6499999999996</v>
      </c>
      <c r="K122" s="953">
        <f>'Annex 3 Fin Analysis - Summary'!K155*(1-$N$1)</f>
        <v>4279.6499999999996</v>
      </c>
    </row>
    <row r="123" spans="1:15" x14ac:dyDescent="0.2">
      <c r="A123" s="1054" t="s">
        <v>189</v>
      </c>
      <c r="B123" s="953">
        <f>'Annex 3 Fin Analysis - Summary'!B157*(1-$N$1)</f>
        <v>1480.1505</v>
      </c>
      <c r="C123" s="953">
        <f>'Annex 3 Fin Analysis - Summary'!C157*(1-$N$1)</f>
        <v>1483.7804999999998</v>
      </c>
      <c r="D123" s="953">
        <f>'Annex 3 Fin Analysis - Summary'!D157*(1-$N$1)</f>
        <v>2216.8049999999998</v>
      </c>
      <c r="E123" s="953">
        <f>'Annex 3 Fin Analysis - Summary'!E157*(1-$N$1)</f>
        <v>2218.3049999999998</v>
      </c>
      <c r="F123" s="953">
        <f>'Annex 3 Fin Analysis - Summary'!F157*(1-$N$1)</f>
        <v>2580.855</v>
      </c>
      <c r="G123" s="953">
        <f>'Annex 3 Fin Analysis - Summary'!G157*(1-$N$1)</f>
        <v>4279.6499999999996</v>
      </c>
      <c r="H123" s="953">
        <f>'Annex 3 Fin Analysis - Summary'!H157*(1-$N$1)</f>
        <v>4279.6499999999996</v>
      </c>
      <c r="I123" s="953">
        <f>'Annex 3 Fin Analysis - Summary'!I157*(1-$N$1)</f>
        <v>4279.6499999999996</v>
      </c>
      <c r="J123" s="953">
        <f>'Annex 3 Fin Analysis - Summary'!J157*(1-$N$1)</f>
        <v>4279.6499999999996</v>
      </c>
      <c r="K123" s="953">
        <f>'Annex 3 Fin Analysis - Summary'!K157*(1-$N$1)</f>
        <v>4279.6499999999996</v>
      </c>
    </row>
    <row r="124" spans="1:15" x14ac:dyDescent="0.2">
      <c r="A124" s="1054" t="s">
        <v>187</v>
      </c>
      <c r="B124" s="953">
        <f>SUM('old C1_Conservation Agriculture'!B108:B109)*$B$1</f>
        <v>-81.973075400472581</v>
      </c>
      <c r="C124" s="953">
        <f>SUM('old C1_Conservation Agriculture'!C108:C109)*$B$1</f>
        <v>-81.973075400472581</v>
      </c>
      <c r="D124" s="953">
        <f>SUM('old C1_Conservation Agriculture'!D108:D109)*$B$1</f>
        <v>-129.08403827430743</v>
      </c>
      <c r="E124" s="953">
        <f>SUM('old C1_Conservation Agriculture'!E108:E109)*$B$1</f>
        <v>-129.08403827430743</v>
      </c>
      <c r="F124" s="953">
        <f>SUM('old C1_Conservation Agriculture'!F108:F109)*$B$1</f>
        <v>-129.08403827430743</v>
      </c>
      <c r="G124" s="953">
        <f>SUM('old C1_Conservation Agriculture'!G108:G109)*$B$1</f>
        <v>-129.08403827430743</v>
      </c>
      <c r="H124" s="953">
        <f>SUM('old C1_Conservation Agriculture'!H108:H109)*$B$1</f>
        <v>-129.08403827430743</v>
      </c>
      <c r="I124" s="953">
        <f>SUM('old C1_Conservation Agriculture'!I108:I109)*$B$1</f>
        <v>170.91596172569257</v>
      </c>
      <c r="J124" s="953">
        <f>SUM('old C1_Conservation Agriculture'!J108:J109)*$B$1</f>
        <v>-129.08403827430743</v>
      </c>
      <c r="K124" s="953">
        <f>SUM('old C1_Conservation Agriculture'!K108:K109)*$B$1</f>
        <v>-129.08403827430743</v>
      </c>
    </row>
    <row r="125" spans="1:15" x14ac:dyDescent="0.2">
      <c r="A125" s="1054" t="s">
        <v>190</v>
      </c>
      <c r="B125" s="953">
        <f t="shared" ref="B125:K125" si="12">B123-B121</f>
        <v>-719.05649999999991</v>
      </c>
      <c r="C125" s="953">
        <f t="shared" si="12"/>
        <v>-684.37650000000031</v>
      </c>
      <c r="D125" s="953">
        <f t="shared" si="12"/>
        <v>79.387499999999363</v>
      </c>
      <c r="E125" s="953">
        <f t="shared" si="12"/>
        <v>111.31960499999968</v>
      </c>
      <c r="F125" s="953">
        <f t="shared" si="12"/>
        <v>503.99738894999973</v>
      </c>
      <c r="G125" s="953">
        <f t="shared" si="12"/>
        <v>2232.6188950604992</v>
      </c>
      <c r="H125" s="953">
        <f t="shared" si="12"/>
        <v>2262.1471361098938</v>
      </c>
      <c r="I125" s="953">
        <f t="shared" si="12"/>
        <v>2291.3800947487953</v>
      </c>
      <c r="J125" s="953">
        <f t="shared" si="12"/>
        <v>2320.3207238013074</v>
      </c>
      <c r="K125" s="953">
        <f t="shared" si="12"/>
        <v>2348.9719465632943</v>
      </c>
    </row>
    <row r="126" spans="1:15" x14ac:dyDescent="0.2">
      <c r="A126" s="1054" t="s">
        <v>191</v>
      </c>
      <c r="B126" s="953">
        <f>B125</f>
        <v>-719.05649999999991</v>
      </c>
      <c r="C126" s="953">
        <f>B126+C125</f>
        <v>-1403.4330000000002</v>
      </c>
      <c r="D126" s="953">
        <f t="shared" ref="D126:K126" si="13">C126+D125</f>
        <v>-1324.0455000000009</v>
      </c>
      <c r="E126" s="953">
        <f t="shared" si="13"/>
        <v>-1212.7258950000012</v>
      </c>
      <c r="F126" s="953">
        <f t="shared" si="13"/>
        <v>-708.72850605000144</v>
      </c>
      <c r="G126" s="953">
        <f t="shared" si="13"/>
        <v>1523.8903890104978</v>
      </c>
      <c r="H126" s="953">
        <f t="shared" si="13"/>
        <v>3786.0375251203914</v>
      </c>
      <c r="I126" s="953">
        <f t="shared" si="13"/>
        <v>6077.4176198691866</v>
      </c>
      <c r="J126" s="953">
        <f t="shared" si="13"/>
        <v>8397.7383436704949</v>
      </c>
      <c r="K126" s="953">
        <f t="shared" si="13"/>
        <v>10746.71029023379</v>
      </c>
    </row>
    <row r="128" spans="1:15" x14ac:dyDescent="0.2">
      <c r="A128" s="1054" t="s">
        <v>184</v>
      </c>
      <c r="B128" s="1054" t="s">
        <v>185</v>
      </c>
      <c r="C128" s="1054" t="s">
        <v>186</v>
      </c>
      <c r="E128" s="1070" t="s">
        <v>1327</v>
      </c>
      <c r="F128" s="1070"/>
      <c r="G128" s="1071"/>
      <c r="H128" s="1071"/>
      <c r="I128" s="1071"/>
      <c r="J128" s="1071"/>
      <c r="K128" s="1071"/>
      <c r="L128" s="1071"/>
      <c r="M128" s="1071"/>
      <c r="N128" s="1071"/>
      <c r="O128" s="1071"/>
    </row>
    <row r="129" spans="1:15" ht="36" x14ac:dyDescent="0.2">
      <c r="A129" s="1054" t="s">
        <v>182</v>
      </c>
      <c r="B129" s="1055">
        <f>NPV($E$1,B121:F121)</f>
        <v>7730.8828158423248</v>
      </c>
      <c r="C129" s="1055">
        <f>NPV($E$1,B121:K121)</f>
        <v>11811.79762538718</v>
      </c>
      <c r="E129" s="1076" t="s">
        <v>28</v>
      </c>
      <c r="F129" s="1077" t="s">
        <v>1328</v>
      </c>
      <c r="H129" s="1078" t="s">
        <v>28</v>
      </c>
      <c r="I129" s="1079" t="s">
        <v>1329</v>
      </c>
      <c r="K129" s="1080" t="s">
        <v>1330</v>
      </c>
      <c r="L129" s="1081" t="s">
        <v>1328</v>
      </c>
      <c r="N129" s="1082" t="s">
        <v>1330</v>
      </c>
      <c r="O129" s="1083" t="s">
        <v>1329</v>
      </c>
    </row>
    <row r="130" spans="1:15" x14ac:dyDescent="0.2">
      <c r="A130" s="1054" t="s">
        <v>1279</v>
      </c>
      <c r="B130" s="1056" t="e">
        <f>IRR(B121:F121)</f>
        <v>#NUM!</v>
      </c>
      <c r="C130" s="1056" t="e">
        <f>IRR(B121:K121)</f>
        <v>#NUM!</v>
      </c>
      <c r="E130" s="1225">
        <f>$E$1</f>
        <v>0.12</v>
      </c>
      <c r="F130" s="1074">
        <f>C131</f>
        <v>14971.062971753618</v>
      </c>
      <c r="H130" s="1225">
        <f>$E$1</f>
        <v>0.12</v>
      </c>
      <c r="I130" s="1074">
        <f>C133</f>
        <v>15710.317566716376</v>
      </c>
      <c r="K130" s="1072">
        <v>0</v>
      </c>
      <c r="L130" s="1074">
        <f>C131</f>
        <v>14971.062971753618</v>
      </c>
      <c r="N130" s="1072">
        <v>0</v>
      </c>
      <c r="O130" s="1074">
        <f>C133</f>
        <v>15710.317566716376</v>
      </c>
    </row>
    <row r="131" spans="1:15" x14ac:dyDescent="0.2">
      <c r="A131" s="1054" t="s">
        <v>972</v>
      </c>
      <c r="B131" s="1055">
        <f>NPV($E$1,B122:F122)</f>
        <v>6217.2664625808684</v>
      </c>
      <c r="C131" s="1055">
        <f>NPV($E$1,B122:K122)</f>
        <v>14971.062971753618</v>
      </c>
      <c r="E131" s="1072">
        <v>0.05</v>
      </c>
      <c r="F131" s="1074">
        <f t="dataTable" ref="F131:F133" dt2D="0" dtr="0" r1="E1" ca="1"/>
        <v>22149.178266428418</v>
      </c>
      <c r="H131" s="1072">
        <v>0.05</v>
      </c>
      <c r="I131" s="1074">
        <f t="dataTable" ref="I131:I133" dt2D="0" dtr="0" r1="E1" ca="1"/>
        <v>23035.309797455684</v>
      </c>
      <c r="K131" s="1072">
        <v>0.1</v>
      </c>
      <c r="L131" s="1074">
        <f t="dataTable" ref="L131:L132" dt2D="0" dtr="0" r1="N1" ca="1"/>
        <v>13473.956674578254</v>
      </c>
      <c r="N131" s="1072">
        <v>0.1</v>
      </c>
      <c r="O131" s="1074">
        <f t="dataTable" ref="O131:O132" dt2D="0" dtr="0" r1="N1" ca="1"/>
        <v>14139.285810044737</v>
      </c>
    </row>
    <row r="132" spans="1:15" x14ac:dyDescent="0.2">
      <c r="A132" s="1054" t="s">
        <v>1280</v>
      </c>
      <c r="B132" s="1056" t="e">
        <f>IRR(B122:F122)</f>
        <v>#NUM!</v>
      </c>
      <c r="C132" s="1056" t="e">
        <f>IRR(B122:K122)</f>
        <v>#NUM!</v>
      </c>
      <c r="E132" s="1072">
        <v>0.1</v>
      </c>
      <c r="F132" s="1074">
        <v>16651.403009139245</v>
      </c>
      <c r="H132" s="1072">
        <v>0.1</v>
      </c>
      <c r="I132" s="1074">
        <v>17428.370727439658</v>
      </c>
      <c r="K132" s="1073">
        <v>0.25</v>
      </c>
      <c r="L132" s="1075">
        <v>11228.297228815214</v>
      </c>
      <c r="N132" s="1073">
        <v>0.25</v>
      </c>
      <c r="O132" s="1075">
        <v>11782.738175037282</v>
      </c>
    </row>
    <row r="133" spans="1:15" x14ac:dyDescent="0.2">
      <c r="A133" s="1054" t="s">
        <v>973</v>
      </c>
      <c r="B133" s="1055">
        <f>NPV($E$1,B123:F123)</f>
        <v>6956.5210575436249</v>
      </c>
      <c r="C133" s="1055">
        <f>NPV($E$1,B123:K123)</f>
        <v>15710.317566716376</v>
      </c>
      <c r="E133" s="1073">
        <v>0.2</v>
      </c>
      <c r="F133" s="1075">
        <v>10182.598695263778</v>
      </c>
      <c r="H133" s="1073">
        <v>0.2</v>
      </c>
      <c r="I133" s="1075">
        <v>10797.247229214398</v>
      </c>
    </row>
    <row r="134" spans="1:15" x14ac:dyDescent="0.2">
      <c r="A134" s="1054" t="s">
        <v>1281</v>
      </c>
      <c r="B134" s="1056" t="e">
        <f>IRR(B123:F123)</f>
        <v>#NUM!</v>
      </c>
      <c r="C134" s="1056" t="e">
        <f>IRR(B123:K123)</f>
        <v>#NUM!</v>
      </c>
    </row>
    <row r="135" spans="1:15" x14ac:dyDescent="0.2">
      <c r="A135" s="1054" t="s">
        <v>192</v>
      </c>
      <c r="B135" s="1055">
        <f>NPV($E$1,B125:F125)</f>
        <v>-774.36175829869956</v>
      </c>
      <c r="C135" s="1055">
        <f>NPV($E$1,B125:K125)</f>
        <v>3898.5199413291962</v>
      </c>
    </row>
    <row r="136" spans="1:15" x14ac:dyDescent="0.2">
      <c r="A136" s="1054" t="s">
        <v>193</v>
      </c>
      <c r="B136" s="1057">
        <f>IRR(B125:F125)</f>
        <v>-0.20041831719430703</v>
      </c>
      <c r="C136" s="1057">
        <f>IRR(B125:K125)</f>
        <v>0.44109185458811839</v>
      </c>
    </row>
    <row r="140" spans="1:15" x14ac:dyDescent="0.2">
      <c r="A140" s="1059" t="s">
        <v>179</v>
      </c>
      <c r="B140" s="1059" t="s">
        <v>12</v>
      </c>
      <c r="C140" s="1059" t="s">
        <v>13</v>
      </c>
      <c r="D140" s="1059" t="s">
        <v>14</v>
      </c>
      <c r="E140" s="1059" t="s">
        <v>15</v>
      </c>
      <c r="F140" s="1059" t="s">
        <v>16</v>
      </c>
      <c r="G140" s="1059" t="s">
        <v>17</v>
      </c>
      <c r="H140" s="1059" t="s">
        <v>18</v>
      </c>
      <c r="I140" s="1059" t="s">
        <v>19</v>
      </c>
      <c r="J140" s="1059" t="s">
        <v>20</v>
      </c>
      <c r="K140" s="1059" t="s">
        <v>21</v>
      </c>
    </row>
    <row r="141" spans="1:15" x14ac:dyDescent="0.2">
      <c r="A141" s="1054" t="s">
        <v>183</v>
      </c>
      <c r="B141" s="953">
        <f>'Annex 3 Fin Analysis - Summary'!B179*(1-$N$1)</f>
        <v>-3066.9749999999999</v>
      </c>
      <c r="C141" s="953">
        <f>'Annex 3 Fin Analysis - Summary'!C179*(1-$N$1)</f>
        <v>2339.6999999999998</v>
      </c>
      <c r="D141" s="953">
        <f>'Annex 3 Fin Analysis - Summary'!D179*(1-$N$1)</f>
        <v>2718.2624999999998</v>
      </c>
      <c r="E141" s="953">
        <f>'Annex 3 Fin Analysis - Summary'!E179*(1-$N$1)</f>
        <v>2702.3624999999997</v>
      </c>
      <c r="F141" s="953">
        <f>'Annex 3 Fin Analysis - Summary'!F179*(1-$N$1)</f>
        <v>2702.3624999999997</v>
      </c>
      <c r="G141" s="953">
        <f>'Annex 3 Fin Analysis - Summary'!G179*(1-$N$1)</f>
        <v>2702.3624999999997</v>
      </c>
      <c r="H141" s="953">
        <f>'Annex 3 Fin Analysis - Summary'!H179*(1-$N$1)</f>
        <v>2702.3624999999997</v>
      </c>
      <c r="I141" s="953">
        <f>'Annex 3 Fin Analysis - Summary'!I179*(1-$N$1)</f>
        <v>2702.3624999999997</v>
      </c>
      <c r="J141" s="953">
        <f>'Annex 3 Fin Analysis - Summary'!J179*(1-$N$1)</f>
        <v>2702.3624999999997</v>
      </c>
      <c r="K141" s="953">
        <f>'Annex 3 Fin Analysis - Summary'!K179*(1-$N$1)</f>
        <v>2702.3624999999997</v>
      </c>
    </row>
    <row r="142" spans="1:15" x14ac:dyDescent="0.2">
      <c r="A142" s="1054" t="s">
        <v>188</v>
      </c>
      <c r="B142" s="953">
        <f>'Annex 3 Fin Analysis - Summary'!B180*(1-$N$1)</f>
        <v>-13333.8</v>
      </c>
      <c r="C142" s="953">
        <f>'Annex 3 Fin Analysis - Summary'!C180*(1-$N$1)</f>
        <v>4705.1489999999994</v>
      </c>
      <c r="D142" s="953">
        <f>'Annex 3 Fin Analysis - Summary'!D180*(1-$N$1)</f>
        <v>5462.2740000000003</v>
      </c>
      <c r="E142" s="953">
        <f>'Annex 3 Fin Analysis - Summary'!E180*(1-$N$1)</f>
        <v>5594.9879999999994</v>
      </c>
      <c r="F142" s="953">
        <f>'Annex 3 Fin Analysis - Summary'!F180*(1-$N$1)</f>
        <v>5594.9879999999994</v>
      </c>
      <c r="G142" s="953">
        <f>'Annex 3 Fin Analysis - Summary'!G180*(1-$N$1)</f>
        <v>5594.9879999999994</v>
      </c>
      <c r="H142" s="953">
        <f>'Annex 3 Fin Analysis - Summary'!H180*(1-$N$1)</f>
        <v>5594.9879999999994</v>
      </c>
      <c r="I142" s="953">
        <f>'Annex 3 Fin Analysis - Summary'!I180*(1-$N$1)</f>
        <v>5594.9879999999994</v>
      </c>
      <c r="J142" s="953">
        <f>'Annex 3 Fin Analysis - Summary'!J180*(1-$N$1)</f>
        <v>5594.9879999999994</v>
      </c>
      <c r="K142" s="953">
        <f>'Annex 3 Fin Analysis - Summary'!K180*(1-$N$1)</f>
        <v>5594.9879999999994</v>
      </c>
    </row>
    <row r="143" spans="1:15" x14ac:dyDescent="0.2">
      <c r="A143" s="1054" t="s">
        <v>189</v>
      </c>
      <c r="B143" s="953">
        <f>'Annex 3 Fin Analysis - Summary'!B182*(1-$N$1)</f>
        <v>-7573.7999999999993</v>
      </c>
      <c r="C143" s="953">
        <f>'Annex 3 Fin Analysis - Summary'!C182*(1-$N$1)</f>
        <v>4825.1489999999994</v>
      </c>
      <c r="D143" s="953">
        <f>'Annex 3 Fin Analysis - Summary'!D182*(1-$N$1)</f>
        <v>5582.2740000000003</v>
      </c>
      <c r="E143" s="953">
        <f>'Annex 3 Fin Analysis - Summary'!E182*(1-$N$1)</f>
        <v>5594.9879999999994</v>
      </c>
      <c r="F143" s="953">
        <f>'Annex 3 Fin Analysis - Summary'!F182*(1-$N$1)</f>
        <v>5594.9879999999994</v>
      </c>
      <c r="G143" s="953">
        <f>'Annex 3 Fin Analysis - Summary'!G182*(1-$N$1)</f>
        <v>5594.9879999999994</v>
      </c>
      <c r="H143" s="953">
        <f>'Annex 3 Fin Analysis - Summary'!H182*(1-$N$1)</f>
        <v>5594.9879999999994</v>
      </c>
      <c r="I143" s="953">
        <f>'Annex 3 Fin Analysis - Summary'!I182*(1-$N$1)</f>
        <v>5594.9879999999994</v>
      </c>
      <c r="J143" s="953">
        <f>'Annex 3 Fin Analysis - Summary'!J182*(1-$N$1)</f>
        <v>5594.9879999999994</v>
      </c>
      <c r="K143" s="953">
        <f>'Annex 3 Fin Analysis - Summary'!K182*(1-$N$1)</f>
        <v>5594.9879999999994</v>
      </c>
    </row>
    <row r="144" spans="1:15" x14ac:dyDescent="0.2">
      <c r="A144" s="1054" t="s">
        <v>187</v>
      </c>
      <c r="B144" s="953">
        <f>SUM('old C1_Apiculture'!B118:B119)*$B$1</f>
        <v>5338.3063610399995</v>
      </c>
      <c r="C144" s="953">
        <f>SUM('old C1_Apiculture'!C118:C119)*$B$1</f>
        <v>514.5</v>
      </c>
      <c r="D144" s="953">
        <f>SUM('old C1_Apiculture'!D118:D119)*$B$1</f>
        <v>514.5</v>
      </c>
      <c r="E144" s="953">
        <f>SUM('old C1_Apiculture'!E118:E119)*$B$1</f>
        <v>514.5</v>
      </c>
      <c r="F144" s="953">
        <f>SUM('old C1_Apiculture'!F118:F119)*$B$1</f>
        <v>514.5</v>
      </c>
      <c r="G144" s="953">
        <f>SUM('old C1_Apiculture'!G118:G119)*$B$1</f>
        <v>514.5</v>
      </c>
      <c r="H144" s="953">
        <f>SUM('old C1_Apiculture'!H118:H119)*$B$1</f>
        <v>514.5</v>
      </c>
      <c r="I144" s="953">
        <f>SUM('old C1_Apiculture'!I118:I119)*$B$1</f>
        <v>514.5</v>
      </c>
      <c r="J144" s="953">
        <f>SUM('old C1_Apiculture'!J118:J119)*$B$1</f>
        <v>514.5</v>
      </c>
      <c r="K144" s="953">
        <f>SUM('old C1_Apiculture'!K118:K119)*$B$1</f>
        <v>514.5</v>
      </c>
    </row>
    <row r="145" spans="1:15" x14ac:dyDescent="0.2">
      <c r="A145" s="1054" t="s">
        <v>190</v>
      </c>
      <c r="B145" s="953">
        <f>B143-B141</f>
        <v>-4506.8249999999989</v>
      </c>
      <c r="C145" s="953">
        <f t="shared" ref="C145:K145" si="14">C143-C141</f>
        <v>2485.4489999999996</v>
      </c>
      <c r="D145" s="953">
        <f t="shared" si="14"/>
        <v>2864.0115000000005</v>
      </c>
      <c r="E145" s="953">
        <f t="shared" si="14"/>
        <v>2892.6254999999996</v>
      </c>
      <c r="F145" s="953">
        <f t="shared" si="14"/>
        <v>2892.6254999999996</v>
      </c>
      <c r="G145" s="953">
        <f t="shared" si="14"/>
        <v>2892.6254999999996</v>
      </c>
      <c r="H145" s="953">
        <f t="shared" si="14"/>
        <v>2892.6254999999996</v>
      </c>
      <c r="I145" s="953">
        <f t="shared" si="14"/>
        <v>2892.6254999999996</v>
      </c>
      <c r="J145" s="953">
        <f t="shared" si="14"/>
        <v>2892.6254999999996</v>
      </c>
      <c r="K145" s="953">
        <f t="shared" si="14"/>
        <v>2892.6254999999996</v>
      </c>
    </row>
    <row r="146" spans="1:15" x14ac:dyDescent="0.2">
      <c r="A146" s="1054" t="s">
        <v>191</v>
      </c>
      <c r="B146" s="1060">
        <f>B145</f>
        <v>-4506.8249999999989</v>
      </c>
      <c r="C146" s="953">
        <f>B146+C145</f>
        <v>-2021.3759999999993</v>
      </c>
      <c r="D146" s="953">
        <f t="shared" ref="D146:K146" si="15">C146+D145</f>
        <v>842.63550000000123</v>
      </c>
      <c r="E146" s="953">
        <f t="shared" si="15"/>
        <v>3735.2610000000009</v>
      </c>
      <c r="F146" s="953">
        <f t="shared" si="15"/>
        <v>6627.8865000000005</v>
      </c>
      <c r="G146" s="953">
        <f t="shared" si="15"/>
        <v>9520.5120000000006</v>
      </c>
      <c r="H146" s="953">
        <f t="shared" si="15"/>
        <v>12413.137500000001</v>
      </c>
      <c r="I146" s="953">
        <f t="shared" si="15"/>
        <v>15305.763000000001</v>
      </c>
      <c r="J146" s="953">
        <f t="shared" si="15"/>
        <v>18198.388500000001</v>
      </c>
      <c r="K146" s="953">
        <f t="shared" si="15"/>
        <v>21091.013999999999</v>
      </c>
    </row>
    <row r="148" spans="1:15" x14ac:dyDescent="0.2">
      <c r="A148" s="1054" t="s">
        <v>184</v>
      </c>
      <c r="B148" s="1054" t="s">
        <v>185</v>
      </c>
      <c r="C148" s="1054" t="s">
        <v>186</v>
      </c>
      <c r="E148" s="1070" t="s">
        <v>1327</v>
      </c>
      <c r="F148" s="1070"/>
      <c r="G148" s="1071"/>
      <c r="H148" s="1071"/>
      <c r="I148" s="1071"/>
      <c r="J148" s="1071"/>
      <c r="K148" s="1071"/>
      <c r="L148" s="1071"/>
      <c r="M148" s="1071"/>
      <c r="N148" s="1071"/>
      <c r="O148" s="1071"/>
    </row>
    <row r="149" spans="1:15" ht="36" x14ac:dyDescent="0.2">
      <c r="A149" s="1054" t="s">
        <v>182</v>
      </c>
      <c r="B149" s="1055">
        <f>NPV($E$1,B141:F141)</f>
        <v>4312.4228150038662</v>
      </c>
      <c r="C149" s="1055">
        <f>NPV($E$1,B141:K141)</f>
        <v>9839.9616135082651</v>
      </c>
      <c r="E149" s="1076" t="s">
        <v>28</v>
      </c>
      <c r="F149" s="1077" t="s">
        <v>1328</v>
      </c>
      <c r="H149" s="1078" t="s">
        <v>28</v>
      </c>
      <c r="I149" s="1079" t="s">
        <v>1329</v>
      </c>
      <c r="K149" s="1080" t="s">
        <v>1330</v>
      </c>
      <c r="L149" s="1081" t="s">
        <v>1328</v>
      </c>
      <c r="N149" s="1082" t="s">
        <v>1330</v>
      </c>
      <c r="O149" s="1083" t="s">
        <v>1329</v>
      </c>
    </row>
    <row r="150" spans="1:15" x14ac:dyDescent="0.2">
      <c r="A150" s="1054" t="s">
        <v>1279</v>
      </c>
      <c r="B150" s="1056">
        <f>IRR(B141:F141)</f>
        <v>0.73506277853333946</v>
      </c>
      <c r="C150" s="1056">
        <f>IRR(B141:K141)</f>
        <v>0.82502251102758017</v>
      </c>
      <c r="E150" s="1225">
        <f>$E$1</f>
        <v>0.12</v>
      </c>
      <c r="F150" s="1074">
        <f>C151</f>
        <v>13908.389063239434</v>
      </c>
      <c r="H150" s="1225">
        <f>$E$1</f>
        <v>0.12</v>
      </c>
      <c r="I150" s="1074">
        <f>C153</f>
        <v>19232.323101140304</v>
      </c>
      <c r="K150" s="1072">
        <v>0</v>
      </c>
      <c r="L150" s="1074">
        <f>C151</f>
        <v>13908.389063239434</v>
      </c>
      <c r="N150" s="1072">
        <v>0</v>
      </c>
      <c r="O150" s="1074">
        <f>C153</f>
        <v>19232.323101140304</v>
      </c>
    </row>
    <row r="151" spans="1:15" x14ac:dyDescent="0.2">
      <c r="A151" s="1054" t="s">
        <v>972</v>
      </c>
      <c r="B151" s="1055">
        <f>NPV($E$1,B142:F142)</f>
        <v>2464.1386167628689</v>
      </c>
      <c r="C151" s="1055">
        <f>NPV($E$1,B142:K142)</f>
        <v>13908.389063239434</v>
      </c>
      <c r="E151" s="1072">
        <v>0.05</v>
      </c>
      <c r="F151" s="1074">
        <f t="dataTable" ref="F151:F153" dt2D="0" dtr="0" r1="E1" ca="1"/>
        <v>24253.84357797958</v>
      </c>
      <c r="H151" s="1072">
        <v>0.05</v>
      </c>
      <c r="I151" s="1074">
        <f t="dataTable" ref="I151:I153" dt2D="0" dtr="0" r1="E1" ca="1"/>
        <v>29952.061912932608</v>
      </c>
      <c r="K151" s="1072">
        <v>0.1</v>
      </c>
      <c r="L151" s="1074">
        <f t="dataTable" ref="L151:L152" dt2D="0" dtr="0" r1="N1" ca="1"/>
        <v>12517.550156915491</v>
      </c>
      <c r="N151" s="1072">
        <v>0.1</v>
      </c>
      <c r="O151" s="1074">
        <f t="dataTable" ref="O151:O152" dt2D="0" dtr="0" r1="N1" ca="1"/>
        <v>17309.090791026276</v>
      </c>
    </row>
    <row r="152" spans="1:15" x14ac:dyDescent="0.2">
      <c r="A152" s="1054" t="s">
        <v>1280</v>
      </c>
      <c r="B152" s="1056">
        <f>IRR(B142:F142)</f>
        <v>0.21209244832648277</v>
      </c>
      <c r="C152" s="1056">
        <f>IRR(B142:K142)</f>
        <v>0.37562362819875794</v>
      </c>
      <c r="E152" s="1072">
        <v>0.1</v>
      </c>
      <c r="F152" s="1074">
        <v>16335.676005985068</v>
      </c>
      <c r="H152" s="1072">
        <v>0.1</v>
      </c>
      <c r="I152" s="1074">
        <v>21761.370972175901</v>
      </c>
      <c r="K152" s="1073">
        <v>0.25</v>
      </c>
      <c r="L152" s="1075">
        <v>10431.291797429576</v>
      </c>
      <c r="N152" s="1073">
        <v>0.25</v>
      </c>
      <c r="O152" s="1075">
        <v>14424.24232585523</v>
      </c>
    </row>
    <row r="153" spans="1:15" x14ac:dyDescent="0.2">
      <c r="A153" s="1054" t="s">
        <v>973</v>
      </c>
      <c r="B153" s="1055">
        <f>NPV($E$1,B143:F143)</f>
        <v>7788.0726546637425</v>
      </c>
      <c r="C153" s="1055">
        <f>NPV($E$1,B143:K143)</f>
        <v>19232.323101140304</v>
      </c>
      <c r="E153" s="1073">
        <v>0.2</v>
      </c>
      <c r="F153" s="1075">
        <v>6988.0951756582081</v>
      </c>
      <c r="H153" s="1073">
        <v>0.2</v>
      </c>
      <c r="I153" s="1075">
        <v>11940.872953435985</v>
      </c>
    </row>
    <row r="154" spans="1:15" x14ac:dyDescent="0.2">
      <c r="A154" s="1054" t="s">
        <v>1281</v>
      </c>
      <c r="B154" s="1056">
        <f>IRR(B143:F143)</f>
        <v>0.58335273955180655</v>
      </c>
      <c r="C154" s="1056">
        <f>IRR(B143:K143)</f>
        <v>0.69025444568337124</v>
      </c>
    </row>
    <row r="155" spans="1:15" x14ac:dyDescent="0.2">
      <c r="A155" s="1054" t="s">
        <v>192</v>
      </c>
      <c r="B155" s="1055">
        <f>NPV($E$1,B145:F145)</f>
        <v>3475.6498396598768</v>
      </c>
      <c r="C155" s="1055">
        <f>NPV($E$1,B145:K145)</f>
        <v>9392.3614876320426</v>
      </c>
    </row>
    <row r="156" spans="1:15" x14ac:dyDescent="0.2">
      <c r="A156" s="1054" t="s">
        <v>193</v>
      </c>
      <c r="B156" s="1057">
        <f>IRR(B145:F145)</f>
        <v>0.4761151999717983</v>
      </c>
      <c r="C156" s="1057">
        <f>IRR(B145:K145)</f>
        <v>0.59707443514054903</v>
      </c>
    </row>
    <row r="159" spans="1:15" x14ac:dyDescent="0.2">
      <c r="A159" s="1059" t="s">
        <v>180</v>
      </c>
      <c r="B159" s="1059" t="s">
        <v>12</v>
      </c>
      <c r="C159" s="1059" t="s">
        <v>13</v>
      </c>
      <c r="D159" s="1059" t="s">
        <v>14</v>
      </c>
      <c r="E159" s="1059" t="s">
        <v>15</v>
      </c>
      <c r="F159" s="1059" t="s">
        <v>16</v>
      </c>
      <c r="G159" s="1059" t="s">
        <v>17</v>
      </c>
      <c r="H159" s="1059" t="s">
        <v>18</v>
      </c>
      <c r="I159" s="1059" t="s">
        <v>19</v>
      </c>
      <c r="J159" s="1059" t="s">
        <v>20</v>
      </c>
      <c r="K159" s="1059" t="s">
        <v>21</v>
      </c>
    </row>
    <row r="160" spans="1:15" x14ac:dyDescent="0.2">
      <c r="A160" s="1054" t="s">
        <v>183</v>
      </c>
      <c r="B160" s="953">
        <f>'Annex 3 Fin Analysis - Summary'!B204*(1-$N$1)</f>
        <v>4517.7554999999993</v>
      </c>
      <c r="C160" s="953">
        <f>'Annex 3 Fin Analysis - Summary'!C204*(1-$N$1)</f>
        <v>4517.7554999999993</v>
      </c>
      <c r="D160" s="953">
        <f>'Annex 3 Fin Analysis - Summary'!D204*(1-$N$1)</f>
        <v>3725.8150499999988</v>
      </c>
      <c r="E160" s="953">
        <f>'Annex 3 Fin Analysis - Summary'!E204*(1-$N$1)</f>
        <v>4517.7554999999993</v>
      </c>
      <c r="F160" s="953">
        <f>'Annex 3 Fin Analysis - Summary'!F204*(1-$N$1)</f>
        <v>4517.7554999999993</v>
      </c>
      <c r="G160" s="953">
        <f>'Annex 3 Fin Analysis - Summary'!G204*(1-$N$1)</f>
        <v>3725.8150499999988</v>
      </c>
      <c r="H160" s="953">
        <f>'Annex 3 Fin Analysis - Summary'!H204*(1-$N$1)</f>
        <v>4517.7554999999993</v>
      </c>
      <c r="I160" s="953">
        <f>'Annex 3 Fin Analysis - Summary'!I204*(1-$N$1)</f>
        <v>4517.7554999999993</v>
      </c>
      <c r="J160" s="953">
        <f>'Annex 3 Fin Analysis - Summary'!J204*(1-$N$1)</f>
        <v>3725.8150499999988</v>
      </c>
      <c r="K160" s="953">
        <f>'Annex 3 Fin Analysis - Summary'!K204*(1-$N$1)</f>
        <v>4517.7554999999993</v>
      </c>
    </row>
    <row r="161" spans="1:15" x14ac:dyDescent="0.2">
      <c r="A161" s="1054" t="s">
        <v>188</v>
      </c>
      <c r="B161" s="953">
        <f>'Annex 3 Fin Analysis - Summary'!B205*(1-$N$1)</f>
        <v>-9620.5110000000004</v>
      </c>
      <c r="C161" s="953">
        <f>'Annex 3 Fin Analysis - Summary'!C205*(1-$N$1)</f>
        <v>7949.7389999999987</v>
      </c>
      <c r="D161" s="953">
        <f>'Annex 3 Fin Analysis - Summary'!D205*(1-$N$1)</f>
        <v>7949.7389999999987</v>
      </c>
      <c r="E161" s="953">
        <f>'Annex 3 Fin Analysis - Summary'!E205*(1-$N$1)</f>
        <v>7949.7389999999987</v>
      </c>
      <c r="F161" s="953">
        <f>'Annex 3 Fin Analysis - Summary'!F205*(1-$N$1)</f>
        <v>7949.7389999999987</v>
      </c>
      <c r="G161" s="953">
        <f>'Annex 3 Fin Analysis - Summary'!G205*(1-$N$1)</f>
        <v>7949.7389999999987</v>
      </c>
      <c r="H161" s="953">
        <f>'Annex 3 Fin Analysis - Summary'!H205*(1-$N$1)</f>
        <v>7949.7389999999987</v>
      </c>
      <c r="I161" s="953">
        <f>'Annex 3 Fin Analysis - Summary'!I205*(1-$N$1)</f>
        <v>7949.7389999999987</v>
      </c>
      <c r="J161" s="953">
        <f>'Annex 3 Fin Analysis - Summary'!J205*(1-$N$1)</f>
        <v>7949.7389999999987</v>
      </c>
      <c r="K161" s="953">
        <f>'Annex 3 Fin Analysis - Summary'!K205*(1-$N$1)</f>
        <v>7949.7389999999987</v>
      </c>
    </row>
    <row r="162" spans="1:15" x14ac:dyDescent="0.2">
      <c r="A162" s="1054" t="s">
        <v>189</v>
      </c>
      <c r="B162" s="953">
        <f>'Annex 3 Fin Analysis - Summary'!B207*(1-$N$1)</f>
        <v>4435.6889999999994</v>
      </c>
      <c r="C162" s="953">
        <f>'Annex 3 Fin Analysis - Summary'!C207*(1-$N$1)</f>
        <v>7949.7389999999987</v>
      </c>
      <c r="D162" s="953">
        <f>'Annex 3 Fin Analysis - Summary'!D207*(1-$N$1)</f>
        <v>7949.7389999999987</v>
      </c>
      <c r="E162" s="953">
        <f>'Annex 3 Fin Analysis - Summary'!E207*(1-$N$1)</f>
        <v>7949.7389999999987</v>
      </c>
      <c r="F162" s="953">
        <f>'Annex 3 Fin Analysis - Summary'!F207*(1-$N$1)</f>
        <v>7949.7389999999987</v>
      </c>
      <c r="G162" s="953">
        <f>'Annex 3 Fin Analysis - Summary'!G207*(1-$N$1)</f>
        <v>7949.7389999999987</v>
      </c>
      <c r="H162" s="953">
        <f>'Annex 3 Fin Analysis - Summary'!H207*(1-$N$1)</f>
        <v>7949.7389999999987</v>
      </c>
      <c r="I162" s="953">
        <f>'Annex 3 Fin Analysis - Summary'!I207*(1-$N$1)</f>
        <v>7949.7389999999987</v>
      </c>
      <c r="J162" s="953">
        <f>'Annex 3 Fin Analysis - Summary'!J207*(1-$N$1)</f>
        <v>7949.7389999999987</v>
      </c>
      <c r="K162" s="953">
        <f>'Annex 3 Fin Analysis - Summary'!K207*(1-$N$1)</f>
        <v>7949.7389999999987</v>
      </c>
    </row>
    <row r="163" spans="1:15" x14ac:dyDescent="0.2">
      <c r="A163" s="1054" t="s">
        <v>187</v>
      </c>
      <c r="B163" s="953">
        <f>SUM('old C2_Water harvesting'!B94:B95)*$B$1</f>
        <v>527.30180939534091</v>
      </c>
      <c r="C163" s="953">
        <f>SUM('old C2_Water harvesting'!C94:C95)*$B$1</f>
        <v>527.30180939534091</v>
      </c>
      <c r="D163" s="953">
        <f>SUM('old C2_Water harvesting'!D94:D95)*$B$1</f>
        <v>444.19807088589624</v>
      </c>
      <c r="E163" s="953">
        <f>SUM('old C2_Water harvesting'!E94:E95)*$B$1</f>
        <v>527.30180939534091</v>
      </c>
      <c r="F163" s="953">
        <f>SUM('old C2_Water harvesting'!F94:F95)*$B$1</f>
        <v>527.30180939534091</v>
      </c>
      <c r="G163" s="953">
        <f>SUM('old C2_Water harvesting'!G94:G95)*$B$1</f>
        <v>444.19807088589624</v>
      </c>
      <c r="H163" s="953">
        <f>SUM('old C2_Water harvesting'!H94:H95)*$B$1</f>
        <v>527.30180939534091</v>
      </c>
      <c r="I163" s="953">
        <f>SUM('old C2_Water harvesting'!I94:I95)*$B$1</f>
        <v>527.30180939534091</v>
      </c>
      <c r="J163" s="953">
        <f>SUM('old C2_Water harvesting'!J94:J95)*$B$1</f>
        <v>444.19807088589624</v>
      </c>
      <c r="K163" s="953">
        <f>SUM('old C2_Water harvesting'!K94:K95)*$B$1</f>
        <v>527.30180939534091</v>
      </c>
    </row>
    <row r="164" spans="1:15" x14ac:dyDescent="0.2">
      <c r="A164" s="1054" t="s">
        <v>190</v>
      </c>
      <c r="B164" s="953">
        <f t="shared" ref="B164:K164" si="16">B162-B160</f>
        <v>-82.066499999999905</v>
      </c>
      <c r="C164" s="953">
        <f t="shared" si="16"/>
        <v>3431.9834999999994</v>
      </c>
      <c r="D164" s="953">
        <f t="shared" si="16"/>
        <v>4223.9239500000003</v>
      </c>
      <c r="E164" s="953">
        <f t="shared" si="16"/>
        <v>3431.9834999999994</v>
      </c>
      <c r="F164" s="953">
        <f t="shared" si="16"/>
        <v>3431.9834999999994</v>
      </c>
      <c r="G164" s="953">
        <f t="shared" si="16"/>
        <v>4223.9239500000003</v>
      </c>
      <c r="H164" s="953">
        <f t="shared" si="16"/>
        <v>3431.9834999999994</v>
      </c>
      <c r="I164" s="953">
        <f t="shared" si="16"/>
        <v>3431.9834999999994</v>
      </c>
      <c r="J164" s="953">
        <f t="shared" si="16"/>
        <v>4223.9239500000003</v>
      </c>
      <c r="K164" s="953">
        <f t="shared" si="16"/>
        <v>3431.9834999999994</v>
      </c>
    </row>
    <row r="165" spans="1:15" x14ac:dyDescent="0.2">
      <c r="A165" s="1054" t="s">
        <v>191</v>
      </c>
      <c r="B165" s="953">
        <f>B164</f>
        <v>-82.066499999999905</v>
      </c>
      <c r="C165" s="953">
        <f>B165+C164</f>
        <v>3349.9169999999995</v>
      </c>
      <c r="D165" s="953">
        <f t="shared" ref="D165:K165" si="17">C165+D164</f>
        <v>7573.8409499999998</v>
      </c>
      <c r="E165" s="953">
        <f t="shared" si="17"/>
        <v>11005.82445</v>
      </c>
      <c r="F165" s="953">
        <f t="shared" si="17"/>
        <v>14437.807949999999</v>
      </c>
      <c r="G165" s="953">
        <f t="shared" si="17"/>
        <v>18661.731899999999</v>
      </c>
      <c r="H165" s="953">
        <f t="shared" si="17"/>
        <v>22093.715399999997</v>
      </c>
      <c r="I165" s="953">
        <f t="shared" si="17"/>
        <v>25525.698899999996</v>
      </c>
      <c r="J165" s="953">
        <f t="shared" si="17"/>
        <v>29749.622849999996</v>
      </c>
      <c r="K165" s="953">
        <f t="shared" si="17"/>
        <v>33181.606349999995</v>
      </c>
    </row>
    <row r="167" spans="1:15" x14ac:dyDescent="0.2">
      <c r="A167" s="1054" t="s">
        <v>184</v>
      </c>
      <c r="B167" s="1054" t="s">
        <v>185</v>
      </c>
      <c r="C167" s="1054" t="s">
        <v>186</v>
      </c>
      <c r="E167" s="1070" t="s">
        <v>1327</v>
      </c>
      <c r="F167" s="1070"/>
      <c r="G167" s="1071"/>
      <c r="H167" s="1071"/>
      <c r="I167" s="1071"/>
      <c r="J167" s="1071"/>
      <c r="K167" s="1071"/>
      <c r="L167" s="1071"/>
      <c r="M167" s="1071"/>
      <c r="N167" s="1071"/>
      <c r="O167" s="1071"/>
    </row>
    <row r="168" spans="1:15" ht="36" x14ac:dyDescent="0.2">
      <c r="A168" s="1054" t="s">
        <v>182</v>
      </c>
      <c r="B168" s="1055">
        <f>NPV($E$1,B160:F160)</f>
        <v>15721.809944658791</v>
      </c>
      <c r="C168" s="1055">
        <f>NPV($E$1,B160:K160)</f>
        <v>24275.835249527772</v>
      </c>
      <c r="E168" s="1076" t="s">
        <v>28</v>
      </c>
      <c r="F168" s="1077" t="s">
        <v>1328</v>
      </c>
      <c r="H168" s="1078" t="s">
        <v>28</v>
      </c>
      <c r="I168" s="1079" t="s">
        <v>1329</v>
      </c>
      <c r="K168" s="1080" t="s">
        <v>1330</v>
      </c>
      <c r="L168" s="1081" t="s">
        <v>1328</v>
      </c>
      <c r="N168" s="1082" t="s">
        <v>1330</v>
      </c>
      <c r="O168" s="1083" t="s">
        <v>1329</v>
      </c>
    </row>
    <row r="169" spans="1:15" x14ac:dyDescent="0.2">
      <c r="A169" s="1054" t="s">
        <v>1279</v>
      </c>
      <c r="B169" s="1056" t="e">
        <f>IRR(B160:F160)</f>
        <v>#NUM!</v>
      </c>
      <c r="C169" s="1056" t="e">
        <f>IRR(B160:K160)</f>
        <v>#NUM!</v>
      </c>
      <c r="E169" s="1225">
        <f>$E$1</f>
        <v>0.12</v>
      </c>
      <c r="F169" s="1074">
        <f>C170</f>
        <v>29230.075153370228</v>
      </c>
      <c r="H169" s="1225">
        <f>$E$1</f>
        <v>0.12</v>
      </c>
      <c r="I169" s="1074">
        <f>C172</f>
        <v>41780.253724798786</v>
      </c>
      <c r="K169" s="1072">
        <v>0</v>
      </c>
      <c r="L169" s="1074">
        <f>C170</f>
        <v>29230.075153370228</v>
      </c>
      <c r="N169" s="1072">
        <v>0</v>
      </c>
      <c r="O169" s="1074">
        <f>C172</f>
        <v>41780.253724798786</v>
      </c>
    </row>
    <row r="170" spans="1:15" x14ac:dyDescent="0.2">
      <c r="A170" s="1054" t="s">
        <v>972</v>
      </c>
      <c r="B170" s="1055">
        <f>NPV($E$1,B161:F161)</f>
        <v>12969.306747768254</v>
      </c>
      <c r="C170" s="1055">
        <f>NPV($E$1,B161:K161)</f>
        <v>29230.075153370228</v>
      </c>
      <c r="E170" s="1072">
        <v>0.05</v>
      </c>
      <c r="F170" s="1074">
        <f t="dataTable" ref="F170:F172" dt2D="0" dtr="0" r1="E1" ca="1"/>
        <v>44652.205885631294</v>
      </c>
      <c r="H170" s="1072">
        <v>0.05</v>
      </c>
      <c r="I170" s="1074">
        <f t="dataTable" ref="I170:I172" dt2D="0" dtr="0" r1="E1" ca="1"/>
        <v>58039.063028488432</v>
      </c>
      <c r="K170" s="1072">
        <v>0.1</v>
      </c>
      <c r="L170" s="1074">
        <f t="dataTable" ref="L170:L171" dt2D="0" dtr="0" r1="N1" ca="1"/>
        <v>26307.067638033197</v>
      </c>
      <c r="N170" s="1072">
        <v>0.1</v>
      </c>
      <c r="O170" s="1074">
        <f t="dataTable" ref="O170:O171" dt2D="0" dtr="0" r1="N1" ca="1"/>
        <v>37602.228352318911</v>
      </c>
    </row>
    <row r="171" spans="1:15" x14ac:dyDescent="0.2">
      <c r="A171" s="1054" t="s">
        <v>1280</v>
      </c>
      <c r="B171" s="1056">
        <f>IRR(B161:F161)</f>
        <v>0.7351776200619331</v>
      </c>
      <c r="C171" s="1056">
        <f>IRR(B161:K161)</f>
        <v>0.82260913200878871</v>
      </c>
      <c r="E171" s="1072">
        <v>0.1</v>
      </c>
      <c r="F171" s="1074">
        <v>32874.750212883067</v>
      </c>
      <c r="H171" s="1072">
        <v>0.1</v>
      </c>
      <c r="I171" s="1074">
        <v>45653.1138492467</v>
      </c>
      <c r="K171" s="1073">
        <v>0.25</v>
      </c>
      <c r="L171" s="1075">
        <v>21922.556365027671</v>
      </c>
      <c r="N171" s="1073">
        <v>0.25</v>
      </c>
      <c r="O171" s="1075">
        <v>31335.190293599091</v>
      </c>
    </row>
    <row r="172" spans="1:15" x14ac:dyDescent="0.2">
      <c r="A172" s="1054" t="s">
        <v>973</v>
      </c>
      <c r="B172" s="1055">
        <f>NPV($E$1,B162:F162)</f>
        <v>25519.485319196825</v>
      </c>
      <c r="C172" s="1055">
        <f>NPV($E$1,B162:K162)</f>
        <v>41780.253724798786</v>
      </c>
      <c r="E172" s="1073">
        <v>0.2</v>
      </c>
      <c r="F172" s="1075">
        <v>18687.183844914303</v>
      </c>
      <c r="H172" s="1073">
        <v>0.2</v>
      </c>
      <c r="I172" s="1075">
        <v>30400.683844914307</v>
      </c>
    </row>
    <row r="173" spans="1:15" x14ac:dyDescent="0.2">
      <c r="A173" s="1054" t="s">
        <v>1281</v>
      </c>
      <c r="B173" s="1056" t="e">
        <f>IRR(B162:F162)</f>
        <v>#NUM!</v>
      </c>
      <c r="C173" s="1056" t="e">
        <f>IRR(B162:K162)</f>
        <v>#NUM!</v>
      </c>
    </row>
    <row r="174" spans="1:15" x14ac:dyDescent="0.2">
      <c r="A174" s="1054" t="s">
        <v>192</v>
      </c>
      <c r="B174" s="1055">
        <f>NPV($E$1,B164:F164)</f>
        <v>9797.6753745380356</v>
      </c>
      <c r="C174" s="1055">
        <f>NPV($E$1,B164:K164)</f>
        <v>17504.418475271024</v>
      </c>
    </row>
    <row r="175" spans="1:15" x14ac:dyDescent="0.2">
      <c r="A175" s="1054" t="s">
        <v>193</v>
      </c>
      <c r="B175" s="1057">
        <f>IRR(B164:F164)</f>
        <v>42.038538104868991</v>
      </c>
      <c r="C175" s="1057">
        <f>IRR(B164:K164)</f>
        <v>42.038552957220311</v>
      </c>
    </row>
    <row r="179" spans="1:15" x14ac:dyDescent="0.2">
      <c r="A179" s="1059" t="s">
        <v>181</v>
      </c>
      <c r="B179" s="1059" t="s">
        <v>12</v>
      </c>
      <c r="C179" s="1059" t="s">
        <v>13</v>
      </c>
      <c r="D179" s="1059" t="s">
        <v>14</v>
      </c>
      <c r="E179" s="1059" t="s">
        <v>15</v>
      </c>
      <c r="F179" s="1059" t="s">
        <v>16</v>
      </c>
      <c r="G179" s="1059" t="s">
        <v>17</v>
      </c>
      <c r="H179" s="1059" t="s">
        <v>18</v>
      </c>
      <c r="I179" s="1059" t="s">
        <v>19</v>
      </c>
      <c r="J179" s="1059" t="s">
        <v>20</v>
      </c>
      <c r="K179" s="1059" t="s">
        <v>21</v>
      </c>
    </row>
    <row r="180" spans="1:15" x14ac:dyDescent="0.2">
      <c r="A180" s="1054" t="s">
        <v>183</v>
      </c>
      <c r="B180" s="953">
        <f>'Annex 3 Fin Analysis - Summary'!B229*(1-$N$1)</f>
        <v>4517.7554999999993</v>
      </c>
      <c r="C180" s="953">
        <f>'Annex 3 Fin Analysis - Summary'!C229*(1-$N$1)</f>
        <v>4517.7554999999993</v>
      </c>
      <c r="D180" s="953">
        <f>'Annex 3 Fin Analysis - Summary'!D229*(1-$N$1)</f>
        <v>3725.8150499999988</v>
      </c>
      <c r="E180" s="953">
        <f>'Annex 3 Fin Analysis - Summary'!E229*(1-$N$1)</f>
        <v>4517.7554999999993</v>
      </c>
      <c r="F180" s="953">
        <f>'Annex 3 Fin Analysis - Summary'!F229*(1-$N$1)</f>
        <v>4517.7554999999993</v>
      </c>
      <c r="G180" s="953">
        <f>'Annex 3 Fin Analysis - Summary'!G229*(1-$N$1)</f>
        <v>3725.8150499999988</v>
      </c>
      <c r="H180" s="953">
        <f>'Annex 3 Fin Analysis - Summary'!H229*(1-$N$1)</f>
        <v>4517.7554999999993</v>
      </c>
      <c r="I180" s="953">
        <f>'Annex 3 Fin Analysis - Summary'!I229*(1-$N$1)</f>
        <v>4517.7554999999993</v>
      </c>
      <c r="J180" s="953">
        <f>'Annex 3 Fin Analysis - Summary'!J229*(1-$N$1)</f>
        <v>3725.8150499999988</v>
      </c>
      <c r="K180" s="953">
        <f>'Annex 3 Fin Analysis - Summary'!K229*(1-$N$1)</f>
        <v>4517.7554999999993</v>
      </c>
    </row>
    <row r="181" spans="1:15" x14ac:dyDescent="0.2">
      <c r="A181" s="1054" t="s">
        <v>188</v>
      </c>
      <c r="B181" s="953">
        <f>'Annex 3 Fin Analysis - Summary'!B230*(1-$N$1)</f>
        <v>-6223.8074999999999</v>
      </c>
      <c r="C181" s="953">
        <f>'Annex 3 Fin Analysis - Summary'!C230*(1-$N$1)</f>
        <v>5521.1924999999992</v>
      </c>
      <c r="D181" s="953">
        <f>'Annex 3 Fin Analysis - Summary'!D230*(1-$N$1)</f>
        <v>5521.1924999999992</v>
      </c>
      <c r="E181" s="953">
        <f>'Annex 3 Fin Analysis - Summary'!E230*(1-$N$1)</f>
        <v>5521.1924999999992</v>
      </c>
      <c r="F181" s="953">
        <f>'Annex 3 Fin Analysis - Summary'!F230*(1-$N$1)</f>
        <v>5521.1924999999992</v>
      </c>
      <c r="G181" s="953">
        <f>'Annex 3 Fin Analysis - Summary'!G230*(1-$N$1)</f>
        <v>5521.1924999999992</v>
      </c>
      <c r="H181" s="953">
        <f>'Annex 3 Fin Analysis - Summary'!H230*(1-$N$1)</f>
        <v>5521.1924999999992</v>
      </c>
      <c r="I181" s="953">
        <f>'Annex 3 Fin Analysis - Summary'!I230*(1-$N$1)</f>
        <v>5521.1924999999992</v>
      </c>
      <c r="J181" s="953">
        <f>'Annex 3 Fin Analysis - Summary'!J230*(1-$N$1)</f>
        <v>5521.1924999999992</v>
      </c>
      <c r="K181" s="953">
        <f>'Annex 3 Fin Analysis - Summary'!K230*(1-$N$1)</f>
        <v>5521.1924999999992</v>
      </c>
    </row>
    <row r="182" spans="1:15" x14ac:dyDescent="0.2">
      <c r="A182" s="1054" t="s">
        <v>189</v>
      </c>
      <c r="B182" s="953">
        <f>'Annex 3 Fin Analysis - Summary'!B232*(1-$N$1)</f>
        <v>3172.1924999999997</v>
      </c>
      <c r="C182" s="953">
        <f>'Annex 3 Fin Analysis - Summary'!C232*(1-$N$1)</f>
        <v>5521.1924999999992</v>
      </c>
      <c r="D182" s="953">
        <f>'Annex 3 Fin Analysis - Summary'!D232*(1-$N$1)</f>
        <v>5521.1924999999992</v>
      </c>
      <c r="E182" s="953">
        <f>'Annex 3 Fin Analysis - Summary'!E232*(1-$N$1)</f>
        <v>5521.1924999999992</v>
      </c>
      <c r="F182" s="953">
        <f>'Annex 3 Fin Analysis - Summary'!F232*(1-$N$1)</f>
        <v>5521.1924999999992</v>
      </c>
      <c r="G182" s="953">
        <f>'Annex 3 Fin Analysis - Summary'!G232*(1-$N$1)</f>
        <v>5521.1924999999992</v>
      </c>
      <c r="H182" s="953">
        <f>'Annex 3 Fin Analysis - Summary'!H232*(1-$N$1)</f>
        <v>5521.1924999999992</v>
      </c>
      <c r="I182" s="953">
        <f>'Annex 3 Fin Analysis - Summary'!I232*(1-$N$1)</f>
        <v>5521.1924999999992</v>
      </c>
      <c r="J182" s="953">
        <f>'Annex 3 Fin Analysis - Summary'!J232*(1-$N$1)</f>
        <v>5521.1924999999992</v>
      </c>
      <c r="K182" s="953">
        <f>'Annex 3 Fin Analysis - Summary'!K232*(1-$N$1)</f>
        <v>5521.1924999999992</v>
      </c>
    </row>
    <row r="183" spans="1:15" x14ac:dyDescent="0.2">
      <c r="A183" s="1054" t="s">
        <v>187</v>
      </c>
      <c r="B183" s="953">
        <f>SUM('old C2_Resilient irrigation'!B97:B98)*B$1</f>
        <v>579.95180939534089</v>
      </c>
      <c r="C183" s="953">
        <f>SUM('old C2_Resilient irrigation'!C97:C98)*$B$1</f>
        <v>579.95180939534089</v>
      </c>
      <c r="D183" s="953">
        <f>SUM('old C2_Resilient irrigation'!D97:D98)*$B$1</f>
        <v>496.84807088589628</v>
      </c>
      <c r="E183" s="953">
        <f>SUM('old C2_Resilient irrigation'!E97:E98)*$B$1</f>
        <v>579.95180939534089</v>
      </c>
      <c r="F183" s="953">
        <f>SUM('old C2_Resilient irrigation'!F97:F98)*$B$1</f>
        <v>579.95180939534089</v>
      </c>
      <c r="G183" s="953">
        <f>SUM('old C2_Resilient irrigation'!G97:G98)*$B$1</f>
        <v>496.84807088589628</v>
      </c>
      <c r="H183" s="953">
        <f>SUM('old C2_Resilient irrigation'!H97:H98)*$B$1</f>
        <v>579.95180939534089</v>
      </c>
      <c r="I183" s="953">
        <f>SUM('old C2_Resilient irrigation'!I97:I98)*$B$1</f>
        <v>579.95180939534089</v>
      </c>
      <c r="J183" s="953">
        <f>SUM('old C2_Resilient irrigation'!J97:J98)*$B$1</f>
        <v>496.84807088589628</v>
      </c>
      <c r="K183" s="953">
        <f>SUM('old C2_Resilient irrigation'!K97:K98)*$B$1</f>
        <v>579.95180939534089</v>
      </c>
    </row>
    <row r="184" spans="1:15" x14ac:dyDescent="0.2">
      <c r="A184" s="1054" t="s">
        <v>190</v>
      </c>
      <c r="B184" s="953">
        <f>B182-B180</f>
        <v>-1345.5629999999996</v>
      </c>
      <c r="C184" s="953">
        <f t="shared" ref="C184:K184" si="18">C182-C180</f>
        <v>1003.4369999999999</v>
      </c>
      <c r="D184" s="953">
        <f t="shared" si="18"/>
        <v>1795.3774500000004</v>
      </c>
      <c r="E184" s="953">
        <f t="shared" si="18"/>
        <v>1003.4369999999999</v>
      </c>
      <c r="F184" s="953">
        <f t="shared" si="18"/>
        <v>1003.4369999999999</v>
      </c>
      <c r="G184" s="953">
        <f t="shared" si="18"/>
        <v>1795.3774500000004</v>
      </c>
      <c r="H184" s="953">
        <f t="shared" si="18"/>
        <v>1003.4369999999999</v>
      </c>
      <c r="I184" s="953">
        <f t="shared" si="18"/>
        <v>1003.4369999999999</v>
      </c>
      <c r="J184" s="953">
        <f t="shared" si="18"/>
        <v>1795.3774500000004</v>
      </c>
      <c r="K184" s="953">
        <f t="shared" si="18"/>
        <v>1003.4369999999999</v>
      </c>
    </row>
    <row r="185" spans="1:15" x14ac:dyDescent="0.2">
      <c r="A185" s="1054" t="s">
        <v>191</v>
      </c>
      <c r="B185" s="953">
        <f>B184</f>
        <v>-1345.5629999999996</v>
      </c>
      <c r="C185" s="953">
        <f>B185+C184</f>
        <v>-342.12599999999975</v>
      </c>
      <c r="D185" s="953">
        <f t="shared" ref="D185:K185" si="19">C185+D184</f>
        <v>1453.2514500000007</v>
      </c>
      <c r="E185" s="953">
        <f t="shared" si="19"/>
        <v>2456.6884500000006</v>
      </c>
      <c r="F185" s="953">
        <f t="shared" si="19"/>
        <v>3460.1254500000005</v>
      </c>
      <c r="G185" s="953">
        <f t="shared" si="19"/>
        <v>5255.5029000000013</v>
      </c>
      <c r="H185" s="953">
        <f t="shared" si="19"/>
        <v>6258.9399000000012</v>
      </c>
      <c r="I185" s="953">
        <f t="shared" si="19"/>
        <v>7262.3769000000011</v>
      </c>
      <c r="J185" s="953">
        <f t="shared" si="19"/>
        <v>9057.7543500000011</v>
      </c>
      <c r="K185" s="953">
        <f t="shared" si="19"/>
        <v>10061.191350000001</v>
      </c>
    </row>
    <row r="187" spans="1:15" x14ac:dyDescent="0.2">
      <c r="A187" s="1054" t="s">
        <v>184</v>
      </c>
      <c r="B187" s="1054" t="s">
        <v>185</v>
      </c>
      <c r="C187" s="1054" t="s">
        <v>186</v>
      </c>
      <c r="D187" s="1061"/>
      <c r="E187" s="1070" t="s">
        <v>1327</v>
      </c>
      <c r="F187" s="1070"/>
      <c r="G187" s="1071"/>
      <c r="H187" s="1071"/>
      <c r="I187" s="1071"/>
      <c r="J187" s="1071"/>
      <c r="K187" s="1071"/>
      <c r="L187" s="1071"/>
      <c r="M187" s="1071"/>
      <c r="N187" s="1071"/>
      <c r="O187" s="1071"/>
    </row>
    <row r="188" spans="1:15" ht="36" x14ac:dyDescent="0.2">
      <c r="A188" s="1054" t="s">
        <v>182</v>
      </c>
      <c r="B188" s="1055">
        <f>NPV($E$1,B180:F180)</f>
        <v>15721.809944658791</v>
      </c>
      <c r="C188" s="1055">
        <f>NPV($E$1,B180:K180)</f>
        <v>24275.835249527772</v>
      </c>
      <c r="E188" s="1076" t="s">
        <v>28</v>
      </c>
      <c r="F188" s="1077" t="s">
        <v>1328</v>
      </c>
      <c r="H188" s="1078" t="s">
        <v>28</v>
      </c>
      <c r="I188" s="1079" t="s">
        <v>1329</v>
      </c>
      <c r="K188" s="1080" t="s">
        <v>1330</v>
      </c>
      <c r="L188" s="1081" t="s">
        <v>1328</v>
      </c>
      <c r="N188" s="1082" t="s">
        <v>1330</v>
      </c>
      <c r="O188" s="1083" t="s">
        <v>1329</v>
      </c>
    </row>
    <row r="189" spans="1:15" x14ac:dyDescent="0.2">
      <c r="A189" s="1054" t="s">
        <v>1279</v>
      </c>
      <c r="B189" s="1056" t="e">
        <f>IRR(B180:F180)</f>
        <v>#NUM!</v>
      </c>
      <c r="C189" s="1056" t="e">
        <f>IRR(B180:K180)</f>
        <v>#NUM!</v>
      </c>
      <c r="E189" s="1225">
        <f>$E$1</f>
        <v>0.12</v>
      </c>
      <c r="F189" s="1074">
        <f>C190</f>
        <v>20709.361864932198</v>
      </c>
      <c r="H189" s="1225">
        <f>$E$1</f>
        <v>0.12</v>
      </c>
      <c r="I189" s="1074">
        <f>C192</f>
        <v>29098.647579217912</v>
      </c>
      <c r="K189" s="1072">
        <v>0</v>
      </c>
      <c r="L189" s="1074">
        <f>C190</f>
        <v>20709.361864932198</v>
      </c>
      <c r="N189" s="1072">
        <v>0</v>
      </c>
      <c r="O189" s="1074">
        <f>C192</f>
        <v>29098.647579217912</v>
      </c>
    </row>
    <row r="190" spans="1:15" x14ac:dyDescent="0.2">
      <c r="A190" s="1054" t="s">
        <v>972</v>
      </c>
      <c r="B190" s="1055">
        <f>NPV($E$1,B181:F181)</f>
        <v>9416.0561897085754</v>
      </c>
      <c r="C190" s="1055">
        <f>NPV($E$1,B181:K181)</f>
        <v>20709.361864932198</v>
      </c>
      <c r="E190" s="1072">
        <v>0.05</v>
      </c>
      <c r="F190" s="1074">
        <f t="dataTable" ref="F190:F192" dt2D="0" dtr="0" r1="E1" ca="1"/>
        <v>31447.470692288916</v>
      </c>
      <c r="H190" s="1072">
        <v>0.05</v>
      </c>
      <c r="I190" s="1074">
        <f t="dataTable" ref="I190:I192" dt2D="0" dtr="0" r1="E1" ca="1"/>
        <v>40396.042120860344</v>
      </c>
      <c r="K190" s="1072">
        <v>0.1</v>
      </c>
      <c r="L190" s="1074">
        <f t="dataTable" ref="L190:L191" dt2D="0" dtr="0" r1="N1"/>
        <v>18638.425678438976</v>
      </c>
      <c r="N190" s="1072">
        <v>0.1</v>
      </c>
      <c r="O190" s="1074">
        <f t="dataTable" ref="O190:O191" dt2D="0" dtr="0" r1="N1" ca="1"/>
        <v>26188.782821296118</v>
      </c>
    </row>
    <row r="191" spans="1:15" x14ac:dyDescent="0.2">
      <c r="A191" s="1054" t="s">
        <v>1280</v>
      </c>
      <c r="B191" s="1056">
        <f>IRR(B181:F181)</f>
        <v>0.80320113589121545</v>
      </c>
      <c r="C191" s="1056">
        <f>IRR(B181:K181)</f>
        <v>0.88414400486147549</v>
      </c>
      <c r="E191" s="1072">
        <v>0.1</v>
      </c>
      <c r="F191" s="1074">
        <v>23248.065092490655</v>
      </c>
      <c r="H191" s="1072">
        <v>0.1</v>
      </c>
      <c r="I191" s="1074">
        <v>31789.883274308839</v>
      </c>
      <c r="K191" s="1073">
        <v>0.25</v>
      </c>
      <c r="L191" s="1075">
        <v>15532.021398699146</v>
      </c>
      <c r="N191" s="1073">
        <v>0.25</v>
      </c>
      <c r="O191" s="1075">
        <v>21823.985684413434</v>
      </c>
    </row>
    <row r="192" spans="1:15" x14ac:dyDescent="0.2">
      <c r="A192" s="1054" t="s">
        <v>973</v>
      </c>
      <c r="B192" s="1055">
        <f>NPV($E$1,B182:F182)</f>
        <v>17805.341903994289</v>
      </c>
      <c r="C192" s="1055">
        <f>NPV($E$1,B182:K182)</f>
        <v>29098.647579217912</v>
      </c>
      <c r="E192" s="1073">
        <v>0.2</v>
      </c>
      <c r="F192" s="1075">
        <v>13359.945435202279</v>
      </c>
      <c r="H192" s="1073">
        <v>0.2</v>
      </c>
      <c r="I192" s="1075">
        <v>21189.945435202277</v>
      </c>
    </row>
    <row r="193" spans="1:3" x14ac:dyDescent="0.2">
      <c r="A193" s="1054" t="s">
        <v>1281</v>
      </c>
      <c r="B193" s="1056" t="e">
        <f>IRR(B182:F182)</f>
        <v>#NUM!</v>
      </c>
      <c r="C193" s="1056" t="e">
        <f>IRR(B182:K182)</f>
        <v>#NUM!</v>
      </c>
    </row>
    <row r="194" spans="1:3" x14ac:dyDescent="0.2">
      <c r="A194" s="1054" t="s">
        <v>192</v>
      </c>
      <c r="B194" s="1055">
        <f>NPV($E$1,B184:F184)</f>
        <v>2083.5319593355002</v>
      </c>
      <c r="C194" s="1055">
        <f>NPV($E$1,B184:K184)</f>
        <v>4822.8123296901422</v>
      </c>
    </row>
    <row r="195" spans="1:3" x14ac:dyDescent="0.2">
      <c r="A195" s="1054" t="s">
        <v>193</v>
      </c>
      <c r="B195" s="1057">
        <f>IRR(B184:F184)</f>
        <v>0.82416021295795105</v>
      </c>
      <c r="C195" s="1057">
        <f>IRR(B184:K184)</f>
        <v>0.9143376796715379</v>
      </c>
    </row>
  </sheetData>
  <hyperlinks>
    <hyperlink ref="C1" r:id="rId1" xr:uid="{19CCCF39-7B30-4FC4-89E0-58F957B811C1}"/>
  </hyperlinks>
  <pageMargins left="0.7" right="0.7" top="0.75" bottom="0.75" header="0.3" footer="0.3"/>
  <pageSetup paperSize="9" orientation="portrait" r:id="rId2"/>
  <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843166-E714-41C7-AAF3-C393A678E833}">
  <sheetPr>
    <tabColor theme="7" tint="0.59999389629810485"/>
  </sheetPr>
  <dimension ref="B2:J212"/>
  <sheetViews>
    <sheetView zoomScaleNormal="100" workbookViewId="0">
      <selection activeCell="C21" sqref="C21"/>
    </sheetView>
  </sheetViews>
  <sheetFormatPr defaultRowHeight="15" x14ac:dyDescent="0.25"/>
  <cols>
    <col min="2" max="2" width="19.7109375" customWidth="1"/>
    <col min="3" max="3" width="46.85546875" bestFit="1" customWidth="1"/>
    <col min="4" max="4" width="24" bestFit="1" customWidth="1"/>
    <col min="5" max="5" width="17.28515625" customWidth="1"/>
    <col min="6" max="6" width="12.7109375" style="1041" customWidth="1"/>
    <col min="7" max="7" width="12.42578125" style="870" customWidth="1"/>
    <col min="8" max="8" width="11.140625" bestFit="1" customWidth="1"/>
  </cols>
  <sheetData>
    <row r="2" spans="2:10" ht="47.25" x14ac:dyDescent="0.25">
      <c r="B2" s="370" t="s">
        <v>1376</v>
      </c>
      <c r="C2" s="370" t="s">
        <v>1377</v>
      </c>
      <c r="D2" s="370" t="s">
        <v>1540</v>
      </c>
      <c r="E2" s="1088" t="s">
        <v>318</v>
      </c>
      <c r="F2" s="1089" t="s">
        <v>1378</v>
      </c>
      <c r="G2" s="1090" t="s">
        <v>1379</v>
      </c>
      <c r="H2" s="1088" t="s">
        <v>1380</v>
      </c>
    </row>
    <row r="3" spans="2:10" x14ac:dyDescent="0.25">
      <c r="B3" s="1091" t="s">
        <v>1381</v>
      </c>
      <c r="C3" s="1092"/>
      <c r="D3" s="1092"/>
      <c r="E3" s="1092"/>
      <c r="F3" s="1093"/>
      <c r="G3" s="1094"/>
      <c r="H3" s="1095"/>
    </row>
    <row r="4" spans="2:10" x14ac:dyDescent="0.25">
      <c r="B4" s="1096" t="s">
        <v>1382</v>
      </c>
      <c r="C4" t="s">
        <v>1383</v>
      </c>
      <c r="D4" t="s">
        <v>1384</v>
      </c>
      <c r="E4" s="1041">
        <v>352.79</v>
      </c>
      <c r="F4" t="s">
        <v>321</v>
      </c>
      <c r="G4" s="870">
        <f>10000*(E4/192)</f>
        <v>18374.479166666668</v>
      </c>
      <c r="H4" t="s">
        <v>1385</v>
      </c>
    </row>
    <row r="5" spans="2:10" x14ac:dyDescent="0.25">
      <c r="B5" s="1096" t="s">
        <v>1382</v>
      </c>
      <c r="C5" t="s">
        <v>1386</v>
      </c>
      <c r="D5" t="s">
        <v>1387</v>
      </c>
      <c r="E5" s="1041">
        <f>710.78-E4</f>
        <v>357.98999999999995</v>
      </c>
      <c r="F5" t="s">
        <v>321</v>
      </c>
      <c r="G5" s="870">
        <f>10000*(E5/192)</f>
        <v>18645.312499999996</v>
      </c>
      <c r="H5" t="s">
        <v>1385</v>
      </c>
    </row>
    <row r="6" spans="2:10" x14ac:dyDescent="0.25">
      <c r="B6" s="1096" t="s">
        <v>1382</v>
      </c>
      <c r="C6" t="s">
        <v>1388</v>
      </c>
      <c r="D6" t="s">
        <v>1389</v>
      </c>
      <c r="E6" s="1041">
        <v>537.70000000000005</v>
      </c>
      <c r="F6" t="s">
        <v>1390</v>
      </c>
      <c r="G6" s="870">
        <f>10000*(E6/192)</f>
        <v>28005.208333333336</v>
      </c>
      <c r="H6" t="s">
        <v>1391</v>
      </c>
    </row>
    <row r="7" spans="2:10" x14ac:dyDescent="0.25">
      <c r="B7" s="1097" t="s">
        <v>1382</v>
      </c>
      <c r="C7" s="1086" t="s">
        <v>1392</v>
      </c>
      <c r="D7" s="1086" t="s">
        <v>1387</v>
      </c>
      <c r="E7" s="1087">
        <v>2.19</v>
      </c>
      <c r="F7" s="1086" t="s">
        <v>335</v>
      </c>
      <c r="G7" s="985">
        <f>G6*E7</f>
        <v>61331.406250000007</v>
      </c>
      <c r="H7" s="1086" t="s">
        <v>1385</v>
      </c>
    </row>
    <row r="8" spans="2:10" x14ac:dyDescent="0.25">
      <c r="B8" s="1098" t="s">
        <v>1393</v>
      </c>
      <c r="C8" t="s">
        <v>1383</v>
      </c>
      <c r="D8" t="s">
        <v>1389</v>
      </c>
      <c r="E8" s="1041">
        <v>741.62</v>
      </c>
      <c r="F8" t="s">
        <v>321</v>
      </c>
      <c r="G8" s="870">
        <f>10000*(E8/192)</f>
        <v>38626.041666666672</v>
      </c>
      <c r="H8" t="s">
        <v>1385</v>
      </c>
    </row>
    <row r="9" spans="2:10" x14ac:dyDescent="0.25">
      <c r="B9" s="1098" t="s">
        <v>1393</v>
      </c>
      <c r="C9" t="s">
        <v>1386</v>
      </c>
      <c r="D9" t="s">
        <v>1387</v>
      </c>
      <c r="E9" s="1041">
        <f>370.8</f>
        <v>370.8</v>
      </c>
      <c r="F9" t="s">
        <v>321</v>
      </c>
      <c r="G9" s="870">
        <f>10000*(E9/192)</f>
        <v>19312.5</v>
      </c>
      <c r="H9" t="s">
        <v>1385</v>
      </c>
    </row>
    <row r="10" spans="2:10" x14ac:dyDescent="0.25">
      <c r="B10" s="1098" t="s">
        <v>1393</v>
      </c>
      <c r="C10" t="s">
        <v>1394</v>
      </c>
      <c r="D10" t="s">
        <v>1387</v>
      </c>
      <c r="E10" s="1041">
        <v>2966</v>
      </c>
      <c r="F10" t="s">
        <v>321</v>
      </c>
      <c r="G10" s="870">
        <f>10000*(E10/192)</f>
        <v>154479.16666666666</v>
      </c>
      <c r="H10" t="s">
        <v>1385</v>
      </c>
      <c r="J10" s="150"/>
    </row>
    <row r="11" spans="2:10" x14ac:dyDescent="0.25">
      <c r="B11" s="1098" t="s">
        <v>1393</v>
      </c>
      <c r="C11" t="s">
        <v>1395</v>
      </c>
      <c r="D11" t="s">
        <v>1387</v>
      </c>
      <c r="E11" s="1041">
        <v>222</v>
      </c>
      <c r="F11" t="s">
        <v>321</v>
      </c>
      <c r="G11" s="870">
        <f>10000*(E11/192)</f>
        <v>11562.5</v>
      </c>
      <c r="H11" t="s">
        <v>1385</v>
      </c>
    </row>
    <row r="12" spans="2:10" x14ac:dyDescent="0.25">
      <c r="B12" s="1098" t="s">
        <v>1393</v>
      </c>
      <c r="C12" t="s">
        <v>1388</v>
      </c>
      <c r="D12" t="s">
        <v>1387</v>
      </c>
      <c r="E12" s="1041">
        <v>627</v>
      </c>
      <c r="F12" t="s">
        <v>1390</v>
      </c>
      <c r="G12" s="870">
        <f>10000*(E12/192)</f>
        <v>32656.25</v>
      </c>
      <c r="H12" t="s">
        <v>1391</v>
      </c>
    </row>
    <row r="13" spans="2:10" x14ac:dyDescent="0.25">
      <c r="B13" s="1098" t="s">
        <v>1393</v>
      </c>
      <c r="C13" t="s">
        <v>1392</v>
      </c>
      <c r="D13" t="s">
        <v>1387</v>
      </c>
      <c r="E13" s="1041">
        <v>2.19</v>
      </c>
      <c r="F13" t="s">
        <v>335</v>
      </c>
      <c r="G13" s="870">
        <f>G12*E13</f>
        <v>71517.1875</v>
      </c>
      <c r="H13" t="s">
        <v>1385</v>
      </c>
    </row>
    <row r="15" spans="2:10" ht="47.25" x14ac:dyDescent="0.25">
      <c r="B15" s="370" t="s">
        <v>1376</v>
      </c>
      <c r="C15" s="370" t="s">
        <v>1377</v>
      </c>
      <c r="D15" s="370" t="s">
        <v>1540</v>
      </c>
      <c r="E15" s="1088" t="s">
        <v>318</v>
      </c>
      <c r="F15" s="1089" t="s">
        <v>1378</v>
      </c>
      <c r="G15" s="1090" t="s">
        <v>1379</v>
      </c>
      <c r="H15" s="1088" t="s">
        <v>1380</v>
      </c>
    </row>
    <row r="16" spans="2:10" x14ac:dyDescent="0.25">
      <c r="B16" s="1099" t="s">
        <v>1396</v>
      </c>
      <c r="C16" s="1100"/>
      <c r="D16" s="1100"/>
      <c r="E16" s="1100"/>
      <c r="F16" s="1101"/>
      <c r="G16" s="1102"/>
      <c r="H16" s="1103"/>
    </row>
    <row r="17" spans="2:8" x14ac:dyDescent="0.25">
      <c r="B17" s="1096" t="s">
        <v>1382</v>
      </c>
      <c r="C17" t="s">
        <v>1397</v>
      </c>
      <c r="D17" t="s">
        <v>1384</v>
      </c>
      <c r="E17" s="1041">
        <v>6947</v>
      </c>
      <c r="F17" t="s">
        <v>453</v>
      </c>
      <c r="G17" s="870">
        <f>E17</f>
        <v>6947</v>
      </c>
      <c r="H17" t="s">
        <v>1385</v>
      </c>
    </row>
    <row r="18" spans="2:8" x14ac:dyDescent="0.25">
      <c r="B18" s="1096" t="s">
        <v>1382</v>
      </c>
      <c r="C18" t="s">
        <v>1398</v>
      </c>
      <c r="D18" t="s">
        <v>1387</v>
      </c>
      <c r="E18" s="1041">
        <v>5396</v>
      </c>
      <c r="F18" t="s">
        <v>453</v>
      </c>
      <c r="G18" s="870">
        <v>5396</v>
      </c>
      <c r="H18" t="s">
        <v>1385</v>
      </c>
    </row>
    <row r="19" spans="2:8" x14ac:dyDescent="0.25">
      <c r="B19" s="1096" t="s">
        <v>1382</v>
      </c>
      <c r="C19" t="s">
        <v>1399</v>
      </c>
      <c r="D19" t="s">
        <v>1387</v>
      </c>
      <c r="E19" s="1041">
        <v>3757</v>
      </c>
      <c r="F19" t="s">
        <v>438</v>
      </c>
      <c r="G19" s="870">
        <f>E19</f>
        <v>3757</v>
      </c>
      <c r="H19" t="s">
        <v>1391</v>
      </c>
    </row>
    <row r="20" spans="2:8" x14ac:dyDescent="0.25">
      <c r="B20" s="1096" t="s">
        <v>1382</v>
      </c>
      <c r="C20" t="s">
        <v>1400</v>
      </c>
      <c r="D20" t="s">
        <v>1387</v>
      </c>
      <c r="E20" s="1041">
        <f>E19*(1-75%)</f>
        <v>939.25</v>
      </c>
      <c r="F20" t="s">
        <v>438</v>
      </c>
      <c r="G20" s="870">
        <f>E20</f>
        <v>939.25</v>
      </c>
      <c r="H20" t="s">
        <v>1391</v>
      </c>
    </row>
    <row r="21" spans="2:8" x14ac:dyDescent="0.25">
      <c r="B21" s="1096" t="s">
        <v>1382</v>
      </c>
      <c r="C21" t="s">
        <v>1401</v>
      </c>
      <c r="D21" t="s">
        <v>1387</v>
      </c>
      <c r="E21" s="1041">
        <f>E19*(1-40%)</f>
        <v>2254.1999999999998</v>
      </c>
      <c r="F21" t="s">
        <v>438</v>
      </c>
      <c r="G21" s="870">
        <f>E21</f>
        <v>2254.1999999999998</v>
      </c>
      <c r="H21" t="s">
        <v>1391</v>
      </c>
    </row>
    <row r="22" spans="2:8" x14ac:dyDescent="0.25">
      <c r="B22" s="1096" t="s">
        <v>1382</v>
      </c>
      <c r="C22" t="s">
        <v>1402</v>
      </c>
      <c r="D22" t="s">
        <v>1403</v>
      </c>
      <c r="E22" s="1041">
        <v>10.43</v>
      </c>
      <c r="F22" t="s">
        <v>1404</v>
      </c>
      <c r="G22" s="870">
        <f>E22*G19</f>
        <v>39185.51</v>
      </c>
      <c r="H22" t="s">
        <v>1385</v>
      </c>
    </row>
    <row r="23" spans="2:8" x14ac:dyDescent="0.25">
      <c r="B23" s="1096" t="s">
        <v>1382</v>
      </c>
      <c r="C23" t="s">
        <v>1405</v>
      </c>
      <c r="D23" t="s">
        <v>1403</v>
      </c>
      <c r="E23" s="1041">
        <v>10.43</v>
      </c>
      <c r="F23" t="s">
        <v>438</v>
      </c>
      <c r="G23" s="870">
        <f>E23*G20</f>
        <v>9796.3775000000005</v>
      </c>
      <c r="H23" t="s">
        <v>1385</v>
      </c>
    </row>
    <row r="24" spans="2:8" x14ac:dyDescent="0.25">
      <c r="B24" s="1097" t="s">
        <v>1382</v>
      </c>
      <c r="C24" s="1086" t="s">
        <v>1406</v>
      </c>
      <c r="D24" s="1086" t="s">
        <v>1403</v>
      </c>
      <c r="E24" s="1087">
        <v>10.43</v>
      </c>
      <c r="F24" s="1086" t="s">
        <v>335</v>
      </c>
      <c r="G24" s="985">
        <f>E24*G21</f>
        <v>23511.305999999997</v>
      </c>
      <c r="H24" s="1086" t="s">
        <v>1385</v>
      </c>
    </row>
    <row r="25" spans="2:8" x14ac:dyDescent="0.25">
      <c r="B25" s="1098" t="s">
        <v>1393</v>
      </c>
      <c r="C25" t="s">
        <v>1397</v>
      </c>
      <c r="D25" t="s">
        <v>1389</v>
      </c>
      <c r="E25" s="1041">
        <v>6947</v>
      </c>
      <c r="F25" t="s">
        <v>245</v>
      </c>
      <c r="G25" s="870">
        <f>E25</f>
        <v>6947</v>
      </c>
      <c r="H25" t="s">
        <v>1385</v>
      </c>
    </row>
    <row r="26" spans="2:8" x14ac:dyDescent="0.25">
      <c r="B26" s="1098" t="s">
        <v>1393</v>
      </c>
      <c r="C26" t="s">
        <v>1398</v>
      </c>
      <c r="D26" t="s">
        <v>1387</v>
      </c>
      <c r="E26" s="1041">
        <v>5396</v>
      </c>
      <c r="F26" t="s">
        <v>245</v>
      </c>
      <c r="G26" s="870">
        <f>E26</f>
        <v>5396</v>
      </c>
      <c r="H26" t="s">
        <v>1385</v>
      </c>
    </row>
    <row r="27" spans="2:8" x14ac:dyDescent="0.25">
      <c r="B27" s="1098" t="s">
        <v>1393</v>
      </c>
      <c r="C27" t="s">
        <v>1541</v>
      </c>
      <c r="D27" t="s">
        <v>1387</v>
      </c>
      <c r="E27" s="1041">
        <v>70600</v>
      </c>
      <c r="F27" t="s">
        <v>245</v>
      </c>
      <c r="G27" s="870">
        <f>E27</f>
        <v>70600</v>
      </c>
      <c r="H27" t="s">
        <v>453</v>
      </c>
    </row>
    <row r="28" spans="2:8" x14ac:dyDescent="0.25">
      <c r="B28" s="1098" t="s">
        <v>1393</v>
      </c>
      <c r="C28" t="s">
        <v>1388</v>
      </c>
      <c r="D28" t="s">
        <v>1387</v>
      </c>
      <c r="E28" s="1041">
        <v>3757</v>
      </c>
      <c r="F28" t="s">
        <v>438</v>
      </c>
      <c r="G28" s="870">
        <f>E28</f>
        <v>3757</v>
      </c>
      <c r="H28" t="s">
        <v>1391</v>
      </c>
    </row>
    <row r="29" spans="2:8" x14ac:dyDescent="0.25">
      <c r="B29" s="1098" t="s">
        <v>1393</v>
      </c>
      <c r="C29" t="s">
        <v>1407</v>
      </c>
      <c r="D29" t="s">
        <v>1387</v>
      </c>
      <c r="E29" s="1041">
        <v>10.43</v>
      </c>
      <c r="F29" t="s">
        <v>335</v>
      </c>
      <c r="G29" s="870">
        <f>G28*E29</f>
        <v>39185.51</v>
      </c>
      <c r="H29" t="s">
        <v>1385</v>
      </c>
    </row>
    <row r="31" spans="2:8" ht="47.25" x14ac:dyDescent="0.25">
      <c r="B31" s="370" t="s">
        <v>1376</v>
      </c>
      <c r="C31" s="370" t="s">
        <v>1377</v>
      </c>
      <c r="D31" s="370" t="s">
        <v>1540</v>
      </c>
      <c r="E31" s="1088" t="s">
        <v>318</v>
      </c>
      <c r="F31" s="1089" t="s">
        <v>1378</v>
      </c>
      <c r="G31" s="1090" t="s">
        <v>1379</v>
      </c>
      <c r="H31" s="1088" t="s">
        <v>1380</v>
      </c>
    </row>
    <row r="32" spans="2:8" x14ac:dyDescent="0.25">
      <c r="B32" s="1104" t="s">
        <v>1408</v>
      </c>
      <c r="C32" s="1105"/>
      <c r="D32" s="1105"/>
      <c r="E32" s="1105"/>
      <c r="F32" s="1106"/>
      <c r="G32" s="1107"/>
      <c r="H32" s="1108"/>
    </row>
    <row r="33" spans="2:8" x14ac:dyDescent="0.25">
      <c r="B33" s="1096" t="s">
        <v>1382</v>
      </c>
      <c r="C33" t="s">
        <v>1409</v>
      </c>
      <c r="D33" t="s">
        <v>1384</v>
      </c>
      <c r="E33" s="1041">
        <v>2714</v>
      </c>
      <c r="F33" t="s">
        <v>453</v>
      </c>
      <c r="G33" s="870">
        <f>E33</f>
        <v>2714</v>
      </c>
      <c r="H33" t="s">
        <v>1385</v>
      </c>
    </row>
    <row r="34" spans="2:8" x14ac:dyDescent="0.25">
      <c r="B34" s="1096" t="s">
        <v>1382</v>
      </c>
      <c r="C34" t="s">
        <v>1398</v>
      </c>
      <c r="D34" t="s">
        <v>1387</v>
      </c>
      <c r="E34" s="1041">
        <v>4828</v>
      </c>
      <c r="F34" t="s">
        <v>453</v>
      </c>
      <c r="G34" s="870">
        <v>5396</v>
      </c>
      <c r="H34" t="s">
        <v>1385</v>
      </c>
    </row>
    <row r="35" spans="2:8" x14ac:dyDescent="0.25">
      <c r="B35" s="1096" t="s">
        <v>1382</v>
      </c>
      <c r="C35" t="s">
        <v>1399</v>
      </c>
      <c r="D35" t="s">
        <v>1387</v>
      </c>
      <c r="E35" s="1041">
        <v>1522</v>
      </c>
      <c r="F35" t="s">
        <v>438</v>
      </c>
      <c r="G35" s="870">
        <f>E35</f>
        <v>1522</v>
      </c>
      <c r="H35" t="s">
        <v>1391</v>
      </c>
    </row>
    <row r="36" spans="2:8" x14ac:dyDescent="0.25">
      <c r="B36" s="1096" t="s">
        <v>1382</v>
      </c>
      <c r="C36" t="s">
        <v>1410</v>
      </c>
      <c r="D36" t="s">
        <v>1387</v>
      </c>
      <c r="E36" s="1041">
        <f>E35*(1-80%)</f>
        <v>304.39999999999992</v>
      </c>
      <c r="F36" t="s">
        <v>438</v>
      </c>
      <c r="G36" s="870">
        <f>E36</f>
        <v>304.39999999999992</v>
      </c>
      <c r="H36" t="s">
        <v>1391</v>
      </c>
    </row>
    <row r="37" spans="2:8" x14ac:dyDescent="0.25">
      <c r="B37" s="1096" t="s">
        <v>1382</v>
      </c>
      <c r="C37" t="s">
        <v>1411</v>
      </c>
      <c r="D37" t="s">
        <v>1387</v>
      </c>
      <c r="E37" s="1041">
        <f>E35*(1-40%)</f>
        <v>913.19999999999993</v>
      </c>
      <c r="F37" t="s">
        <v>438</v>
      </c>
      <c r="G37" s="870">
        <f>E37</f>
        <v>913.19999999999993</v>
      </c>
      <c r="H37" t="s">
        <v>1391</v>
      </c>
    </row>
    <row r="38" spans="2:8" x14ac:dyDescent="0.25">
      <c r="B38" s="1096" t="s">
        <v>1382</v>
      </c>
      <c r="C38" t="s">
        <v>1412</v>
      </c>
      <c r="D38" t="s">
        <v>1403</v>
      </c>
      <c r="E38" s="1041">
        <v>7.75</v>
      </c>
      <c r="F38" t="s">
        <v>1404</v>
      </c>
      <c r="G38" s="870">
        <f>E38*G35</f>
        <v>11795.5</v>
      </c>
      <c r="H38" t="s">
        <v>1385</v>
      </c>
    </row>
    <row r="39" spans="2:8" x14ac:dyDescent="0.25">
      <c r="B39" s="1096" t="s">
        <v>1382</v>
      </c>
      <c r="C39" t="s">
        <v>1413</v>
      </c>
      <c r="D39" t="s">
        <v>1403</v>
      </c>
      <c r="E39" s="1041">
        <v>7.75</v>
      </c>
      <c r="F39" t="s">
        <v>438</v>
      </c>
      <c r="G39" s="870">
        <f>E39*G36</f>
        <v>2359.0999999999995</v>
      </c>
      <c r="H39" t="s">
        <v>1385</v>
      </c>
    </row>
    <row r="40" spans="2:8" x14ac:dyDescent="0.25">
      <c r="B40" s="1097" t="s">
        <v>1382</v>
      </c>
      <c r="C40" s="1086" t="s">
        <v>1414</v>
      </c>
      <c r="D40" s="1086" t="s">
        <v>1403</v>
      </c>
      <c r="E40" s="1087">
        <v>7.75</v>
      </c>
      <c r="F40" s="1086" t="s">
        <v>335</v>
      </c>
      <c r="G40" s="985">
        <f>E40*G37</f>
        <v>7077.2999999999993</v>
      </c>
      <c r="H40" s="1086" t="s">
        <v>1385</v>
      </c>
    </row>
    <row r="41" spans="2:8" x14ac:dyDescent="0.25">
      <c r="B41" s="1098" t="s">
        <v>1393</v>
      </c>
      <c r="C41" t="s">
        <v>1409</v>
      </c>
      <c r="D41" t="s">
        <v>1389</v>
      </c>
      <c r="E41" s="1041">
        <v>2714</v>
      </c>
      <c r="F41" t="s">
        <v>245</v>
      </c>
      <c r="G41" s="870">
        <f>E41</f>
        <v>2714</v>
      </c>
      <c r="H41" t="s">
        <v>1385</v>
      </c>
    </row>
    <row r="42" spans="2:8" x14ac:dyDescent="0.25">
      <c r="B42" s="1098" t="s">
        <v>1393</v>
      </c>
      <c r="C42" t="s">
        <v>1398</v>
      </c>
      <c r="D42" t="s">
        <v>1387</v>
      </c>
      <c r="E42" s="1041">
        <v>4797</v>
      </c>
      <c r="F42" t="s">
        <v>245</v>
      </c>
      <c r="G42" s="870">
        <f>E42</f>
        <v>4797</v>
      </c>
      <c r="H42" t="s">
        <v>1385</v>
      </c>
    </row>
    <row r="43" spans="2:8" x14ac:dyDescent="0.25">
      <c r="B43" s="1098" t="s">
        <v>1393</v>
      </c>
      <c r="C43" t="s">
        <v>1415</v>
      </c>
      <c r="D43" t="s">
        <v>1387</v>
      </c>
      <c r="E43" s="1041">
        <v>10051</v>
      </c>
      <c r="F43" t="s">
        <v>245</v>
      </c>
      <c r="G43" s="870">
        <f>E43</f>
        <v>10051</v>
      </c>
      <c r="H43" t="s">
        <v>1385</v>
      </c>
    </row>
    <row r="44" spans="2:8" x14ac:dyDescent="0.25">
      <c r="B44" s="1098" t="s">
        <v>1393</v>
      </c>
      <c r="C44" t="s">
        <v>1416</v>
      </c>
      <c r="D44" t="s">
        <v>1387</v>
      </c>
      <c r="E44" s="1041">
        <v>10051</v>
      </c>
      <c r="F44" t="s">
        <v>245</v>
      </c>
      <c r="G44" s="870">
        <f>E44</f>
        <v>10051</v>
      </c>
      <c r="H44" t="s">
        <v>1385</v>
      </c>
    </row>
    <row r="45" spans="2:8" x14ac:dyDescent="0.25">
      <c r="B45" s="1098" t="s">
        <v>1393</v>
      </c>
      <c r="C45" t="s">
        <v>1388</v>
      </c>
      <c r="D45" t="s">
        <v>1387</v>
      </c>
      <c r="E45" s="1041">
        <v>1902</v>
      </c>
      <c r="F45" t="s">
        <v>438</v>
      </c>
      <c r="G45" s="870">
        <f>E45</f>
        <v>1902</v>
      </c>
      <c r="H45" t="s">
        <v>1391</v>
      </c>
    </row>
    <row r="46" spans="2:8" x14ac:dyDescent="0.25">
      <c r="B46" s="1098" t="s">
        <v>1393</v>
      </c>
      <c r="C46" t="s">
        <v>1417</v>
      </c>
      <c r="D46" t="s">
        <v>1387</v>
      </c>
      <c r="E46" s="1041">
        <v>7.75</v>
      </c>
      <c r="F46" t="s">
        <v>335</v>
      </c>
      <c r="G46" s="870">
        <f>G45*E46</f>
        <v>14740.5</v>
      </c>
      <c r="H46" t="s">
        <v>1385</v>
      </c>
    </row>
    <row r="48" spans="2:8" ht="47.25" x14ac:dyDescent="0.25">
      <c r="B48" s="370" t="s">
        <v>1376</v>
      </c>
      <c r="C48" s="370" t="s">
        <v>1377</v>
      </c>
      <c r="D48" s="370" t="s">
        <v>1540</v>
      </c>
      <c r="E48" s="1088" t="s">
        <v>318</v>
      </c>
      <c r="F48" s="1089" t="s">
        <v>1378</v>
      </c>
      <c r="G48" s="1090" t="s">
        <v>1379</v>
      </c>
      <c r="H48" s="1088" t="s">
        <v>1380</v>
      </c>
    </row>
    <row r="49" spans="2:8" x14ac:dyDescent="0.25">
      <c r="B49" s="1109" t="s">
        <v>1418</v>
      </c>
      <c r="C49" s="1110"/>
      <c r="D49" s="1110"/>
      <c r="E49" s="1110"/>
      <c r="F49" s="1111"/>
      <c r="G49" s="1112"/>
      <c r="H49" s="1113"/>
    </row>
    <row r="50" spans="2:8" x14ac:dyDescent="0.25">
      <c r="B50" s="1096" t="s">
        <v>1382</v>
      </c>
      <c r="C50" t="s">
        <v>1419</v>
      </c>
      <c r="D50" t="s">
        <v>1384</v>
      </c>
      <c r="E50" s="1041">
        <v>6683</v>
      </c>
      <c r="F50" t="s">
        <v>453</v>
      </c>
      <c r="G50" s="870">
        <f>E50</f>
        <v>6683</v>
      </c>
      <c r="H50" t="s">
        <v>1385</v>
      </c>
    </row>
    <row r="51" spans="2:8" x14ac:dyDescent="0.25">
      <c r="B51" s="1096" t="s">
        <v>1382</v>
      </c>
      <c r="C51" t="s">
        <v>1398</v>
      </c>
      <c r="D51" t="s">
        <v>1387</v>
      </c>
      <c r="E51" s="1041">
        <f>11954-E50</f>
        <v>5271</v>
      </c>
      <c r="F51" t="s">
        <v>453</v>
      </c>
      <c r="G51" s="870">
        <v>5270</v>
      </c>
      <c r="H51" t="s">
        <v>1385</v>
      </c>
    </row>
    <row r="52" spans="2:8" x14ac:dyDescent="0.25">
      <c r="B52" s="1096" t="s">
        <v>1382</v>
      </c>
      <c r="C52" t="s">
        <v>1399</v>
      </c>
      <c r="D52" t="s">
        <v>1387</v>
      </c>
      <c r="E52" s="1041">
        <v>3757</v>
      </c>
      <c r="F52" t="s">
        <v>438</v>
      </c>
      <c r="G52" s="870">
        <f>E52</f>
        <v>3757</v>
      </c>
      <c r="H52" t="s">
        <v>1391</v>
      </c>
    </row>
    <row r="53" spans="2:8" x14ac:dyDescent="0.25">
      <c r="B53" s="1096" t="s">
        <v>1382</v>
      </c>
      <c r="C53" t="s">
        <v>1420</v>
      </c>
      <c r="D53" t="s">
        <v>1387</v>
      </c>
      <c r="E53" s="1041">
        <f>E52*(1-15%)</f>
        <v>3193.45</v>
      </c>
      <c r="F53" t="s">
        <v>438</v>
      </c>
      <c r="G53" s="870">
        <f>E53</f>
        <v>3193.45</v>
      </c>
      <c r="H53" t="s">
        <v>1391</v>
      </c>
    </row>
    <row r="54" spans="2:8" x14ac:dyDescent="0.25">
      <c r="B54" s="1096" t="s">
        <v>1382</v>
      </c>
      <c r="C54" t="s">
        <v>1421</v>
      </c>
      <c r="D54" t="s">
        <v>1403</v>
      </c>
      <c r="E54" s="1041">
        <v>7.16</v>
      </c>
      <c r="F54" t="s">
        <v>1404</v>
      </c>
      <c r="G54" s="870">
        <f>E54*G52</f>
        <v>26900.12</v>
      </c>
      <c r="H54" t="s">
        <v>1385</v>
      </c>
    </row>
    <row r="55" spans="2:8" x14ac:dyDescent="0.25">
      <c r="B55" s="1097" t="s">
        <v>1382</v>
      </c>
      <c r="C55" s="1086" t="s">
        <v>1422</v>
      </c>
      <c r="D55" s="1086" t="s">
        <v>1403</v>
      </c>
      <c r="E55" s="1087">
        <v>7.16</v>
      </c>
      <c r="F55" s="1086" t="s">
        <v>1404</v>
      </c>
      <c r="G55" s="985">
        <f>E55*G53</f>
        <v>22865.101999999999</v>
      </c>
      <c r="H55" s="1086" t="s">
        <v>1385</v>
      </c>
    </row>
    <row r="56" spans="2:8" x14ac:dyDescent="0.25">
      <c r="B56" s="1098" t="s">
        <v>1393</v>
      </c>
      <c r="C56" t="s">
        <v>1423</v>
      </c>
      <c r="D56" t="s">
        <v>1389</v>
      </c>
      <c r="E56" s="1041">
        <v>6849</v>
      </c>
      <c r="F56" t="s">
        <v>245</v>
      </c>
      <c r="G56" s="870">
        <f>E56</f>
        <v>6849</v>
      </c>
      <c r="H56" t="s">
        <v>1385</v>
      </c>
    </row>
    <row r="57" spans="2:8" x14ac:dyDescent="0.25">
      <c r="B57" s="1098" t="s">
        <v>1393</v>
      </c>
      <c r="C57" t="s">
        <v>1398</v>
      </c>
      <c r="D57" t="s">
        <v>1387</v>
      </c>
      <c r="E57" s="1041">
        <v>6495</v>
      </c>
      <c r="F57" t="s">
        <v>245</v>
      </c>
      <c r="G57" s="870">
        <f>E57</f>
        <v>6495</v>
      </c>
      <c r="H57" t="s">
        <v>1385</v>
      </c>
    </row>
    <row r="58" spans="2:8" x14ac:dyDescent="0.25">
      <c r="B58" s="1098" t="s">
        <v>1393</v>
      </c>
      <c r="C58" t="s">
        <v>1424</v>
      </c>
      <c r="D58" t="s">
        <v>1387</v>
      </c>
      <c r="E58" s="1041">
        <v>2343</v>
      </c>
      <c r="F58" t="s">
        <v>245</v>
      </c>
      <c r="G58" s="870">
        <f>E58</f>
        <v>2343</v>
      </c>
      <c r="H58" t="s">
        <v>1385</v>
      </c>
    </row>
    <row r="59" spans="2:8" x14ac:dyDescent="0.25">
      <c r="B59" s="1098" t="s">
        <v>1393</v>
      </c>
      <c r="C59" t="s">
        <v>1425</v>
      </c>
      <c r="D59" t="s">
        <v>1387</v>
      </c>
      <c r="E59" s="1041">
        <v>2193</v>
      </c>
      <c r="F59" t="s">
        <v>245</v>
      </c>
      <c r="G59" s="870">
        <f>E59</f>
        <v>2193</v>
      </c>
      <c r="H59" t="s">
        <v>1385</v>
      </c>
    </row>
    <row r="60" spans="2:8" x14ac:dyDescent="0.25">
      <c r="B60" s="1098" t="s">
        <v>1393</v>
      </c>
      <c r="C60" t="s">
        <v>1388</v>
      </c>
      <c r="D60" t="s">
        <v>1387</v>
      </c>
      <c r="E60" s="1041">
        <f>E52</f>
        <v>3757</v>
      </c>
      <c r="F60" t="s">
        <v>438</v>
      </c>
      <c r="G60" s="870">
        <f>E60</f>
        <v>3757</v>
      </c>
      <c r="H60" t="s">
        <v>1391</v>
      </c>
    </row>
    <row r="61" spans="2:8" x14ac:dyDescent="0.25">
      <c r="B61" s="1098" t="s">
        <v>1393</v>
      </c>
      <c r="C61" t="s">
        <v>1426</v>
      </c>
      <c r="D61" t="s">
        <v>1387</v>
      </c>
      <c r="E61" s="1041">
        <v>7.16</v>
      </c>
      <c r="F61" t="s">
        <v>335</v>
      </c>
      <c r="G61" s="870">
        <f>G60*E61</f>
        <v>26900.12</v>
      </c>
      <c r="H61" t="s">
        <v>1385</v>
      </c>
    </row>
    <row r="63" spans="2:8" ht="47.25" x14ac:dyDescent="0.25">
      <c r="B63" s="370" t="s">
        <v>1376</v>
      </c>
      <c r="C63" s="370" t="s">
        <v>1377</v>
      </c>
      <c r="D63" s="370" t="s">
        <v>1540</v>
      </c>
      <c r="E63" s="1088" t="s">
        <v>318</v>
      </c>
      <c r="F63" s="1089" t="s">
        <v>1378</v>
      </c>
      <c r="G63" s="1090" t="s">
        <v>1379</v>
      </c>
      <c r="H63" s="1088" t="s">
        <v>1380</v>
      </c>
    </row>
    <row r="64" spans="2:8" x14ac:dyDescent="0.25">
      <c r="B64" s="1114" t="s">
        <v>1427</v>
      </c>
      <c r="C64" s="1115"/>
      <c r="D64" s="1115"/>
      <c r="E64" s="1115"/>
      <c r="F64" s="1116"/>
      <c r="G64" s="1117"/>
      <c r="H64" s="1118"/>
    </row>
    <row r="65" spans="2:8" x14ac:dyDescent="0.25">
      <c r="B65" s="1096" t="s">
        <v>1382</v>
      </c>
      <c r="C65" t="s">
        <v>1428</v>
      </c>
      <c r="D65" t="s">
        <v>1384</v>
      </c>
      <c r="E65" s="1041">
        <v>16003.59</v>
      </c>
      <c r="F65" t="s">
        <v>453</v>
      </c>
      <c r="G65" s="870">
        <f>E65</f>
        <v>16003.59</v>
      </c>
      <c r="H65" t="s">
        <v>1385</v>
      </c>
    </row>
    <row r="66" spans="2:8" x14ac:dyDescent="0.25">
      <c r="B66" s="1096" t="s">
        <v>1382</v>
      </c>
      <c r="C66" t="s">
        <v>1398</v>
      </c>
      <c r="D66" t="s">
        <v>1387</v>
      </c>
      <c r="E66" s="1041">
        <v>16721.25</v>
      </c>
      <c r="F66" t="s">
        <v>453</v>
      </c>
      <c r="G66" s="870">
        <v>5270</v>
      </c>
      <c r="H66" t="s">
        <v>1385</v>
      </c>
    </row>
    <row r="67" spans="2:8" x14ac:dyDescent="0.25">
      <c r="B67" s="1096" t="s">
        <v>1382</v>
      </c>
      <c r="C67" t="s">
        <v>1399</v>
      </c>
      <c r="D67" t="s">
        <v>1387</v>
      </c>
      <c r="E67" s="1041">
        <v>10337</v>
      </c>
      <c r="F67" t="s">
        <v>438</v>
      </c>
      <c r="G67" s="870">
        <f>E67</f>
        <v>10337</v>
      </c>
      <c r="H67" t="s">
        <v>1391</v>
      </c>
    </row>
    <row r="68" spans="2:8" ht="45" x14ac:dyDescent="0.25">
      <c r="B68" s="1096" t="s">
        <v>1382</v>
      </c>
      <c r="C68" t="s">
        <v>1429</v>
      </c>
      <c r="D68" t="s">
        <v>1387</v>
      </c>
      <c r="E68" s="1119">
        <v>0.01</v>
      </c>
      <c r="F68" s="11" t="s">
        <v>1430</v>
      </c>
      <c r="G68" s="1120" t="s">
        <v>1431</v>
      </c>
      <c r="H68" t="s">
        <v>1391</v>
      </c>
    </row>
    <row r="69" spans="2:8" x14ac:dyDescent="0.25">
      <c r="B69" s="1097" t="s">
        <v>1382</v>
      </c>
      <c r="C69" s="1086" t="s">
        <v>1432</v>
      </c>
      <c r="D69" s="1086" t="s">
        <v>1403</v>
      </c>
      <c r="E69" s="1087">
        <v>7.54</v>
      </c>
      <c r="F69" s="1086" t="s">
        <v>1404</v>
      </c>
      <c r="G69" s="985">
        <f>E69*G67</f>
        <v>77940.98</v>
      </c>
      <c r="H69" s="1086" t="s">
        <v>1385</v>
      </c>
    </row>
    <row r="70" spans="2:8" x14ac:dyDescent="0.25">
      <c r="B70" s="1098" t="s">
        <v>1393</v>
      </c>
      <c r="C70" t="s">
        <v>1433</v>
      </c>
      <c r="D70" t="s">
        <v>1389</v>
      </c>
      <c r="E70" s="1041">
        <v>20638</v>
      </c>
      <c r="F70" t="s">
        <v>245</v>
      </c>
      <c r="G70" s="870">
        <f t="shared" ref="G70:G75" si="0">E70</f>
        <v>20638</v>
      </c>
      <c r="H70" t="s">
        <v>1385</v>
      </c>
    </row>
    <row r="71" spans="2:8" x14ac:dyDescent="0.25">
      <c r="B71" s="1098" t="s">
        <v>1393</v>
      </c>
      <c r="C71" t="s">
        <v>1398</v>
      </c>
      <c r="D71" t="s">
        <v>1387</v>
      </c>
      <c r="E71" s="1041">
        <v>16003.59</v>
      </c>
      <c r="F71" t="s">
        <v>245</v>
      </c>
      <c r="G71" s="870">
        <f t="shared" si="0"/>
        <v>16003.59</v>
      </c>
      <c r="H71" t="s">
        <v>1385</v>
      </c>
    </row>
    <row r="72" spans="2:8" x14ac:dyDescent="0.25">
      <c r="B72" s="1098" t="s">
        <v>1393</v>
      </c>
      <c r="C72" t="s">
        <v>1434</v>
      </c>
      <c r="D72" t="s">
        <v>1387</v>
      </c>
      <c r="E72" s="1041">
        <v>1950</v>
      </c>
      <c r="F72" t="s">
        <v>245</v>
      </c>
      <c r="G72" s="870">
        <f t="shared" si="0"/>
        <v>1950</v>
      </c>
      <c r="H72" t="s">
        <v>1385</v>
      </c>
    </row>
    <row r="73" spans="2:8" x14ac:dyDescent="0.25">
      <c r="B73" s="1098" t="s">
        <v>1393</v>
      </c>
      <c r="C73" t="s">
        <v>1435</v>
      </c>
      <c r="D73" t="s">
        <v>1387</v>
      </c>
      <c r="E73" s="1041">
        <v>3450</v>
      </c>
      <c r="F73" t="s">
        <v>245</v>
      </c>
      <c r="G73" s="870">
        <f t="shared" si="0"/>
        <v>3450</v>
      </c>
      <c r="H73" t="s">
        <v>1385</v>
      </c>
    </row>
    <row r="74" spans="2:8" x14ac:dyDescent="0.25">
      <c r="B74" s="1098" t="s">
        <v>1393</v>
      </c>
      <c r="C74" t="s">
        <v>1436</v>
      </c>
      <c r="D74" t="s">
        <v>1387</v>
      </c>
      <c r="E74" s="1041">
        <v>1000</v>
      </c>
      <c r="F74" t="s">
        <v>245</v>
      </c>
      <c r="G74" s="870">
        <f t="shared" si="0"/>
        <v>1000</v>
      </c>
      <c r="H74" t="s">
        <v>1385</v>
      </c>
    </row>
    <row r="75" spans="2:8" x14ac:dyDescent="0.25">
      <c r="B75" s="1098" t="s">
        <v>1393</v>
      </c>
      <c r="C75" t="s">
        <v>1388</v>
      </c>
      <c r="D75" t="s">
        <v>1387</v>
      </c>
      <c r="E75" s="1041">
        <v>9820</v>
      </c>
      <c r="F75" t="s">
        <v>438</v>
      </c>
      <c r="G75" s="870">
        <f t="shared" si="0"/>
        <v>9820</v>
      </c>
      <c r="H75" t="s">
        <v>1391</v>
      </c>
    </row>
    <row r="76" spans="2:8" x14ac:dyDescent="0.25">
      <c r="B76" s="1098" t="s">
        <v>1393</v>
      </c>
      <c r="C76" t="s">
        <v>1437</v>
      </c>
      <c r="D76" t="s">
        <v>1387</v>
      </c>
      <c r="E76" s="1041">
        <v>9.0500000000000007</v>
      </c>
      <c r="F76" t="s">
        <v>335</v>
      </c>
      <c r="G76" s="870">
        <f>G75*E76</f>
        <v>88871</v>
      </c>
      <c r="H76" t="s">
        <v>1385</v>
      </c>
    </row>
    <row r="78" spans="2:8" ht="47.25" x14ac:dyDescent="0.25">
      <c r="B78" s="370" t="s">
        <v>1376</v>
      </c>
      <c r="C78" s="370" t="s">
        <v>1377</v>
      </c>
      <c r="D78" s="370" t="s">
        <v>1540</v>
      </c>
      <c r="E78" s="1088" t="s">
        <v>318</v>
      </c>
      <c r="F78" s="1089" t="s">
        <v>1378</v>
      </c>
      <c r="G78" s="1090" t="s">
        <v>1379</v>
      </c>
      <c r="H78" s="1088" t="s">
        <v>1380</v>
      </c>
    </row>
    <row r="79" spans="2:8" x14ac:dyDescent="0.25">
      <c r="B79" s="1121" t="s">
        <v>1438</v>
      </c>
      <c r="C79" s="1122"/>
      <c r="D79" s="1122"/>
      <c r="E79" s="1122"/>
      <c r="F79" s="1123"/>
      <c r="G79" s="1124"/>
      <c r="H79" s="1125"/>
    </row>
    <row r="80" spans="2:8" x14ac:dyDescent="0.25">
      <c r="B80" s="1096" t="s">
        <v>1382</v>
      </c>
      <c r="C80" t="s">
        <v>1439</v>
      </c>
      <c r="D80" t="s">
        <v>1384</v>
      </c>
      <c r="E80" s="1041">
        <v>8706</v>
      </c>
      <c r="F80" t="s">
        <v>453</v>
      </c>
      <c r="G80" s="870">
        <f t="shared" ref="G80:G88" si="1">E80</f>
        <v>8706</v>
      </c>
      <c r="H80" t="s">
        <v>1385</v>
      </c>
    </row>
    <row r="81" spans="2:8" x14ac:dyDescent="0.25">
      <c r="B81" s="1096" t="s">
        <v>1382</v>
      </c>
      <c r="C81" t="s">
        <v>1440</v>
      </c>
      <c r="D81" t="s">
        <v>1389</v>
      </c>
      <c r="E81" s="1041">
        <v>5013</v>
      </c>
      <c r="F81" t="s">
        <v>453</v>
      </c>
      <c r="G81" s="870">
        <f t="shared" si="1"/>
        <v>5013</v>
      </c>
      <c r="H81" t="s">
        <v>1385</v>
      </c>
    </row>
    <row r="82" spans="2:8" x14ac:dyDescent="0.25">
      <c r="B82" s="1096" t="s">
        <v>1382</v>
      </c>
      <c r="C82" t="s">
        <v>1441</v>
      </c>
      <c r="D82" t="s">
        <v>1442</v>
      </c>
      <c r="E82" s="1041">
        <v>5804</v>
      </c>
      <c r="F82" t="s">
        <v>453</v>
      </c>
      <c r="G82" s="870">
        <f t="shared" si="1"/>
        <v>5804</v>
      </c>
      <c r="H82" t="s">
        <v>1385</v>
      </c>
    </row>
    <row r="83" spans="2:8" x14ac:dyDescent="0.25">
      <c r="B83" s="1096" t="s">
        <v>1382</v>
      </c>
      <c r="C83" t="s">
        <v>1443</v>
      </c>
      <c r="D83" t="s">
        <v>1444</v>
      </c>
      <c r="E83" s="1041">
        <v>6683</v>
      </c>
      <c r="F83" t="s">
        <v>453</v>
      </c>
      <c r="G83" s="870">
        <f t="shared" si="1"/>
        <v>6683</v>
      </c>
      <c r="H83" t="s">
        <v>1385</v>
      </c>
    </row>
    <row r="84" spans="2:8" x14ac:dyDescent="0.25">
      <c r="B84" s="1096" t="s">
        <v>1382</v>
      </c>
      <c r="C84" t="s">
        <v>1445</v>
      </c>
      <c r="D84" t="s">
        <v>1387</v>
      </c>
      <c r="E84" s="1041">
        <v>8195</v>
      </c>
      <c r="F84" t="s">
        <v>453</v>
      </c>
      <c r="G84" s="870">
        <f t="shared" si="1"/>
        <v>8195</v>
      </c>
      <c r="H84" t="s">
        <v>1385</v>
      </c>
    </row>
    <row r="85" spans="2:8" x14ac:dyDescent="0.25">
      <c r="B85" s="1096" t="s">
        <v>1382</v>
      </c>
      <c r="C85" t="s">
        <v>1446</v>
      </c>
      <c r="D85" t="s">
        <v>1387</v>
      </c>
      <c r="E85" s="1041">
        <v>7302</v>
      </c>
      <c r="F85" t="s">
        <v>453</v>
      </c>
      <c r="G85" s="870">
        <f t="shared" si="1"/>
        <v>7302</v>
      </c>
      <c r="H85" t="s">
        <v>1385</v>
      </c>
    </row>
    <row r="86" spans="2:8" x14ac:dyDescent="0.25">
      <c r="B86" s="1096" t="s">
        <v>1382</v>
      </c>
      <c r="C86" t="s">
        <v>1447</v>
      </c>
      <c r="D86" t="s">
        <v>1387</v>
      </c>
      <c r="E86" s="1041">
        <v>3716</v>
      </c>
      <c r="F86" t="s">
        <v>453</v>
      </c>
      <c r="G86" s="870">
        <f t="shared" si="1"/>
        <v>3716</v>
      </c>
      <c r="H86" t="s">
        <v>1385</v>
      </c>
    </row>
    <row r="87" spans="2:8" x14ac:dyDescent="0.25">
      <c r="B87" s="1096" t="s">
        <v>1382</v>
      </c>
      <c r="C87" t="s">
        <v>1448</v>
      </c>
      <c r="D87" t="s">
        <v>1387</v>
      </c>
      <c r="E87" s="1041">
        <v>5271</v>
      </c>
      <c r="F87" t="s">
        <v>453</v>
      </c>
      <c r="G87" s="870">
        <f t="shared" si="1"/>
        <v>5271</v>
      </c>
      <c r="H87" t="s">
        <v>1385</v>
      </c>
    </row>
    <row r="88" spans="2:8" x14ac:dyDescent="0.25">
      <c r="B88" s="1096" t="s">
        <v>1382</v>
      </c>
      <c r="C88" t="s">
        <v>1449</v>
      </c>
      <c r="D88" t="s">
        <v>1387</v>
      </c>
      <c r="E88" s="1041">
        <v>3757</v>
      </c>
      <c r="F88" t="s">
        <v>438</v>
      </c>
      <c r="G88" s="870">
        <f t="shared" si="1"/>
        <v>3757</v>
      </c>
      <c r="H88" t="s">
        <v>1391</v>
      </c>
    </row>
    <row r="89" spans="2:8" ht="45" x14ac:dyDescent="0.25">
      <c r="B89" s="1096" t="s">
        <v>1382</v>
      </c>
      <c r="C89" t="s">
        <v>1429</v>
      </c>
      <c r="D89" t="s">
        <v>1387</v>
      </c>
      <c r="E89" s="1119">
        <v>0.02</v>
      </c>
      <c r="F89" s="11" t="s">
        <v>1430</v>
      </c>
      <c r="G89" s="1120" t="s">
        <v>1431</v>
      </c>
      <c r="H89" t="s">
        <v>1391</v>
      </c>
    </row>
    <row r="90" spans="2:8" x14ac:dyDescent="0.25">
      <c r="B90" s="1097" t="s">
        <v>1382</v>
      </c>
      <c r="C90" s="1086" t="s">
        <v>1450</v>
      </c>
      <c r="D90" s="1086" t="s">
        <v>1451</v>
      </c>
      <c r="E90" s="1087">
        <v>7.16</v>
      </c>
      <c r="F90" s="1086" t="s">
        <v>1404</v>
      </c>
      <c r="G90" s="985">
        <f>E90*G88</f>
        <v>26900.12</v>
      </c>
      <c r="H90" s="1086" t="s">
        <v>1385</v>
      </c>
    </row>
    <row r="91" spans="2:8" x14ac:dyDescent="0.25">
      <c r="B91" s="1098" t="s">
        <v>1393</v>
      </c>
      <c r="C91" t="s">
        <v>1452</v>
      </c>
      <c r="D91" t="s">
        <v>1389</v>
      </c>
      <c r="E91" s="1041">
        <v>5056</v>
      </c>
      <c r="F91" t="s">
        <v>245</v>
      </c>
      <c r="G91" s="870">
        <f t="shared" ref="G91:G119" si="2">E91</f>
        <v>5056</v>
      </c>
      <c r="H91" t="s">
        <v>1385</v>
      </c>
    </row>
    <row r="92" spans="2:8" x14ac:dyDescent="0.25">
      <c r="B92" s="1098" t="s">
        <v>1393</v>
      </c>
      <c r="C92" t="s">
        <v>1453</v>
      </c>
      <c r="D92" t="s">
        <v>1442</v>
      </c>
      <c r="E92" s="1041">
        <v>6318</v>
      </c>
      <c r="F92" t="s">
        <v>245</v>
      </c>
      <c r="G92" s="870">
        <f t="shared" si="2"/>
        <v>6318</v>
      </c>
      <c r="H92" t="s">
        <v>1385</v>
      </c>
    </row>
    <row r="93" spans="2:8" x14ac:dyDescent="0.25">
      <c r="B93" s="1098" t="s">
        <v>1393</v>
      </c>
      <c r="C93" t="s">
        <v>1454</v>
      </c>
      <c r="D93" t="s">
        <v>1444</v>
      </c>
      <c r="E93" s="1041">
        <v>4590</v>
      </c>
      <c r="F93" t="s">
        <v>245</v>
      </c>
      <c r="G93" s="870">
        <f t="shared" si="2"/>
        <v>4590</v>
      </c>
      <c r="H93" t="s">
        <v>1385</v>
      </c>
    </row>
    <row r="94" spans="2:8" x14ac:dyDescent="0.25">
      <c r="B94" s="1098" t="s">
        <v>1393</v>
      </c>
      <c r="C94" t="s">
        <v>1455</v>
      </c>
      <c r="D94" t="s">
        <v>1456</v>
      </c>
      <c r="E94" s="1041">
        <v>3262</v>
      </c>
      <c r="F94" t="s">
        <v>245</v>
      </c>
      <c r="G94" s="870">
        <f t="shared" si="2"/>
        <v>3262</v>
      </c>
      <c r="H94" t="s">
        <v>1385</v>
      </c>
    </row>
    <row r="95" spans="2:8" x14ac:dyDescent="0.25">
      <c r="B95" s="1098" t="s">
        <v>1393</v>
      </c>
      <c r="C95" t="s">
        <v>1457</v>
      </c>
      <c r="D95" t="s">
        <v>1458</v>
      </c>
      <c r="E95" s="1041">
        <v>2229</v>
      </c>
      <c r="F95" t="s">
        <v>245</v>
      </c>
      <c r="G95" s="870">
        <f t="shared" si="2"/>
        <v>2229</v>
      </c>
      <c r="H95" t="s">
        <v>1385</v>
      </c>
    </row>
    <row r="96" spans="2:8" x14ac:dyDescent="0.25">
      <c r="B96" s="1098" t="s">
        <v>1393</v>
      </c>
      <c r="C96" t="s">
        <v>1459</v>
      </c>
      <c r="D96" t="s">
        <v>1460</v>
      </c>
      <c r="E96" s="1041">
        <v>1832</v>
      </c>
      <c r="F96" t="s">
        <v>245</v>
      </c>
      <c r="G96" s="870">
        <f t="shared" si="2"/>
        <v>1832</v>
      </c>
      <c r="H96" t="s">
        <v>1385</v>
      </c>
    </row>
    <row r="97" spans="2:8" x14ac:dyDescent="0.25">
      <c r="B97" s="1098" t="s">
        <v>1393</v>
      </c>
      <c r="C97" t="s">
        <v>1461</v>
      </c>
      <c r="D97" t="s">
        <v>1462</v>
      </c>
      <c r="E97" s="1041">
        <v>2168</v>
      </c>
      <c r="F97" t="s">
        <v>245</v>
      </c>
      <c r="G97" s="870">
        <f t="shared" si="2"/>
        <v>2168</v>
      </c>
      <c r="H97" t="s">
        <v>1385</v>
      </c>
    </row>
    <row r="98" spans="2:8" x14ac:dyDescent="0.25">
      <c r="B98" s="1098" t="s">
        <v>1393</v>
      </c>
      <c r="C98" t="s">
        <v>1463</v>
      </c>
      <c r="D98" t="s">
        <v>1464</v>
      </c>
      <c r="E98" s="1041">
        <v>1795</v>
      </c>
      <c r="F98" t="s">
        <v>245</v>
      </c>
      <c r="G98" s="870">
        <f t="shared" si="2"/>
        <v>1795</v>
      </c>
      <c r="H98" t="s">
        <v>1385</v>
      </c>
    </row>
    <row r="99" spans="2:8" x14ac:dyDescent="0.25">
      <c r="B99" s="1098" t="s">
        <v>1393</v>
      </c>
      <c r="C99" t="s">
        <v>1445</v>
      </c>
      <c r="D99" t="s">
        <v>1458</v>
      </c>
      <c r="E99" s="1041">
        <v>2229</v>
      </c>
      <c r="F99" t="s">
        <v>245</v>
      </c>
      <c r="G99" s="870">
        <f t="shared" si="2"/>
        <v>2229</v>
      </c>
      <c r="H99" t="s">
        <v>1385</v>
      </c>
    </row>
    <row r="100" spans="2:8" x14ac:dyDescent="0.25">
      <c r="B100" s="1098" t="s">
        <v>1393</v>
      </c>
      <c r="C100" t="s">
        <v>1446</v>
      </c>
      <c r="D100" t="s">
        <v>1460</v>
      </c>
      <c r="E100" s="1041">
        <v>2230</v>
      </c>
      <c r="F100" t="s">
        <v>245</v>
      </c>
      <c r="G100" s="870">
        <f t="shared" si="2"/>
        <v>2230</v>
      </c>
      <c r="H100" t="s">
        <v>1385</v>
      </c>
    </row>
    <row r="101" spans="2:8" x14ac:dyDescent="0.25">
      <c r="B101" s="1098" t="s">
        <v>1393</v>
      </c>
      <c r="C101" t="s">
        <v>1447</v>
      </c>
      <c r="D101" t="s">
        <v>1462</v>
      </c>
      <c r="E101" s="1041">
        <v>2231</v>
      </c>
      <c r="F101" t="s">
        <v>245</v>
      </c>
      <c r="G101" s="870">
        <f t="shared" si="2"/>
        <v>2231</v>
      </c>
      <c r="H101" t="s">
        <v>1385</v>
      </c>
    </row>
    <row r="102" spans="2:8" x14ac:dyDescent="0.25">
      <c r="B102" s="1098" t="s">
        <v>1393</v>
      </c>
      <c r="C102" t="s">
        <v>1465</v>
      </c>
      <c r="D102" t="s">
        <v>1464</v>
      </c>
      <c r="E102" s="1041">
        <v>2232</v>
      </c>
      <c r="F102" t="s">
        <v>245</v>
      </c>
      <c r="G102" s="870">
        <f t="shared" si="2"/>
        <v>2232</v>
      </c>
      <c r="H102" t="s">
        <v>1385</v>
      </c>
    </row>
    <row r="103" spans="2:8" x14ac:dyDescent="0.25">
      <c r="B103" s="1098" t="s">
        <v>1393</v>
      </c>
      <c r="C103" t="s">
        <v>1466</v>
      </c>
      <c r="D103" t="s">
        <v>1467</v>
      </c>
      <c r="E103" s="1041">
        <v>2233</v>
      </c>
      <c r="F103" t="s">
        <v>245</v>
      </c>
      <c r="G103" s="870">
        <f t="shared" si="2"/>
        <v>2233</v>
      </c>
      <c r="H103" t="s">
        <v>1385</v>
      </c>
    </row>
    <row r="104" spans="2:8" x14ac:dyDescent="0.25">
      <c r="B104" s="1098" t="s">
        <v>1393</v>
      </c>
      <c r="C104" t="s">
        <v>1468</v>
      </c>
      <c r="D104" t="s">
        <v>1469</v>
      </c>
      <c r="E104" s="1041">
        <v>2234</v>
      </c>
      <c r="F104" t="s">
        <v>245</v>
      </c>
      <c r="G104" s="870">
        <f t="shared" si="2"/>
        <v>2234</v>
      </c>
      <c r="H104" t="s">
        <v>1385</v>
      </c>
    </row>
    <row r="105" spans="2:8" x14ac:dyDescent="0.25">
      <c r="B105" s="1098" t="s">
        <v>1393</v>
      </c>
      <c r="C105" t="s">
        <v>1470</v>
      </c>
      <c r="D105" t="s">
        <v>1471</v>
      </c>
      <c r="E105" s="1041">
        <v>2235</v>
      </c>
      <c r="F105" t="s">
        <v>245</v>
      </c>
      <c r="G105" s="870">
        <f t="shared" si="2"/>
        <v>2235</v>
      </c>
      <c r="H105" t="s">
        <v>1385</v>
      </c>
    </row>
    <row r="106" spans="2:8" x14ac:dyDescent="0.25">
      <c r="B106" s="1098" t="s">
        <v>1393</v>
      </c>
      <c r="C106" t="s">
        <v>1472</v>
      </c>
      <c r="D106" t="s">
        <v>1473</v>
      </c>
      <c r="E106" s="1041">
        <v>2236</v>
      </c>
      <c r="F106" t="s">
        <v>245</v>
      </c>
      <c r="G106" s="870">
        <f t="shared" si="2"/>
        <v>2236</v>
      </c>
      <c r="H106" t="s">
        <v>1385</v>
      </c>
    </row>
    <row r="107" spans="2:8" x14ac:dyDescent="0.25">
      <c r="B107" s="1098" t="s">
        <v>1393</v>
      </c>
      <c r="C107" t="s">
        <v>1474</v>
      </c>
      <c r="D107" t="s">
        <v>1473</v>
      </c>
      <c r="E107" s="1041">
        <v>0</v>
      </c>
      <c r="F107" t="s">
        <v>438</v>
      </c>
      <c r="G107" s="870">
        <f t="shared" si="2"/>
        <v>0</v>
      </c>
      <c r="H107" t="s">
        <v>1391</v>
      </c>
    </row>
    <row r="108" spans="2:8" x14ac:dyDescent="0.25">
      <c r="B108" s="1098" t="s">
        <v>1393</v>
      </c>
      <c r="C108" t="s">
        <v>1475</v>
      </c>
      <c r="D108" t="s">
        <v>1476</v>
      </c>
      <c r="E108" s="1041">
        <f>8520/$E$120</f>
        <v>1189.9441340782123</v>
      </c>
      <c r="F108" t="s">
        <v>438</v>
      </c>
      <c r="G108" s="870">
        <f t="shared" si="2"/>
        <v>1189.9441340782123</v>
      </c>
      <c r="H108" t="s">
        <v>1391</v>
      </c>
    </row>
    <row r="109" spans="2:8" x14ac:dyDescent="0.25">
      <c r="B109" s="1098" t="s">
        <v>1393</v>
      </c>
      <c r="C109" t="s">
        <v>1477</v>
      </c>
      <c r="D109" t="s">
        <v>1478</v>
      </c>
      <c r="E109" s="1041">
        <f>7230/$E$120</f>
        <v>1009.7765363128491</v>
      </c>
      <c r="F109" t="s">
        <v>438</v>
      </c>
      <c r="G109" s="870">
        <f t="shared" si="2"/>
        <v>1009.7765363128491</v>
      </c>
      <c r="H109" t="s">
        <v>1391</v>
      </c>
    </row>
    <row r="110" spans="2:8" x14ac:dyDescent="0.25">
      <c r="B110" s="1098" t="s">
        <v>1393</v>
      </c>
      <c r="C110" t="s">
        <v>1479</v>
      </c>
      <c r="D110" t="s">
        <v>1480</v>
      </c>
      <c r="E110" s="1041">
        <f>9753/$E$120</f>
        <v>1362.1508379888269</v>
      </c>
      <c r="F110" t="s">
        <v>438</v>
      </c>
      <c r="G110" s="870">
        <f t="shared" si="2"/>
        <v>1362.1508379888269</v>
      </c>
      <c r="H110" t="s">
        <v>1391</v>
      </c>
    </row>
    <row r="111" spans="2:8" x14ac:dyDescent="0.25">
      <c r="B111" s="1098" t="s">
        <v>1393</v>
      </c>
      <c r="C111" t="s">
        <v>1481</v>
      </c>
      <c r="D111" t="s">
        <v>1482</v>
      </c>
      <c r="E111" s="1041">
        <f>8143/$E$120</f>
        <v>1137.2905027932961</v>
      </c>
      <c r="F111" t="s">
        <v>438</v>
      </c>
      <c r="G111" s="870">
        <f t="shared" si="2"/>
        <v>1137.2905027932961</v>
      </c>
      <c r="H111" t="s">
        <v>1391</v>
      </c>
    </row>
    <row r="112" spans="2:8" x14ac:dyDescent="0.25">
      <c r="B112" s="1098" t="s">
        <v>1393</v>
      </c>
      <c r="C112" t="s">
        <v>1483</v>
      </c>
      <c r="D112" t="s">
        <v>1484</v>
      </c>
      <c r="E112" s="1041">
        <f>6402/$E$120</f>
        <v>894.13407821229043</v>
      </c>
      <c r="F112" t="s">
        <v>438</v>
      </c>
      <c r="G112" s="870">
        <f t="shared" si="2"/>
        <v>894.13407821229043</v>
      </c>
      <c r="H112" t="s">
        <v>1391</v>
      </c>
    </row>
    <row r="113" spans="2:8" x14ac:dyDescent="0.25">
      <c r="B113" s="1098" t="s">
        <v>1393</v>
      </c>
      <c r="C113" t="s">
        <v>1485</v>
      </c>
      <c r="D113" t="s">
        <v>1486</v>
      </c>
      <c r="E113" s="1041">
        <f>7506/$E$120</f>
        <v>1048.3240223463688</v>
      </c>
      <c r="F113" t="s">
        <v>438</v>
      </c>
      <c r="G113" s="870">
        <f t="shared" si="2"/>
        <v>1048.3240223463688</v>
      </c>
      <c r="H113" t="s">
        <v>1391</v>
      </c>
    </row>
    <row r="114" spans="2:8" x14ac:dyDescent="0.25">
      <c r="B114" s="1098" t="s">
        <v>1393</v>
      </c>
      <c r="C114" t="s">
        <v>1487</v>
      </c>
      <c r="D114" t="s">
        <v>1488</v>
      </c>
      <c r="E114" s="1041">
        <f>7672/$E$120</f>
        <v>1071.5083798882681</v>
      </c>
      <c r="F114" t="s">
        <v>438</v>
      </c>
      <c r="G114" s="870">
        <f t="shared" si="2"/>
        <v>1071.5083798882681</v>
      </c>
      <c r="H114" t="s">
        <v>1391</v>
      </c>
    </row>
    <row r="115" spans="2:8" x14ac:dyDescent="0.25">
      <c r="B115" s="1098" t="s">
        <v>1393</v>
      </c>
      <c r="C115" t="s">
        <v>1388</v>
      </c>
      <c r="D115" t="s">
        <v>1451</v>
      </c>
      <c r="E115" s="1041">
        <f>AVERAGE(E107:E113,2*E114)</f>
        <v>1098.0796089385476</v>
      </c>
      <c r="F115" t="s">
        <v>438</v>
      </c>
      <c r="G115" s="870">
        <f t="shared" si="2"/>
        <v>1098.0796089385476</v>
      </c>
      <c r="H115" t="s">
        <v>1391</v>
      </c>
    </row>
    <row r="116" spans="2:8" x14ac:dyDescent="0.25">
      <c r="B116" s="1098" t="s">
        <v>1393</v>
      </c>
      <c r="C116" t="s">
        <v>1489</v>
      </c>
      <c r="D116" t="s">
        <v>1387</v>
      </c>
      <c r="E116" s="1041">
        <v>1200</v>
      </c>
      <c r="F116" t="s">
        <v>245</v>
      </c>
      <c r="G116" s="870">
        <f t="shared" si="2"/>
        <v>1200</v>
      </c>
      <c r="H116" t="s">
        <v>1385</v>
      </c>
    </row>
    <row r="117" spans="2:8" x14ac:dyDescent="0.25">
      <c r="B117" s="1098" t="s">
        <v>1393</v>
      </c>
      <c r="C117" t="s">
        <v>1490</v>
      </c>
      <c r="D117" t="s">
        <v>1387</v>
      </c>
      <c r="E117" s="1041">
        <v>800</v>
      </c>
      <c r="F117" t="s">
        <v>245</v>
      </c>
      <c r="G117" s="870">
        <f t="shared" si="2"/>
        <v>800</v>
      </c>
      <c r="H117" t="s">
        <v>1385</v>
      </c>
    </row>
    <row r="118" spans="2:8" x14ac:dyDescent="0.25">
      <c r="B118" s="1098" t="s">
        <v>1393</v>
      </c>
      <c r="C118" t="s">
        <v>1491</v>
      </c>
      <c r="D118" t="s">
        <v>1387</v>
      </c>
      <c r="E118" s="1041">
        <v>500</v>
      </c>
      <c r="F118" t="s">
        <v>245</v>
      </c>
      <c r="G118" s="870">
        <f t="shared" si="2"/>
        <v>500</v>
      </c>
      <c r="H118" t="s">
        <v>1385</v>
      </c>
    </row>
    <row r="119" spans="2:8" x14ac:dyDescent="0.25">
      <c r="B119" s="1098" t="s">
        <v>1393</v>
      </c>
      <c r="C119" t="s">
        <v>1492</v>
      </c>
      <c r="D119" t="s">
        <v>1387</v>
      </c>
      <c r="E119" s="1041">
        <v>500</v>
      </c>
      <c r="F119" t="s">
        <v>245</v>
      </c>
      <c r="G119" s="870">
        <f t="shared" si="2"/>
        <v>500</v>
      </c>
      <c r="H119" t="s">
        <v>1385</v>
      </c>
    </row>
    <row r="120" spans="2:8" x14ac:dyDescent="0.25">
      <c r="B120" s="1098" t="s">
        <v>1393</v>
      </c>
      <c r="C120" t="s">
        <v>1493</v>
      </c>
      <c r="D120" t="s">
        <v>1451</v>
      </c>
      <c r="E120" s="1041">
        <v>7.16</v>
      </c>
      <c r="F120" t="s">
        <v>335</v>
      </c>
      <c r="G120" s="870">
        <f>E120*G115</f>
        <v>7862.2500000000009</v>
      </c>
      <c r="H120" t="s">
        <v>1385</v>
      </c>
    </row>
    <row r="123" spans="2:8" ht="47.25" x14ac:dyDescent="0.25">
      <c r="B123" s="370" t="s">
        <v>1376</v>
      </c>
      <c r="C123" s="370" t="s">
        <v>1377</v>
      </c>
      <c r="D123" s="370" t="s">
        <v>1540</v>
      </c>
      <c r="E123" s="1088" t="s">
        <v>318</v>
      </c>
      <c r="F123" s="1089" t="s">
        <v>1378</v>
      </c>
      <c r="G123" s="1090" t="s">
        <v>1379</v>
      </c>
      <c r="H123" s="1088" t="s">
        <v>1380</v>
      </c>
    </row>
    <row r="124" spans="2:8" x14ac:dyDescent="0.25">
      <c r="B124" s="1126" t="s">
        <v>1494</v>
      </c>
      <c r="C124" s="1127"/>
      <c r="D124" s="1127"/>
      <c r="E124" s="1127"/>
      <c r="F124" s="1128"/>
      <c r="G124" s="1129"/>
      <c r="H124" s="1130"/>
    </row>
    <row r="125" spans="2:8" x14ac:dyDescent="0.25">
      <c r="B125" s="1096" t="s">
        <v>1382</v>
      </c>
      <c r="C125" t="s">
        <v>1499</v>
      </c>
      <c r="D125" t="s">
        <v>1384</v>
      </c>
      <c r="E125" s="1041">
        <v>2250.27</v>
      </c>
      <c r="F125" t="s">
        <v>453</v>
      </c>
      <c r="G125" s="870">
        <f>E125</f>
        <v>2250.27</v>
      </c>
      <c r="H125" t="s">
        <v>1385</v>
      </c>
    </row>
    <row r="126" spans="2:8" x14ac:dyDescent="0.25">
      <c r="B126" s="1096" t="s">
        <v>1382</v>
      </c>
      <c r="C126" t="s">
        <v>1500</v>
      </c>
      <c r="D126" t="s">
        <v>1387</v>
      </c>
      <c r="E126" s="1041">
        <v>3788.35</v>
      </c>
      <c r="F126" t="s">
        <v>453</v>
      </c>
      <c r="G126" s="870">
        <f>E126</f>
        <v>3788.35</v>
      </c>
      <c r="H126" t="s">
        <v>1385</v>
      </c>
    </row>
    <row r="127" spans="2:8" x14ac:dyDescent="0.25">
      <c r="B127" s="1096" t="s">
        <v>1382</v>
      </c>
      <c r="C127" t="s">
        <v>1495</v>
      </c>
      <c r="D127" t="s">
        <v>1387</v>
      </c>
      <c r="E127" s="1041">
        <v>2070</v>
      </c>
      <c r="F127" t="s">
        <v>438</v>
      </c>
      <c r="G127" s="870">
        <f>E127</f>
        <v>2070</v>
      </c>
      <c r="H127" t="s">
        <v>1391</v>
      </c>
    </row>
    <row r="128" spans="2:8" ht="30" x14ac:dyDescent="0.25">
      <c r="B128" s="1096" t="s">
        <v>1382</v>
      </c>
      <c r="C128" t="s">
        <v>1429</v>
      </c>
      <c r="D128" t="s">
        <v>1387</v>
      </c>
      <c r="E128" s="1119">
        <v>0.01</v>
      </c>
      <c r="F128" s="11" t="s">
        <v>1501</v>
      </c>
      <c r="G128" s="1120" t="s">
        <v>1431</v>
      </c>
      <c r="H128" t="s">
        <v>1431</v>
      </c>
    </row>
    <row r="129" spans="2:8" x14ac:dyDescent="0.25">
      <c r="B129" s="1097" t="s">
        <v>1382</v>
      </c>
      <c r="C129" s="1086" t="s">
        <v>1502</v>
      </c>
      <c r="D129" s="1086" t="s">
        <v>1387</v>
      </c>
      <c r="E129" s="1087">
        <v>10</v>
      </c>
      <c r="F129" s="1086" t="s">
        <v>1404</v>
      </c>
      <c r="G129" s="985">
        <f>E129*G127</f>
        <v>20700</v>
      </c>
      <c r="H129" s="1086" t="s">
        <v>1385</v>
      </c>
    </row>
    <row r="130" spans="2:8" x14ac:dyDescent="0.25">
      <c r="B130" s="1098" t="s">
        <v>1393</v>
      </c>
      <c r="C130" t="s">
        <v>1560</v>
      </c>
      <c r="D130" t="s">
        <v>1389</v>
      </c>
      <c r="E130" s="1041">
        <v>2462.33</v>
      </c>
      <c r="F130" t="s">
        <v>245</v>
      </c>
      <c r="G130" s="870">
        <f>E130</f>
        <v>2462.33</v>
      </c>
      <c r="H130" t="s">
        <v>1385</v>
      </c>
    </row>
    <row r="131" spans="2:8" x14ac:dyDescent="0.25">
      <c r="B131" s="1098" t="s">
        <v>1393</v>
      </c>
      <c r="C131" t="s">
        <v>1556</v>
      </c>
      <c r="D131" t="s">
        <v>1444</v>
      </c>
      <c r="E131" s="1041">
        <v>4590</v>
      </c>
      <c r="F131" t="s">
        <v>245</v>
      </c>
      <c r="G131" s="870">
        <f>E131</f>
        <v>4590</v>
      </c>
      <c r="H131" t="s">
        <v>1385</v>
      </c>
    </row>
    <row r="132" spans="2:8" x14ac:dyDescent="0.25">
      <c r="B132" s="1098" t="s">
        <v>1393</v>
      </c>
      <c r="C132" t="s">
        <v>1561</v>
      </c>
      <c r="D132" t="s">
        <v>1456</v>
      </c>
      <c r="E132" s="1041">
        <v>1800</v>
      </c>
      <c r="F132" t="s">
        <v>245</v>
      </c>
      <c r="G132" s="870">
        <f t="shared" ref="G132:G134" si="3">E132</f>
        <v>1800</v>
      </c>
      <c r="H132" t="s">
        <v>1385</v>
      </c>
    </row>
    <row r="133" spans="2:8" x14ac:dyDescent="0.25">
      <c r="B133" s="1098" t="s">
        <v>1393</v>
      </c>
      <c r="C133" t="s">
        <v>1557</v>
      </c>
      <c r="D133" t="s">
        <v>1458</v>
      </c>
      <c r="E133" s="1041">
        <v>1679</v>
      </c>
      <c r="F133" t="s">
        <v>245</v>
      </c>
      <c r="G133" s="870">
        <f t="shared" si="3"/>
        <v>1679</v>
      </c>
      <c r="H133" t="s">
        <v>1385</v>
      </c>
    </row>
    <row r="134" spans="2:8" x14ac:dyDescent="0.25">
      <c r="B134" s="1098" t="s">
        <v>1393</v>
      </c>
      <c r="C134" t="s">
        <v>1566</v>
      </c>
      <c r="D134" t="s">
        <v>1458</v>
      </c>
      <c r="E134" s="1041">
        <v>1800</v>
      </c>
      <c r="F134" t="s">
        <v>245</v>
      </c>
      <c r="G134" s="870">
        <f t="shared" si="3"/>
        <v>1800</v>
      </c>
      <c r="H134" t="s">
        <v>1385</v>
      </c>
    </row>
    <row r="135" spans="2:8" x14ac:dyDescent="0.25">
      <c r="B135" s="1098" t="s">
        <v>1393</v>
      </c>
      <c r="C135" t="s">
        <v>1567</v>
      </c>
      <c r="D135" t="s">
        <v>1460</v>
      </c>
      <c r="E135" s="1041">
        <v>1679</v>
      </c>
      <c r="F135" t="s">
        <v>245</v>
      </c>
      <c r="G135" s="870">
        <f t="shared" ref="G135" si="4">E135</f>
        <v>1679</v>
      </c>
      <c r="H135" t="s">
        <v>1385</v>
      </c>
    </row>
    <row r="136" spans="2:8" x14ac:dyDescent="0.25">
      <c r="B136" s="1098" t="s">
        <v>1393</v>
      </c>
      <c r="C136" t="s">
        <v>1558</v>
      </c>
      <c r="D136" t="s">
        <v>1568</v>
      </c>
      <c r="E136" s="1041">
        <v>1449</v>
      </c>
      <c r="F136" t="s">
        <v>438</v>
      </c>
      <c r="G136" s="870">
        <f>E136</f>
        <v>1449</v>
      </c>
      <c r="H136" t="s">
        <v>1391</v>
      </c>
    </row>
    <row r="137" spans="2:8" x14ac:dyDescent="0.25">
      <c r="B137" s="1098" t="s">
        <v>1393</v>
      </c>
      <c r="C137" t="s">
        <v>1559</v>
      </c>
      <c r="D137" t="s">
        <v>1568</v>
      </c>
      <c r="E137" s="1041">
        <v>2138.35</v>
      </c>
      <c r="F137" t="s">
        <v>438</v>
      </c>
      <c r="G137" s="870">
        <f>E137</f>
        <v>2138.35</v>
      </c>
      <c r="H137" t="s">
        <v>1391</v>
      </c>
    </row>
    <row r="138" spans="2:8" x14ac:dyDescent="0.25">
      <c r="B138" s="1098" t="s">
        <v>1393</v>
      </c>
      <c r="C138" t="s">
        <v>1496</v>
      </c>
      <c r="D138" t="s">
        <v>1568</v>
      </c>
      <c r="E138" s="1041">
        <v>2139.35</v>
      </c>
      <c r="F138" t="s">
        <v>438</v>
      </c>
      <c r="G138" s="870">
        <f>E138</f>
        <v>2139.35</v>
      </c>
      <c r="H138" t="s">
        <v>1391</v>
      </c>
    </row>
    <row r="139" spans="2:8" x14ac:dyDescent="0.25">
      <c r="B139" s="1098" t="s">
        <v>1393</v>
      </c>
      <c r="C139" t="s">
        <v>1497</v>
      </c>
      <c r="D139" t="s">
        <v>1568</v>
      </c>
      <c r="E139" s="1041">
        <v>2381.0500000000002</v>
      </c>
      <c r="F139" t="s">
        <v>438</v>
      </c>
      <c r="G139" s="870">
        <f>E139</f>
        <v>2381.0500000000002</v>
      </c>
      <c r="H139" t="s">
        <v>1391</v>
      </c>
    </row>
    <row r="140" spans="2:8" x14ac:dyDescent="0.25">
      <c r="B140" s="1098" t="s">
        <v>1393</v>
      </c>
      <c r="C140" t="s">
        <v>1498</v>
      </c>
      <c r="D140" t="s">
        <v>1568</v>
      </c>
      <c r="E140" s="1041">
        <v>3480</v>
      </c>
      <c r="F140" t="s">
        <v>438</v>
      </c>
      <c r="G140" s="870">
        <f>E140</f>
        <v>3480</v>
      </c>
      <c r="H140" t="s">
        <v>1391</v>
      </c>
    </row>
    <row r="141" spans="2:8" x14ac:dyDescent="0.25">
      <c r="B141" s="1098" t="s">
        <v>1393</v>
      </c>
      <c r="C141" t="s">
        <v>1562</v>
      </c>
      <c r="D141" t="s">
        <v>1568</v>
      </c>
      <c r="E141" s="1041">
        <v>10</v>
      </c>
      <c r="F141" t="s">
        <v>335</v>
      </c>
      <c r="G141" s="870">
        <f>E141*G136</f>
        <v>14490</v>
      </c>
      <c r="H141" t="s">
        <v>1385</v>
      </c>
    </row>
    <row r="142" spans="2:8" x14ac:dyDescent="0.25">
      <c r="B142" s="1098" t="s">
        <v>1393</v>
      </c>
      <c r="C142" t="s">
        <v>1563</v>
      </c>
      <c r="D142" t="s">
        <v>1387</v>
      </c>
      <c r="E142" s="1041">
        <v>10</v>
      </c>
      <c r="F142" t="s">
        <v>335</v>
      </c>
      <c r="G142" s="870">
        <f t="shared" ref="G142:G145" si="5">E142*G137</f>
        <v>21383.5</v>
      </c>
      <c r="H142" t="s">
        <v>1385</v>
      </c>
    </row>
    <row r="143" spans="2:8" x14ac:dyDescent="0.25">
      <c r="B143" s="1098" t="s">
        <v>1393</v>
      </c>
      <c r="C143" t="s">
        <v>1503</v>
      </c>
      <c r="D143" t="s">
        <v>1387</v>
      </c>
      <c r="E143" s="1041">
        <v>10</v>
      </c>
      <c r="F143" t="s">
        <v>335</v>
      </c>
      <c r="G143" s="870">
        <f t="shared" si="5"/>
        <v>21393.5</v>
      </c>
      <c r="H143" t="s">
        <v>1385</v>
      </c>
    </row>
    <row r="144" spans="2:8" x14ac:dyDescent="0.25">
      <c r="B144" s="1098" t="s">
        <v>1393</v>
      </c>
      <c r="C144" t="s">
        <v>1504</v>
      </c>
      <c r="D144" t="s">
        <v>1387</v>
      </c>
      <c r="E144" s="1041">
        <v>10</v>
      </c>
      <c r="F144" t="s">
        <v>335</v>
      </c>
      <c r="G144" s="870">
        <f t="shared" si="5"/>
        <v>23810.5</v>
      </c>
      <c r="H144" t="s">
        <v>1385</v>
      </c>
    </row>
    <row r="145" spans="2:8" x14ac:dyDescent="0.25">
      <c r="B145" s="1098" t="s">
        <v>1393</v>
      </c>
      <c r="C145" t="s">
        <v>1505</v>
      </c>
      <c r="D145" t="s">
        <v>1387</v>
      </c>
      <c r="E145" s="1041">
        <v>10</v>
      </c>
      <c r="F145" t="s">
        <v>335</v>
      </c>
      <c r="G145" s="870">
        <f t="shared" si="5"/>
        <v>34800</v>
      </c>
      <c r="H145" t="s">
        <v>1385</v>
      </c>
    </row>
    <row r="148" spans="2:8" ht="63" x14ac:dyDescent="0.25">
      <c r="B148" s="370" t="s">
        <v>1376</v>
      </c>
      <c r="C148" s="370" t="s">
        <v>1377</v>
      </c>
      <c r="D148" s="370" t="s">
        <v>1540</v>
      </c>
      <c r="E148" s="1088" t="s">
        <v>318</v>
      </c>
      <c r="F148" s="1089" t="s">
        <v>1378</v>
      </c>
      <c r="G148" s="1090" t="s">
        <v>1583</v>
      </c>
      <c r="H148" s="1088" t="s">
        <v>1380</v>
      </c>
    </row>
    <row r="149" spans="2:8" x14ac:dyDescent="0.25">
      <c r="B149" s="1131" t="s">
        <v>1506</v>
      </c>
      <c r="C149" s="1132"/>
      <c r="D149" s="1132"/>
      <c r="E149" s="1132"/>
      <c r="F149" s="1133"/>
      <c r="G149" s="1134"/>
      <c r="H149" s="1135"/>
    </row>
    <row r="150" spans="2:8" ht="15.75" customHeight="1" x14ac:dyDescent="0.25">
      <c r="B150" s="1096" t="s">
        <v>1382</v>
      </c>
      <c r="C150" t="s">
        <v>1507</v>
      </c>
      <c r="D150" t="s">
        <v>1384</v>
      </c>
      <c r="E150" s="1041">
        <f>3430/15</f>
        <v>228.66666666666666</v>
      </c>
      <c r="F150" s="8" t="s">
        <v>1520</v>
      </c>
      <c r="G150" s="870">
        <f>E150*15</f>
        <v>3430</v>
      </c>
      <c r="H150" t="s">
        <v>1584</v>
      </c>
    </row>
    <row r="151" spans="2:8" x14ac:dyDescent="0.25">
      <c r="B151" s="1096" t="s">
        <v>1382</v>
      </c>
      <c r="C151" t="s">
        <v>1508</v>
      </c>
      <c r="D151" t="s">
        <v>1456</v>
      </c>
      <c r="E151" s="1041">
        <f>32159/15</f>
        <v>2143.9333333333334</v>
      </c>
      <c r="F151" s="8" t="s">
        <v>1520</v>
      </c>
      <c r="G151" s="870">
        <f t="shared" ref="G151:G158" si="6">E151*15</f>
        <v>32159</v>
      </c>
      <c r="H151" t="s">
        <v>1584</v>
      </c>
    </row>
    <row r="152" spans="2:8" x14ac:dyDescent="0.25">
      <c r="B152" s="1096" t="s">
        <v>1382</v>
      </c>
      <c r="C152" t="s">
        <v>1509</v>
      </c>
      <c r="D152" t="s">
        <v>1458</v>
      </c>
      <c r="E152" s="1041">
        <f>1162/15</f>
        <v>77.466666666666669</v>
      </c>
      <c r="F152" s="8" t="s">
        <v>1520</v>
      </c>
      <c r="G152" s="870">
        <f t="shared" si="6"/>
        <v>1162</v>
      </c>
      <c r="H152" t="s">
        <v>1584</v>
      </c>
    </row>
    <row r="153" spans="2:8" x14ac:dyDescent="0.25">
      <c r="B153" s="1096" t="s">
        <v>1382</v>
      </c>
      <c r="C153" t="s">
        <v>1510</v>
      </c>
      <c r="D153" t="s">
        <v>1460</v>
      </c>
      <c r="E153" s="1041">
        <f>1162/15</f>
        <v>77.466666666666669</v>
      </c>
      <c r="F153" s="8" t="s">
        <v>1520</v>
      </c>
      <c r="G153" s="870">
        <f t="shared" si="6"/>
        <v>1162</v>
      </c>
      <c r="H153" t="s">
        <v>1584</v>
      </c>
    </row>
    <row r="154" spans="2:8" x14ac:dyDescent="0.25">
      <c r="B154" s="1096" t="s">
        <v>1382</v>
      </c>
      <c r="C154" t="s">
        <v>1511</v>
      </c>
      <c r="D154" t="s">
        <v>1462</v>
      </c>
      <c r="E154" s="1041">
        <f>1268/15</f>
        <v>84.533333333333331</v>
      </c>
      <c r="F154" s="8" t="s">
        <v>1520</v>
      </c>
      <c r="G154" s="870">
        <f t="shared" si="6"/>
        <v>1268</v>
      </c>
      <c r="H154" t="s">
        <v>1584</v>
      </c>
    </row>
    <row r="155" spans="2:8" x14ac:dyDescent="0.25">
      <c r="B155" s="1096" t="s">
        <v>1382</v>
      </c>
      <c r="C155" t="s">
        <v>1512</v>
      </c>
      <c r="D155" t="s">
        <v>1464</v>
      </c>
      <c r="E155" s="1041">
        <f>450/15</f>
        <v>30</v>
      </c>
      <c r="F155" s="1041" t="s">
        <v>71</v>
      </c>
      <c r="G155" s="870">
        <f t="shared" si="6"/>
        <v>450</v>
      </c>
      <c r="H155" t="s">
        <v>1585</v>
      </c>
    </row>
    <row r="156" spans="2:8" x14ac:dyDescent="0.25">
      <c r="B156" s="1096" t="s">
        <v>1382</v>
      </c>
      <c r="C156" t="s">
        <v>1513</v>
      </c>
      <c r="D156" t="s">
        <v>1467</v>
      </c>
      <c r="E156" s="1041">
        <f>600/15</f>
        <v>40</v>
      </c>
      <c r="F156" s="1041" t="s">
        <v>71</v>
      </c>
      <c r="G156" s="870">
        <f t="shared" si="6"/>
        <v>600</v>
      </c>
      <c r="H156" t="s">
        <v>1585</v>
      </c>
    </row>
    <row r="157" spans="2:8" x14ac:dyDescent="0.25">
      <c r="B157" s="1096" t="s">
        <v>1382</v>
      </c>
      <c r="C157" t="s">
        <v>1514</v>
      </c>
      <c r="D157" t="s">
        <v>1469</v>
      </c>
      <c r="E157" s="1041">
        <f>675/15</f>
        <v>45</v>
      </c>
      <c r="F157" s="1041" t="s">
        <v>71</v>
      </c>
      <c r="G157" s="870">
        <f t="shared" si="6"/>
        <v>675</v>
      </c>
      <c r="H157" t="s">
        <v>1585</v>
      </c>
    </row>
    <row r="158" spans="2:8" x14ac:dyDescent="0.25">
      <c r="B158" s="1096" t="s">
        <v>1382</v>
      </c>
      <c r="C158" t="s">
        <v>1515</v>
      </c>
      <c r="D158" t="s">
        <v>1471</v>
      </c>
      <c r="E158" s="1041">
        <f>675/15</f>
        <v>45</v>
      </c>
      <c r="F158" s="1041" t="s">
        <v>71</v>
      </c>
      <c r="G158" s="870">
        <f t="shared" si="6"/>
        <v>675</v>
      </c>
      <c r="H158" t="s">
        <v>1585</v>
      </c>
    </row>
    <row r="159" spans="2:8" x14ac:dyDescent="0.25">
      <c r="B159" s="1096" t="s">
        <v>1382</v>
      </c>
      <c r="C159" s="8" t="s">
        <v>1516</v>
      </c>
      <c r="D159" s="8" t="s">
        <v>1387</v>
      </c>
      <c r="E159" s="1136">
        <v>33.65</v>
      </c>
      <c r="F159" s="8" t="s">
        <v>1404</v>
      </c>
      <c r="G159" s="5">
        <f>E159*G155</f>
        <v>15142.5</v>
      </c>
      <c r="H159" s="8" t="s">
        <v>1586</v>
      </c>
    </row>
    <row r="160" spans="2:8" x14ac:dyDescent="0.25">
      <c r="B160" s="1096" t="s">
        <v>1382</v>
      </c>
      <c r="C160" s="8" t="s">
        <v>1517</v>
      </c>
      <c r="D160" s="8" t="s">
        <v>1387</v>
      </c>
      <c r="E160" s="1136">
        <v>33.65</v>
      </c>
      <c r="F160" s="8" t="s">
        <v>1404</v>
      </c>
      <c r="G160" s="5">
        <f t="shared" ref="G160:G162" si="7">E160*G156</f>
        <v>20190</v>
      </c>
      <c r="H160" s="8" t="s">
        <v>1586</v>
      </c>
    </row>
    <row r="161" spans="2:8" x14ac:dyDescent="0.25">
      <c r="B161" s="1096" t="s">
        <v>1382</v>
      </c>
      <c r="C161" s="8" t="s">
        <v>1518</v>
      </c>
      <c r="D161" s="8" t="s">
        <v>1387</v>
      </c>
      <c r="E161" s="1136">
        <v>33.65</v>
      </c>
      <c r="F161" s="8" t="s">
        <v>1404</v>
      </c>
      <c r="G161" s="5">
        <f t="shared" si="7"/>
        <v>22713.75</v>
      </c>
      <c r="H161" s="8" t="s">
        <v>1586</v>
      </c>
    </row>
    <row r="162" spans="2:8" x14ac:dyDescent="0.25">
      <c r="B162" s="1097" t="s">
        <v>1382</v>
      </c>
      <c r="C162" s="1086" t="s">
        <v>1519</v>
      </c>
      <c r="D162" s="1086" t="s">
        <v>1387</v>
      </c>
      <c r="E162" s="1087">
        <v>33.65</v>
      </c>
      <c r="F162" s="1086" t="s">
        <v>1404</v>
      </c>
      <c r="G162" s="985">
        <f t="shared" si="7"/>
        <v>22713.75</v>
      </c>
      <c r="H162" s="1086" t="s">
        <v>1586</v>
      </c>
    </row>
    <row r="163" spans="2:8" x14ac:dyDescent="0.25">
      <c r="B163" s="1098" t="s">
        <v>1393</v>
      </c>
      <c r="C163" t="s">
        <v>1569</v>
      </c>
      <c r="D163" t="s">
        <v>1587</v>
      </c>
      <c r="E163" s="1041">
        <f>6860/30</f>
        <v>228.66666666666666</v>
      </c>
      <c r="F163" s="8" t="s">
        <v>1520</v>
      </c>
      <c r="G163" s="870">
        <f>E163*30</f>
        <v>6860</v>
      </c>
      <c r="H163" t="s">
        <v>1584</v>
      </c>
    </row>
    <row r="164" spans="2:8" x14ac:dyDescent="0.25">
      <c r="B164" s="1098" t="s">
        <v>1393</v>
      </c>
      <c r="C164" t="s">
        <v>1570</v>
      </c>
      <c r="D164" t="s">
        <v>1587</v>
      </c>
      <c r="E164" s="1041">
        <f>6860/30</f>
        <v>228.66666666666666</v>
      </c>
      <c r="F164" s="8" t="s">
        <v>1520</v>
      </c>
      <c r="G164" s="870">
        <f>E164*30</f>
        <v>6860</v>
      </c>
      <c r="H164" t="s">
        <v>1584</v>
      </c>
    </row>
    <row r="165" spans="2:8" x14ac:dyDescent="0.25">
      <c r="B165" s="1098" t="s">
        <v>1393</v>
      </c>
      <c r="C165" t="s">
        <v>1571</v>
      </c>
      <c r="D165" t="s">
        <v>1587</v>
      </c>
      <c r="E165" s="1041">
        <f>6860/30</f>
        <v>228.66666666666666</v>
      </c>
      <c r="F165" s="8" t="s">
        <v>1520</v>
      </c>
      <c r="G165" s="870">
        <f t="shared" ref="G165:G176" si="8">E165*30</f>
        <v>6860</v>
      </c>
      <c r="H165" t="s">
        <v>1584</v>
      </c>
    </row>
    <row r="166" spans="2:8" x14ac:dyDescent="0.25">
      <c r="B166" s="1098" t="s">
        <v>1393</v>
      </c>
      <c r="C166" t="s">
        <v>1572</v>
      </c>
      <c r="D166" t="s">
        <v>1587</v>
      </c>
      <c r="E166" s="1041">
        <f>6860/30</f>
        <v>228.66666666666666</v>
      </c>
      <c r="F166" s="8" t="s">
        <v>1520</v>
      </c>
      <c r="G166" s="870">
        <f t="shared" si="8"/>
        <v>6860</v>
      </c>
      <c r="H166" t="s">
        <v>1584</v>
      </c>
    </row>
    <row r="167" spans="2:8" x14ac:dyDescent="0.25">
      <c r="B167" s="1098" t="s">
        <v>1393</v>
      </c>
      <c r="C167" t="s">
        <v>1573</v>
      </c>
      <c r="D167" t="s">
        <v>1587</v>
      </c>
      <c r="E167">
        <f>64317/30</f>
        <v>2143.9</v>
      </c>
      <c r="F167" s="8" t="s">
        <v>1520</v>
      </c>
      <c r="G167" s="870">
        <f t="shared" si="8"/>
        <v>64317</v>
      </c>
      <c r="H167" t="s">
        <v>1584</v>
      </c>
    </row>
    <row r="168" spans="2:8" x14ac:dyDescent="0.25">
      <c r="B168" s="1098" t="s">
        <v>1393</v>
      </c>
      <c r="C168" t="s">
        <v>1574</v>
      </c>
      <c r="D168" t="s">
        <v>1587</v>
      </c>
      <c r="E168" s="1041">
        <f>1152.34/30</f>
        <v>38.411333333333332</v>
      </c>
      <c r="F168" s="8" t="s">
        <v>1520</v>
      </c>
      <c r="G168" s="870">
        <f t="shared" si="8"/>
        <v>1152.3399999999999</v>
      </c>
      <c r="H168" t="s">
        <v>1584</v>
      </c>
    </row>
    <row r="169" spans="2:8" x14ac:dyDescent="0.25">
      <c r="B169" s="1098" t="s">
        <v>1393</v>
      </c>
      <c r="C169" t="s">
        <v>1575</v>
      </c>
      <c r="D169" t="s">
        <v>1587</v>
      </c>
      <c r="E169" s="1041">
        <f>1152.34/30</f>
        <v>38.411333333333332</v>
      </c>
      <c r="F169" s="8" t="s">
        <v>1520</v>
      </c>
      <c r="G169" s="870">
        <f t="shared" si="8"/>
        <v>1152.3399999999999</v>
      </c>
      <c r="H169" t="s">
        <v>1584</v>
      </c>
    </row>
    <row r="170" spans="2:8" x14ac:dyDescent="0.25">
      <c r="B170" s="1098" t="s">
        <v>1393</v>
      </c>
      <c r="C170" t="s">
        <v>1576</v>
      </c>
      <c r="D170" t="s">
        <v>1587</v>
      </c>
      <c r="E170" s="1041">
        <f>1267.58/30</f>
        <v>42.252666666666663</v>
      </c>
      <c r="F170" s="8" t="s">
        <v>1520</v>
      </c>
      <c r="G170" s="870">
        <f t="shared" si="8"/>
        <v>1267.58</v>
      </c>
      <c r="H170" t="s">
        <v>1584</v>
      </c>
    </row>
    <row r="171" spans="2:8" x14ac:dyDescent="0.25">
      <c r="B171" s="1098" t="s">
        <v>1393</v>
      </c>
      <c r="C171" t="s">
        <v>1582</v>
      </c>
      <c r="D171" t="s">
        <v>1587</v>
      </c>
      <c r="E171" s="1041">
        <f>48000/30</f>
        <v>1600</v>
      </c>
      <c r="F171" s="8" t="s">
        <v>1520</v>
      </c>
      <c r="G171" s="870">
        <f t="shared" ref="G171:G172" si="9">E171*30</f>
        <v>48000</v>
      </c>
      <c r="H171" t="s">
        <v>1584</v>
      </c>
    </row>
    <row r="172" spans="2:8" x14ac:dyDescent="0.25">
      <c r="B172" s="1098" t="s">
        <v>1393</v>
      </c>
      <c r="C172" t="s">
        <v>1581</v>
      </c>
      <c r="D172" t="s">
        <v>1587</v>
      </c>
      <c r="E172" s="1041">
        <f>1000/30</f>
        <v>33.333333333333336</v>
      </c>
      <c r="F172" s="8" t="s">
        <v>1520</v>
      </c>
      <c r="G172" s="870">
        <f t="shared" si="9"/>
        <v>1000.0000000000001</v>
      </c>
      <c r="H172" t="s">
        <v>1584</v>
      </c>
    </row>
    <row r="173" spans="2:8" x14ac:dyDescent="0.25">
      <c r="B173" s="1098" t="s">
        <v>1393</v>
      </c>
      <c r="C173" t="s">
        <v>1512</v>
      </c>
      <c r="D173" t="s">
        <v>1587</v>
      </c>
      <c r="E173" s="1041">
        <f>450/15</f>
        <v>30</v>
      </c>
      <c r="F173" s="1041" t="s">
        <v>71</v>
      </c>
      <c r="G173" s="870">
        <f t="shared" si="8"/>
        <v>900</v>
      </c>
      <c r="H173" t="s">
        <v>1585</v>
      </c>
    </row>
    <row r="174" spans="2:8" x14ac:dyDescent="0.25">
      <c r="B174" s="1098" t="s">
        <v>1393</v>
      </c>
      <c r="C174" t="s">
        <v>1513</v>
      </c>
      <c r="D174" t="s">
        <v>1587</v>
      </c>
      <c r="E174" s="1041">
        <f>600/15</f>
        <v>40</v>
      </c>
      <c r="F174" s="1041" t="s">
        <v>71</v>
      </c>
      <c r="G174" s="870">
        <f t="shared" si="8"/>
        <v>1200</v>
      </c>
      <c r="H174" t="s">
        <v>1585</v>
      </c>
    </row>
    <row r="175" spans="2:8" x14ac:dyDescent="0.25">
      <c r="B175" s="1098" t="s">
        <v>1393</v>
      </c>
      <c r="C175" t="s">
        <v>1514</v>
      </c>
      <c r="D175" t="s">
        <v>1587</v>
      </c>
      <c r="E175" s="1041">
        <f>675/15</f>
        <v>45</v>
      </c>
      <c r="F175" s="1041" t="s">
        <v>71</v>
      </c>
      <c r="G175" s="870">
        <f t="shared" si="8"/>
        <v>1350</v>
      </c>
      <c r="H175" t="s">
        <v>1585</v>
      </c>
    </row>
    <row r="176" spans="2:8" x14ac:dyDescent="0.25">
      <c r="B176" s="1098" t="s">
        <v>1393</v>
      </c>
      <c r="C176" t="s">
        <v>1515</v>
      </c>
      <c r="D176" t="s">
        <v>1587</v>
      </c>
      <c r="E176" s="1041">
        <f>675/15</f>
        <v>45</v>
      </c>
      <c r="F176" s="1041" t="s">
        <v>71</v>
      </c>
      <c r="G176" s="870">
        <f t="shared" si="8"/>
        <v>1350</v>
      </c>
      <c r="H176" t="s">
        <v>1585</v>
      </c>
    </row>
    <row r="177" spans="2:8" x14ac:dyDescent="0.25">
      <c r="B177" s="1098" t="s">
        <v>1393</v>
      </c>
      <c r="C177" s="8" t="s">
        <v>1577</v>
      </c>
      <c r="D177" s="8" t="s">
        <v>1387</v>
      </c>
      <c r="E177" s="1136">
        <v>33.65</v>
      </c>
      <c r="F177" s="8" t="s">
        <v>1404</v>
      </c>
      <c r="G177" s="5">
        <f>E177*G173</f>
        <v>30285</v>
      </c>
      <c r="H177" s="8" t="s">
        <v>1586</v>
      </c>
    </row>
    <row r="178" spans="2:8" x14ac:dyDescent="0.25">
      <c r="B178" s="1098" t="s">
        <v>1393</v>
      </c>
      <c r="C178" s="8" t="s">
        <v>1578</v>
      </c>
      <c r="D178" s="8" t="s">
        <v>1387</v>
      </c>
      <c r="E178" s="1136">
        <v>33.65</v>
      </c>
      <c r="F178" s="8" t="s">
        <v>1404</v>
      </c>
      <c r="G178" s="5">
        <f t="shared" ref="G178:G180" si="10">E178*G174</f>
        <v>40380</v>
      </c>
      <c r="H178" s="8" t="s">
        <v>1586</v>
      </c>
    </row>
    <row r="179" spans="2:8" x14ac:dyDescent="0.25">
      <c r="B179" s="1098" t="s">
        <v>1393</v>
      </c>
      <c r="C179" s="8" t="s">
        <v>1579</v>
      </c>
      <c r="D179" s="8" t="s">
        <v>1387</v>
      </c>
      <c r="E179" s="1136">
        <v>33.65</v>
      </c>
      <c r="F179" s="8" t="s">
        <v>1404</v>
      </c>
      <c r="G179" s="5">
        <f t="shared" si="10"/>
        <v>45427.5</v>
      </c>
      <c r="H179" s="8" t="s">
        <v>1586</v>
      </c>
    </row>
    <row r="180" spans="2:8" x14ac:dyDescent="0.25">
      <c r="B180" s="1098" t="s">
        <v>1393</v>
      </c>
      <c r="C180" s="8" t="s">
        <v>1580</v>
      </c>
      <c r="D180" s="8" t="s">
        <v>1387</v>
      </c>
      <c r="E180" s="1136">
        <v>33.65</v>
      </c>
      <c r="F180" s="8" t="s">
        <v>1404</v>
      </c>
      <c r="G180" s="5">
        <f t="shared" si="10"/>
        <v>45427.5</v>
      </c>
      <c r="H180" s="8" t="s">
        <v>1586</v>
      </c>
    </row>
    <row r="183" spans="2:8" ht="47.25" x14ac:dyDescent="0.25">
      <c r="B183" s="370" t="s">
        <v>1376</v>
      </c>
      <c r="C183" s="370" t="s">
        <v>1377</v>
      </c>
      <c r="D183" s="370" t="s">
        <v>1540</v>
      </c>
      <c r="E183" s="1088" t="s">
        <v>318</v>
      </c>
      <c r="F183" s="1089" t="s">
        <v>1378</v>
      </c>
      <c r="G183" s="1090" t="s">
        <v>1379</v>
      </c>
      <c r="H183" s="1088" t="s">
        <v>1380</v>
      </c>
    </row>
    <row r="184" spans="2:8" x14ac:dyDescent="0.25">
      <c r="B184" s="1137" t="s">
        <v>1521</v>
      </c>
      <c r="C184" s="1138"/>
      <c r="D184" s="1138"/>
      <c r="E184" s="1138"/>
      <c r="F184" s="1139"/>
      <c r="G184" s="1140"/>
      <c r="H184" s="1141"/>
    </row>
    <row r="185" spans="2:8" x14ac:dyDescent="0.25">
      <c r="B185" s="1096" t="s">
        <v>1382</v>
      </c>
      <c r="C185" t="s">
        <v>1499</v>
      </c>
      <c r="D185" t="s">
        <v>1384</v>
      </c>
      <c r="E185" s="1041">
        <v>5540.25</v>
      </c>
      <c r="F185" t="s">
        <v>453</v>
      </c>
      <c r="G185" s="870">
        <f>E185</f>
        <v>5540.25</v>
      </c>
      <c r="H185" t="s">
        <v>1385</v>
      </c>
    </row>
    <row r="186" spans="2:8" x14ac:dyDescent="0.25">
      <c r="B186" s="1096" t="s">
        <v>1382</v>
      </c>
      <c r="C186" t="s">
        <v>1500</v>
      </c>
      <c r="D186" t="s">
        <v>1387</v>
      </c>
      <c r="E186" s="1041">
        <v>17126.41</v>
      </c>
      <c r="F186" t="s">
        <v>453</v>
      </c>
      <c r="G186" s="870">
        <f>E186</f>
        <v>17126.41</v>
      </c>
      <c r="H186" t="s">
        <v>1385</v>
      </c>
    </row>
    <row r="187" spans="2:8" x14ac:dyDescent="0.25">
      <c r="B187" s="1096" t="s">
        <v>1382</v>
      </c>
      <c r="C187" t="s">
        <v>1522</v>
      </c>
      <c r="D187" t="s">
        <v>1387</v>
      </c>
      <c r="E187" s="1041">
        <v>9721</v>
      </c>
      <c r="F187" t="s">
        <v>438</v>
      </c>
      <c r="G187" s="870">
        <f>E187</f>
        <v>9721</v>
      </c>
      <c r="H187" t="s">
        <v>1391</v>
      </c>
    </row>
    <row r="188" spans="2:8" x14ac:dyDescent="0.25">
      <c r="B188" s="1096"/>
      <c r="C188" t="s">
        <v>1523</v>
      </c>
      <c r="D188" t="s">
        <v>1533</v>
      </c>
      <c r="E188" s="1119">
        <v>0.1</v>
      </c>
      <c r="F188" t="s">
        <v>1525</v>
      </c>
      <c r="G188" s="1120" t="s">
        <v>1431</v>
      </c>
      <c r="H188" t="s">
        <v>1431</v>
      </c>
    </row>
    <row r="189" spans="2:8" ht="30" x14ac:dyDescent="0.25">
      <c r="B189" s="1096" t="s">
        <v>1382</v>
      </c>
      <c r="C189" t="s">
        <v>1592</v>
      </c>
      <c r="D189" t="s">
        <v>1387</v>
      </c>
      <c r="E189" s="1119">
        <v>0.1</v>
      </c>
      <c r="F189" s="11" t="s">
        <v>1501</v>
      </c>
      <c r="G189" s="1120" t="s">
        <v>1431</v>
      </c>
      <c r="H189" t="s">
        <v>1431</v>
      </c>
    </row>
    <row r="190" spans="2:8" x14ac:dyDescent="0.25">
      <c r="B190" s="1096"/>
      <c r="C190" t="s">
        <v>1526</v>
      </c>
      <c r="D190" t="s">
        <v>1527</v>
      </c>
      <c r="E190" s="1041">
        <v>5.43</v>
      </c>
      <c r="F190" s="11" t="s">
        <v>1404</v>
      </c>
      <c r="G190" s="1120">
        <f>G191*(1-E189)</f>
        <v>47506.527000000002</v>
      </c>
      <c r="H190" t="s">
        <v>1385</v>
      </c>
    </row>
    <row r="191" spans="2:8" x14ac:dyDescent="0.25">
      <c r="B191" s="1097" t="s">
        <v>1382</v>
      </c>
      <c r="C191" s="1086" t="s">
        <v>1502</v>
      </c>
      <c r="D191" s="1086" t="s">
        <v>1387</v>
      </c>
      <c r="E191" s="1087">
        <v>5.43</v>
      </c>
      <c r="F191" s="1086" t="s">
        <v>1404</v>
      </c>
      <c r="G191" s="985">
        <f>E191*G187</f>
        <v>52785.03</v>
      </c>
      <c r="H191" s="1086" t="s">
        <v>1385</v>
      </c>
    </row>
    <row r="192" spans="2:8" x14ac:dyDescent="0.25">
      <c r="B192" s="1098" t="s">
        <v>1393</v>
      </c>
      <c r="C192" t="s">
        <v>1528</v>
      </c>
      <c r="D192" t="s">
        <v>1384</v>
      </c>
      <c r="E192" s="1041">
        <v>8003</v>
      </c>
      <c r="F192" t="s">
        <v>453</v>
      </c>
      <c r="G192" s="870">
        <f>E192</f>
        <v>8003</v>
      </c>
      <c r="H192" t="s">
        <v>1385</v>
      </c>
    </row>
    <row r="193" spans="2:8" x14ac:dyDescent="0.25">
      <c r="B193" s="1098" t="s">
        <v>1393</v>
      </c>
      <c r="C193" t="s">
        <v>1529</v>
      </c>
      <c r="D193" t="s">
        <v>1387</v>
      </c>
      <c r="E193" s="1041">
        <v>18179</v>
      </c>
      <c r="F193" t="s">
        <v>453</v>
      </c>
      <c r="G193" s="870">
        <f>E193</f>
        <v>18179</v>
      </c>
      <c r="H193" t="s">
        <v>1385</v>
      </c>
    </row>
    <row r="194" spans="2:8" x14ac:dyDescent="0.25">
      <c r="B194" s="1098"/>
      <c r="C194" t="s">
        <v>1530</v>
      </c>
      <c r="D194" t="s">
        <v>1387</v>
      </c>
      <c r="E194" s="1041">
        <v>117135</v>
      </c>
      <c r="F194"/>
      <c r="G194" s="870">
        <f>E194</f>
        <v>117135</v>
      </c>
    </row>
    <row r="195" spans="2:8" x14ac:dyDescent="0.25">
      <c r="B195" s="1098" t="s">
        <v>1393</v>
      </c>
      <c r="C195" t="s">
        <v>1532</v>
      </c>
      <c r="D195" t="s">
        <v>1387</v>
      </c>
      <c r="E195" s="1041">
        <v>14582</v>
      </c>
      <c r="F195" t="s">
        <v>438</v>
      </c>
      <c r="G195" s="870">
        <f>E195</f>
        <v>14582</v>
      </c>
      <c r="H195" t="s">
        <v>1391</v>
      </c>
    </row>
    <row r="196" spans="2:8" x14ac:dyDescent="0.25">
      <c r="B196" s="1098" t="s">
        <v>1393</v>
      </c>
      <c r="C196" t="s">
        <v>1531</v>
      </c>
      <c r="D196" t="s">
        <v>1387</v>
      </c>
      <c r="E196" s="1041">
        <v>5.43</v>
      </c>
      <c r="F196" t="s">
        <v>335</v>
      </c>
      <c r="G196" s="870">
        <f>E196*G195</f>
        <v>79180.259999999995</v>
      </c>
      <c r="H196" t="s">
        <v>1385</v>
      </c>
    </row>
    <row r="199" spans="2:8" ht="47.25" x14ac:dyDescent="0.25">
      <c r="B199" s="370" t="s">
        <v>1376</v>
      </c>
      <c r="C199" s="370" t="s">
        <v>1377</v>
      </c>
      <c r="D199" s="370" t="s">
        <v>1540</v>
      </c>
      <c r="E199" s="1088" t="s">
        <v>318</v>
      </c>
      <c r="F199" s="1089" t="s">
        <v>1378</v>
      </c>
      <c r="G199" s="1090" t="s">
        <v>1379</v>
      </c>
      <c r="H199" s="1088" t="s">
        <v>1380</v>
      </c>
    </row>
    <row r="200" spans="2:8" x14ac:dyDescent="0.25">
      <c r="B200" s="1142" t="s">
        <v>1534</v>
      </c>
      <c r="C200" s="1143"/>
      <c r="D200" s="1143"/>
      <c r="E200" s="1143"/>
      <c r="F200" s="1144"/>
      <c r="G200" s="1145"/>
      <c r="H200" s="1146"/>
    </row>
    <row r="201" spans="2:8" x14ac:dyDescent="0.25">
      <c r="B201" s="1096" t="s">
        <v>1382</v>
      </c>
      <c r="C201" t="s">
        <v>1499</v>
      </c>
      <c r="D201" t="s">
        <v>1384</v>
      </c>
      <c r="E201" s="1041">
        <v>5540.25</v>
      </c>
      <c r="F201" t="s">
        <v>453</v>
      </c>
      <c r="G201" s="870">
        <f>E201</f>
        <v>5540.25</v>
      </c>
      <c r="H201" t="s">
        <v>1385</v>
      </c>
    </row>
    <row r="202" spans="2:8" x14ac:dyDescent="0.25">
      <c r="B202" s="1096" t="s">
        <v>1382</v>
      </c>
      <c r="C202" t="s">
        <v>1500</v>
      </c>
      <c r="D202" t="s">
        <v>1387</v>
      </c>
      <c r="E202" s="1041">
        <v>17126.41</v>
      </c>
      <c r="F202" t="s">
        <v>453</v>
      </c>
      <c r="G202" s="870">
        <f>E202</f>
        <v>17126.41</v>
      </c>
      <c r="H202" t="s">
        <v>1385</v>
      </c>
    </row>
    <row r="203" spans="2:8" x14ac:dyDescent="0.25">
      <c r="B203" s="1096" t="s">
        <v>1382</v>
      </c>
      <c r="C203" t="s">
        <v>1522</v>
      </c>
      <c r="D203" t="s">
        <v>1387</v>
      </c>
      <c r="E203" s="1041">
        <v>9721</v>
      </c>
      <c r="F203" t="s">
        <v>438</v>
      </c>
      <c r="G203" s="870">
        <f>E203</f>
        <v>9721</v>
      </c>
      <c r="H203" t="s">
        <v>1391</v>
      </c>
    </row>
    <row r="204" spans="2:8" x14ac:dyDescent="0.25">
      <c r="B204" s="1096"/>
      <c r="C204" t="s">
        <v>1523</v>
      </c>
      <c r="D204" t="s">
        <v>1533</v>
      </c>
      <c r="E204" s="1119">
        <v>0.1</v>
      </c>
      <c r="F204" t="s">
        <v>1525</v>
      </c>
      <c r="G204" s="1120" t="s">
        <v>1431</v>
      </c>
      <c r="H204" t="s">
        <v>1431</v>
      </c>
    </row>
    <row r="205" spans="2:8" ht="30" x14ac:dyDescent="0.25">
      <c r="B205" s="1096" t="s">
        <v>1382</v>
      </c>
      <c r="C205" t="s">
        <v>1524</v>
      </c>
      <c r="D205" t="s">
        <v>1387</v>
      </c>
      <c r="E205" s="1119">
        <v>0.1</v>
      </c>
      <c r="F205" s="11" t="s">
        <v>1501</v>
      </c>
      <c r="G205" s="1120" t="s">
        <v>1431</v>
      </c>
      <c r="H205" t="s">
        <v>1431</v>
      </c>
    </row>
    <row r="206" spans="2:8" x14ac:dyDescent="0.25">
      <c r="B206" s="1096"/>
      <c r="C206" t="s">
        <v>1526</v>
      </c>
      <c r="D206" t="s">
        <v>1527</v>
      </c>
      <c r="E206" s="1041">
        <v>5.43</v>
      </c>
      <c r="F206" s="11" t="s">
        <v>1404</v>
      </c>
      <c r="G206" s="1120">
        <f>G207*(1-E205)</f>
        <v>47506.527000000002</v>
      </c>
      <c r="H206" t="s">
        <v>1385</v>
      </c>
    </row>
    <row r="207" spans="2:8" x14ac:dyDescent="0.25">
      <c r="B207" s="1097" t="s">
        <v>1382</v>
      </c>
      <c r="C207" s="1086" t="s">
        <v>1502</v>
      </c>
      <c r="D207" s="1086" t="s">
        <v>1387</v>
      </c>
      <c r="E207" s="1087">
        <v>5.43</v>
      </c>
      <c r="F207" s="1086" t="s">
        <v>1404</v>
      </c>
      <c r="G207" s="985">
        <f>E207*G203</f>
        <v>52785.03</v>
      </c>
      <c r="H207" s="1086" t="s">
        <v>1385</v>
      </c>
    </row>
    <row r="208" spans="2:8" x14ac:dyDescent="0.25">
      <c r="B208" s="1098" t="s">
        <v>1393</v>
      </c>
      <c r="C208" t="s">
        <v>1535</v>
      </c>
      <c r="D208" t="s">
        <v>1384</v>
      </c>
      <c r="E208" s="1041">
        <v>8354</v>
      </c>
      <c r="F208" t="s">
        <v>453</v>
      </c>
      <c r="G208" s="870">
        <f>E208</f>
        <v>8354</v>
      </c>
      <c r="H208" t="s">
        <v>1385</v>
      </c>
    </row>
    <row r="209" spans="2:8" x14ac:dyDescent="0.25">
      <c r="B209" s="1098" t="s">
        <v>1393</v>
      </c>
      <c r="C209" t="s">
        <v>1536</v>
      </c>
      <c r="D209" t="s">
        <v>1387</v>
      </c>
      <c r="E209" s="1041">
        <v>18179</v>
      </c>
      <c r="F209" t="s">
        <v>453</v>
      </c>
      <c r="G209" s="870">
        <f>E209</f>
        <v>18179</v>
      </c>
      <c r="H209" t="s">
        <v>1385</v>
      </c>
    </row>
    <row r="210" spans="2:8" x14ac:dyDescent="0.25">
      <c r="B210" s="1098"/>
      <c r="C210" t="s">
        <v>1537</v>
      </c>
      <c r="D210" t="s">
        <v>1387</v>
      </c>
      <c r="E210" s="1041">
        <v>78300</v>
      </c>
      <c r="F210"/>
      <c r="G210" s="870">
        <f>E210</f>
        <v>78300</v>
      </c>
    </row>
    <row r="211" spans="2:8" x14ac:dyDescent="0.25">
      <c r="B211" s="1098" t="s">
        <v>1393</v>
      </c>
      <c r="C211" t="s">
        <v>1538</v>
      </c>
      <c r="D211" t="s">
        <v>1387</v>
      </c>
      <c r="E211" s="1041">
        <v>11665</v>
      </c>
      <c r="F211" t="s">
        <v>438</v>
      </c>
      <c r="G211" s="870">
        <f>E211</f>
        <v>11665</v>
      </c>
      <c r="H211" t="s">
        <v>1391</v>
      </c>
    </row>
    <row r="212" spans="2:8" x14ac:dyDescent="0.25">
      <c r="B212" s="1098" t="s">
        <v>1393</v>
      </c>
      <c r="C212" t="s">
        <v>1539</v>
      </c>
      <c r="D212" t="s">
        <v>1387</v>
      </c>
      <c r="E212" s="1041">
        <v>5.43</v>
      </c>
      <c r="F212" t="s">
        <v>335</v>
      </c>
      <c r="G212" s="870">
        <f>E212*G211</f>
        <v>63340.95</v>
      </c>
      <c r="H212" t="s">
        <v>1385</v>
      </c>
    </row>
  </sheetData>
  <phoneticPr fontId="4" type="noConversion"/>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54F229-5F4C-4BE7-9428-C818503249F2}">
  <dimension ref="A1:X97"/>
  <sheetViews>
    <sheetView topLeftCell="A56" workbookViewId="0">
      <selection activeCell="J94" sqref="J94:N94"/>
    </sheetView>
  </sheetViews>
  <sheetFormatPr defaultRowHeight="12.75" x14ac:dyDescent="0.2"/>
  <cols>
    <col min="1" max="1" width="40.85546875" style="1149" bestFit="1" customWidth="1"/>
    <col min="2" max="3" width="9.140625" style="1149"/>
    <col min="4" max="4" width="13.28515625" style="1149" bestFit="1" customWidth="1"/>
    <col min="5" max="5" width="11.5703125" style="1149" bestFit="1" customWidth="1"/>
    <col min="6" max="24" width="10.7109375" style="1149" bestFit="1" customWidth="1"/>
    <col min="25" max="16384" width="9.140625" style="1149"/>
  </cols>
  <sheetData>
    <row r="1" spans="1:24" x14ac:dyDescent="0.2">
      <c r="A1" s="1147" t="s">
        <v>28</v>
      </c>
      <c r="B1" s="1148">
        <f>'Annex 3 Fin Analysis - Summary'!E1</f>
        <v>0.12</v>
      </c>
    </row>
    <row r="2" spans="1:24" x14ac:dyDescent="0.2">
      <c r="B2" s="1150"/>
    </row>
    <row r="3" spans="1:24" x14ac:dyDescent="0.2">
      <c r="B3" s="1150"/>
    </row>
    <row r="4" spans="1:24" x14ac:dyDescent="0.2">
      <c r="B4" s="1150"/>
    </row>
    <row r="5" spans="1:24" x14ac:dyDescent="0.2">
      <c r="A5" s="1151" t="s">
        <v>1333</v>
      </c>
      <c r="D5" s="1152" t="s">
        <v>869</v>
      </c>
      <c r="E5" s="1149" t="s">
        <v>12</v>
      </c>
      <c r="F5" s="1149" t="s">
        <v>13</v>
      </c>
      <c r="G5" s="1149" t="s">
        <v>14</v>
      </c>
      <c r="H5" s="1149" t="s">
        <v>15</v>
      </c>
      <c r="I5" s="1149" t="s">
        <v>16</v>
      </c>
      <c r="J5" s="1152" t="s">
        <v>17</v>
      </c>
      <c r="K5" s="1149" t="s">
        <v>18</v>
      </c>
      <c r="L5" s="1149" t="s">
        <v>19</v>
      </c>
      <c r="M5" s="1149" t="s">
        <v>20</v>
      </c>
      <c r="N5" s="1149" t="s">
        <v>21</v>
      </c>
      <c r="O5" s="1149" t="s">
        <v>1334</v>
      </c>
      <c r="P5" s="1149" t="s">
        <v>1335</v>
      </c>
      <c r="Q5" s="1149" t="s">
        <v>1336</v>
      </c>
      <c r="R5" s="1149" t="s">
        <v>1337</v>
      </c>
      <c r="S5" s="1149" t="s">
        <v>1338</v>
      </c>
      <c r="T5" s="1149" t="s">
        <v>1339</v>
      </c>
      <c r="U5" s="1149" t="s">
        <v>1340</v>
      </c>
      <c r="V5" s="1149" t="s">
        <v>1341</v>
      </c>
      <c r="W5" s="1149" t="s">
        <v>1342</v>
      </c>
      <c r="X5" s="1149" t="s">
        <v>1343</v>
      </c>
    </row>
    <row r="6" spans="1:24" x14ac:dyDescent="0.2">
      <c r="A6" s="1153" t="s">
        <v>1344</v>
      </c>
      <c r="B6" s="1154" t="s">
        <v>1345</v>
      </c>
      <c r="C6" s="1154"/>
      <c r="D6" s="1155"/>
      <c r="E6" s="1156">
        <v>1</v>
      </c>
      <c r="F6" s="1157">
        <f>E6</f>
        <v>1</v>
      </c>
      <c r="G6" s="1157">
        <f t="shared" ref="G6:V8" si="0">F6</f>
        <v>1</v>
      </c>
      <c r="H6" s="1157">
        <f t="shared" si="0"/>
        <v>1</v>
      </c>
      <c r="I6" s="1157">
        <f t="shared" si="0"/>
        <v>1</v>
      </c>
      <c r="J6" s="1157">
        <f t="shared" si="0"/>
        <v>1</v>
      </c>
      <c r="K6" s="1157">
        <f t="shared" si="0"/>
        <v>1</v>
      </c>
      <c r="L6" s="1157">
        <f t="shared" si="0"/>
        <v>1</v>
      </c>
      <c r="M6" s="1157">
        <f t="shared" si="0"/>
        <v>1</v>
      </c>
      <c r="N6" s="1157">
        <f t="shared" si="0"/>
        <v>1</v>
      </c>
      <c r="O6" s="1157">
        <f t="shared" si="0"/>
        <v>1</v>
      </c>
      <c r="P6" s="1157">
        <f t="shared" si="0"/>
        <v>1</v>
      </c>
      <c r="Q6" s="1157">
        <f t="shared" si="0"/>
        <v>1</v>
      </c>
      <c r="R6" s="1157">
        <f t="shared" si="0"/>
        <v>1</v>
      </c>
      <c r="S6" s="1157">
        <f t="shared" si="0"/>
        <v>1</v>
      </c>
      <c r="T6" s="1157">
        <f t="shared" si="0"/>
        <v>1</v>
      </c>
      <c r="U6" s="1157">
        <f t="shared" si="0"/>
        <v>1</v>
      </c>
      <c r="V6" s="1157">
        <f t="shared" si="0"/>
        <v>1</v>
      </c>
      <c r="W6" s="1157">
        <f t="shared" ref="W6:X8" si="1">V6</f>
        <v>1</v>
      </c>
      <c r="X6" s="1157">
        <f t="shared" si="1"/>
        <v>1</v>
      </c>
    </row>
    <row r="7" spans="1:24" x14ac:dyDescent="0.2">
      <c r="A7" s="1149" t="str">
        <f>'FA Input-Output costs'!C4</f>
        <v>Labor cost</v>
      </c>
      <c r="D7" s="1158">
        <f t="shared" ref="D7:D8" si="2">SUM(E7:X7)</f>
        <v>367489.58333333337</v>
      </c>
      <c r="E7" s="1159">
        <f>'FA Input-Output costs'!G4</f>
        <v>18374.479166666668</v>
      </c>
      <c r="F7" s="1159">
        <f>E7</f>
        <v>18374.479166666668</v>
      </c>
      <c r="G7" s="1159">
        <f t="shared" si="0"/>
        <v>18374.479166666668</v>
      </c>
      <c r="H7" s="1159">
        <f t="shared" si="0"/>
        <v>18374.479166666668</v>
      </c>
      <c r="I7" s="1159">
        <f t="shared" si="0"/>
        <v>18374.479166666668</v>
      </c>
      <c r="J7" s="1159">
        <f t="shared" si="0"/>
        <v>18374.479166666668</v>
      </c>
      <c r="K7" s="1159">
        <f t="shared" si="0"/>
        <v>18374.479166666668</v>
      </c>
      <c r="L7" s="1159">
        <f t="shared" si="0"/>
        <v>18374.479166666668</v>
      </c>
      <c r="M7" s="1159">
        <f t="shared" si="0"/>
        <v>18374.479166666668</v>
      </c>
      <c r="N7" s="1159">
        <f t="shared" si="0"/>
        <v>18374.479166666668</v>
      </c>
      <c r="O7" s="1159">
        <f t="shared" si="0"/>
        <v>18374.479166666668</v>
      </c>
      <c r="P7" s="1159">
        <f t="shared" si="0"/>
        <v>18374.479166666668</v>
      </c>
      <c r="Q7" s="1159">
        <f t="shared" si="0"/>
        <v>18374.479166666668</v>
      </c>
      <c r="R7" s="1159">
        <f t="shared" si="0"/>
        <v>18374.479166666668</v>
      </c>
      <c r="S7" s="1159">
        <f t="shared" si="0"/>
        <v>18374.479166666668</v>
      </c>
      <c r="T7" s="1159">
        <f t="shared" si="0"/>
        <v>18374.479166666668</v>
      </c>
      <c r="U7" s="1159">
        <f t="shared" si="0"/>
        <v>18374.479166666668</v>
      </c>
      <c r="V7" s="1159">
        <f t="shared" si="0"/>
        <v>18374.479166666668</v>
      </c>
      <c r="W7" s="1159">
        <f t="shared" si="1"/>
        <v>18374.479166666668</v>
      </c>
      <c r="X7" s="1159">
        <f t="shared" si="1"/>
        <v>18374.479166666668</v>
      </c>
    </row>
    <row r="8" spans="1:24" x14ac:dyDescent="0.2">
      <c r="A8" s="1160" t="str">
        <f>'FA Input-Output costs'!C5</f>
        <v>Seeds and other inputs</v>
      </c>
      <c r="B8" s="1161"/>
      <c r="C8" s="1161"/>
      <c r="D8" s="1162">
        <f t="shared" si="2"/>
        <v>372906.24999999994</v>
      </c>
      <c r="E8" s="1163">
        <f>'FA Input-Output costs'!G5</f>
        <v>18645.312499999996</v>
      </c>
      <c r="F8" s="1181">
        <f>E8</f>
        <v>18645.312499999996</v>
      </c>
      <c r="G8" s="1181">
        <f t="shared" si="0"/>
        <v>18645.312499999996</v>
      </c>
      <c r="H8" s="1181">
        <f t="shared" si="0"/>
        <v>18645.312499999996</v>
      </c>
      <c r="I8" s="1181">
        <f t="shared" si="0"/>
        <v>18645.312499999996</v>
      </c>
      <c r="J8" s="1181">
        <f t="shared" si="0"/>
        <v>18645.312499999996</v>
      </c>
      <c r="K8" s="1181">
        <f t="shared" si="0"/>
        <v>18645.312499999996</v>
      </c>
      <c r="L8" s="1181">
        <f t="shared" si="0"/>
        <v>18645.312499999996</v>
      </c>
      <c r="M8" s="1181">
        <f t="shared" si="0"/>
        <v>18645.312499999996</v>
      </c>
      <c r="N8" s="1181">
        <f t="shared" si="0"/>
        <v>18645.312499999996</v>
      </c>
      <c r="O8" s="1181">
        <f t="shared" si="0"/>
        <v>18645.312499999996</v>
      </c>
      <c r="P8" s="1181">
        <f t="shared" si="0"/>
        <v>18645.312499999996</v>
      </c>
      <c r="Q8" s="1181">
        <f t="shared" si="0"/>
        <v>18645.312499999996</v>
      </c>
      <c r="R8" s="1181">
        <f t="shared" si="0"/>
        <v>18645.312499999996</v>
      </c>
      <c r="S8" s="1181">
        <f t="shared" si="0"/>
        <v>18645.312499999996</v>
      </c>
      <c r="T8" s="1181">
        <f t="shared" si="0"/>
        <v>18645.312499999996</v>
      </c>
      <c r="U8" s="1181">
        <f t="shared" si="0"/>
        <v>18645.312499999996</v>
      </c>
      <c r="V8" s="1181">
        <f t="shared" si="0"/>
        <v>18645.312499999996</v>
      </c>
      <c r="W8" s="1181">
        <f t="shared" si="1"/>
        <v>18645.312499999996</v>
      </c>
      <c r="X8" s="1181">
        <f t="shared" si="1"/>
        <v>18645.312499999996</v>
      </c>
    </row>
    <row r="9" spans="1:24" x14ac:dyDescent="0.2">
      <c r="A9" s="1164" t="s">
        <v>1346</v>
      </c>
      <c r="D9" s="1158">
        <f>SUM(E9:X9)</f>
        <v>740395.83333333326</v>
      </c>
      <c r="E9" s="1159">
        <f t="shared" ref="E9:X9" si="3">E6*SUM(E7:E8)</f>
        <v>37019.791666666664</v>
      </c>
      <c r="F9" s="1159">
        <f t="shared" si="3"/>
        <v>37019.791666666664</v>
      </c>
      <c r="G9" s="1159">
        <f t="shared" si="3"/>
        <v>37019.791666666664</v>
      </c>
      <c r="H9" s="1159">
        <f t="shared" si="3"/>
        <v>37019.791666666664</v>
      </c>
      <c r="I9" s="1159">
        <f t="shared" si="3"/>
        <v>37019.791666666664</v>
      </c>
      <c r="J9" s="1159">
        <f t="shared" si="3"/>
        <v>37019.791666666664</v>
      </c>
      <c r="K9" s="1159">
        <f t="shared" si="3"/>
        <v>37019.791666666664</v>
      </c>
      <c r="L9" s="1159">
        <f t="shared" si="3"/>
        <v>37019.791666666664</v>
      </c>
      <c r="M9" s="1159">
        <f t="shared" si="3"/>
        <v>37019.791666666664</v>
      </c>
      <c r="N9" s="1159">
        <f t="shared" si="3"/>
        <v>37019.791666666664</v>
      </c>
      <c r="O9" s="1159">
        <f t="shared" si="3"/>
        <v>37019.791666666664</v>
      </c>
      <c r="P9" s="1159">
        <f t="shared" si="3"/>
        <v>37019.791666666664</v>
      </c>
      <c r="Q9" s="1159">
        <f t="shared" si="3"/>
        <v>37019.791666666664</v>
      </c>
      <c r="R9" s="1159">
        <f t="shared" si="3"/>
        <v>37019.791666666664</v>
      </c>
      <c r="S9" s="1159">
        <f t="shared" si="3"/>
        <v>37019.791666666664</v>
      </c>
      <c r="T9" s="1159">
        <f t="shared" si="3"/>
        <v>37019.791666666664</v>
      </c>
      <c r="U9" s="1159">
        <f t="shared" si="3"/>
        <v>37019.791666666664</v>
      </c>
      <c r="V9" s="1159">
        <f t="shared" si="3"/>
        <v>37019.791666666664</v>
      </c>
      <c r="W9" s="1159">
        <f t="shared" si="3"/>
        <v>37019.791666666664</v>
      </c>
      <c r="X9" s="1159">
        <f t="shared" si="3"/>
        <v>37019.791666666664</v>
      </c>
    </row>
    <row r="11" spans="1:24" x14ac:dyDescent="0.2">
      <c r="A11" s="1165" t="s">
        <v>1347</v>
      </c>
      <c r="B11" s="1154" t="s">
        <v>1348</v>
      </c>
      <c r="C11" s="1154"/>
      <c r="D11" s="1154"/>
      <c r="E11" s="1156">
        <v>1</v>
      </c>
      <c r="F11" s="1157">
        <f>E11</f>
        <v>1</v>
      </c>
      <c r="G11" s="1157">
        <f t="shared" ref="G11:V13" si="4">F11</f>
        <v>1</v>
      </c>
      <c r="H11" s="1157">
        <f t="shared" si="4"/>
        <v>1</v>
      </c>
      <c r="I11" s="1157">
        <f t="shared" si="4"/>
        <v>1</v>
      </c>
      <c r="J11" s="1157">
        <f t="shared" si="4"/>
        <v>1</v>
      </c>
      <c r="K11" s="1157">
        <f t="shared" si="4"/>
        <v>1</v>
      </c>
      <c r="L11" s="1157">
        <f t="shared" si="4"/>
        <v>1</v>
      </c>
      <c r="M11" s="1157">
        <f t="shared" si="4"/>
        <v>1</v>
      </c>
      <c r="N11" s="1157">
        <f t="shared" si="4"/>
        <v>1</v>
      </c>
      <c r="O11" s="1157">
        <f t="shared" si="4"/>
        <v>1</v>
      </c>
      <c r="P11" s="1157">
        <f t="shared" si="4"/>
        <v>1</v>
      </c>
      <c r="Q11" s="1157">
        <f t="shared" si="4"/>
        <v>1</v>
      </c>
      <c r="R11" s="1157">
        <f t="shared" si="4"/>
        <v>1</v>
      </c>
      <c r="S11" s="1157">
        <f t="shared" si="4"/>
        <v>1</v>
      </c>
      <c r="T11" s="1157">
        <f t="shared" si="4"/>
        <v>1</v>
      </c>
      <c r="U11" s="1157">
        <f t="shared" si="4"/>
        <v>1</v>
      </c>
      <c r="V11" s="1157">
        <f t="shared" si="4"/>
        <v>1</v>
      </c>
      <c r="W11" s="1157">
        <f t="shared" ref="W11:X13" si="5">V11</f>
        <v>1</v>
      </c>
      <c r="X11" s="1157">
        <f t="shared" si="5"/>
        <v>1</v>
      </c>
    </row>
    <row r="12" spans="1:24" x14ac:dyDescent="0.2">
      <c r="A12" s="1149" t="s">
        <v>1349</v>
      </c>
      <c r="D12" s="1158">
        <f t="shared" ref="D12" si="6">SUM(E12:X12)</f>
        <v>560104.16666666663</v>
      </c>
      <c r="E12" s="1159">
        <f>'FA Input-Output costs'!G6</f>
        <v>28005.208333333336</v>
      </c>
      <c r="F12" s="1159">
        <f>E12</f>
        <v>28005.208333333336</v>
      </c>
      <c r="G12" s="1159">
        <f t="shared" si="4"/>
        <v>28005.208333333336</v>
      </c>
      <c r="H12" s="1159">
        <f t="shared" si="4"/>
        <v>28005.208333333336</v>
      </c>
      <c r="I12" s="1159">
        <f t="shared" si="4"/>
        <v>28005.208333333336</v>
      </c>
      <c r="J12" s="1159">
        <f t="shared" si="4"/>
        <v>28005.208333333336</v>
      </c>
      <c r="K12" s="1159">
        <f t="shared" si="4"/>
        <v>28005.208333333336</v>
      </c>
      <c r="L12" s="1159">
        <f t="shared" si="4"/>
        <v>28005.208333333336</v>
      </c>
      <c r="M12" s="1159">
        <f t="shared" si="4"/>
        <v>28005.208333333336</v>
      </c>
      <c r="N12" s="1159">
        <f t="shared" si="4"/>
        <v>28005.208333333336</v>
      </c>
      <c r="O12" s="1159">
        <f t="shared" si="4"/>
        <v>28005.208333333336</v>
      </c>
      <c r="P12" s="1159">
        <f t="shared" si="4"/>
        <v>28005.208333333336</v>
      </c>
      <c r="Q12" s="1159">
        <f t="shared" si="4"/>
        <v>28005.208333333336</v>
      </c>
      <c r="R12" s="1159">
        <f t="shared" si="4"/>
        <v>28005.208333333336</v>
      </c>
      <c r="S12" s="1159">
        <f t="shared" si="4"/>
        <v>28005.208333333336</v>
      </c>
      <c r="T12" s="1159">
        <f t="shared" si="4"/>
        <v>28005.208333333336</v>
      </c>
      <c r="U12" s="1159">
        <f t="shared" si="4"/>
        <v>28005.208333333336</v>
      </c>
      <c r="V12" s="1159">
        <f t="shared" si="4"/>
        <v>28005.208333333336</v>
      </c>
      <c r="W12" s="1159">
        <f t="shared" si="5"/>
        <v>28005.208333333336</v>
      </c>
      <c r="X12" s="1159">
        <f t="shared" si="5"/>
        <v>28005.208333333336</v>
      </c>
    </row>
    <row r="13" spans="1:24" x14ac:dyDescent="0.2">
      <c r="A13" s="1161" t="s">
        <v>1350</v>
      </c>
      <c r="B13" s="1161"/>
      <c r="C13" s="1161"/>
      <c r="D13" s="1166"/>
      <c r="E13" s="1167">
        <f>'FA Input-Output costs'!$E$7</f>
        <v>2.19</v>
      </c>
      <c r="F13" s="1167">
        <f>E13</f>
        <v>2.19</v>
      </c>
      <c r="G13" s="1167">
        <f t="shared" si="4"/>
        <v>2.19</v>
      </c>
      <c r="H13" s="1167">
        <f t="shared" si="4"/>
        <v>2.19</v>
      </c>
      <c r="I13" s="1167">
        <f t="shared" si="4"/>
        <v>2.19</v>
      </c>
      <c r="J13" s="1167">
        <f t="shared" si="4"/>
        <v>2.19</v>
      </c>
      <c r="K13" s="1167">
        <f t="shared" si="4"/>
        <v>2.19</v>
      </c>
      <c r="L13" s="1167">
        <f t="shared" si="4"/>
        <v>2.19</v>
      </c>
      <c r="M13" s="1167">
        <f t="shared" si="4"/>
        <v>2.19</v>
      </c>
      <c r="N13" s="1167">
        <f t="shared" si="4"/>
        <v>2.19</v>
      </c>
      <c r="O13" s="1167">
        <f t="shared" si="4"/>
        <v>2.19</v>
      </c>
      <c r="P13" s="1167">
        <f t="shared" si="4"/>
        <v>2.19</v>
      </c>
      <c r="Q13" s="1167">
        <f t="shared" si="4"/>
        <v>2.19</v>
      </c>
      <c r="R13" s="1167">
        <f t="shared" si="4"/>
        <v>2.19</v>
      </c>
      <c r="S13" s="1167">
        <f t="shared" si="4"/>
        <v>2.19</v>
      </c>
      <c r="T13" s="1167">
        <f t="shared" si="4"/>
        <v>2.19</v>
      </c>
      <c r="U13" s="1167">
        <f t="shared" si="4"/>
        <v>2.19</v>
      </c>
      <c r="V13" s="1167">
        <f t="shared" si="4"/>
        <v>2.19</v>
      </c>
      <c r="W13" s="1167">
        <f t="shared" si="5"/>
        <v>2.19</v>
      </c>
      <c r="X13" s="1167">
        <f t="shared" si="5"/>
        <v>2.19</v>
      </c>
    </row>
    <row r="14" spans="1:24" x14ac:dyDescent="0.2">
      <c r="A14" s="1164" t="s">
        <v>1351</v>
      </c>
      <c r="B14" s="1164"/>
      <c r="C14" s="1164"/>
      <c r="D14" s="1158">
        <f>SUM(E14:X14)</f>
        <v>1226628.1250000002</v>
      </c>
      <c r="E14" s="1159">
        <f>E11*E12*E13</f>
        <v>61331.406250000007</v>
      </c>
      <c r="F14" s="1159">
        <f>F11*F12*F13</f>
        <v>61331.406250000007</v>
      </c>
      <c r="G14" s="1159">
        <f t="shared" ref="G14:X14" si="7">G11*G12*G13</f>
        <v>61331.406250000007</v>
      </c>
      <c r="H14" s="1159">
        <f t="shared" si="7"/>
        <v>61331.406250000007</v>
      </c>
      <c r="I14" s="1159">
        <f t="shared" si="7"/>
        <v>61331.406250000007</v>
      </c>
      <c r="J14" s="1159">
        <f t="shared" si="7"/>
        <v>61331.406250000007</v>
      </c>
      <c r="K14" s="1159">
        <f t="shared" si="7"/>
        <v>61331.406250000007</v>
      </c>
      <c r="L14" s="1159">
        <f t="shared" si="7"/>
        <v>61331.406250000007</v>
      </c>
      <c r="M14" s="1159">
        <f t="shared" si="7"/>
        <v>61331.406250000007</v>
      </c>
      <c r="N14" s="1159">
        <f t="shared" si="7"/>
        <v>61331.406250000007</v>
      </c>
      <c r="O14" s="1159">
        <f t="shared" si="7"/>
        <v>61331.406250000007</v>
      </c>
      <c r="P14" s="1159">
        <f t="shared" si="7"/>
        <v>61331.406250000007</v>
      </c>
      <c r="Q14" s="1159">
        <f t="shared" si="7"/>
        <v>61331.406250000007</v>
      </c>
      <c r="R14" s="1159">
        <f t="shared" si="7"/>
        <v>61331.406250000007</v>
      </c>
      <c r="S14" s="1159">
        <f t="shared" si="7"/>
        <v>61331.406250000007</v>
      </c>
      <c r="T14" s="1159">
        <f t="shared" si="7"/>
        <v>61331.406250000007</v>
      </c>
      <c r="U14" s="1159">
        <f t="shared" si="7"/>
        <v>61331.406250000007</v>
      </c>
      <c r="V14" s="1159">
        <f t="shared" si="7"/>
        <v>61331.406250000007</v>
      </c>
      <c r="W14" s="1159">
        <f t="shared" si="7"/>
        <v>61331.406250000007</v>
      </c>
      <c r="X14" s="1159">
        <f t="shared" si="7"/>
        <v>61331.406250000007</v>
      </c>
    </row>
    <row r="17" spans="1:24" s="1164" customFormat="1" x14ac:dyDescent="0.2">
      <c r="A17" s="1168" t="s">
        <v>1352</v>
      </c>
      <c r="B17" s="1168"/>
      <c r="C17" s="1168"/>
      <c r="D17" s="1169">
        <f>SUM(E17:X17)</f>
        <v>486232.29166666709</v>
      </c>
      <c r="E17" s="1170">
        <f>E14-E9</f>
        <v>24311.614583333343</v>
      </c>
      <c r="F17" s="1170">
        <f t="shared" ref="F17:X17" si="8">F14-F9</f>
        <v>24311.614583333343</v>
      </c>
      <c r="G17" s="1170">
        <f t="shared" si="8"/>
        <v>24311.614583333343</v>
      </c>
      <c r="H17" s="1170">
        <f t="shared" si="8"/>
        <v>24311.614583333343</v>
      </c>
      <c r="I17" s="1170">
        <f t="shared" si="8"/>
        <v>24311.614583333343</v>
      </c>
      <c r="J17" s="1170">
        <f t="shared" si="8"/>
        <v>24311.614583333343</v>
      </c>
      <c r="K17" s="1170">
        <f t="shared" si="8"/>
        <v>24311.614583333343</v>
      </c>
      <c r="L17" s="1170">
        <f t="shared" si="8"/>
        <v>24311.614583333343</v>
      </c>
      <c r="M17" s="1170">
        <f t="shared" si="8"/>
        <v>24311.614583333343</v>
      </c>
      <c r="N17" s="1170">
        <f t="shared" si="8"/>
        <v>24311.614583333343</v>
      </c>
      <c r="O17" s="1170">
        <f t="shared" si="8"/>
        <v>24311.614583333343</v>
      </c>
      <c r="P17" s="1170">
        <f t="shared" si="8"/>
        <v>24311.614583333343</v>
      </c>
      <c r="Q17" s="1170">
        <f t="shared" si="8"/>
        <v>24311.614583333343</v>
      </c>
      <c r="R17" s="1170">
        <f t="shared" si="8"/>
        <v>24311.614583333343</v>
      </c>
      <c r="S17" s="1170">
        <f t="shared" si="8"/>
        <v>24311.614583333343</v>
      </c>
      <c r="T17" s="1170">
        <f t="shared" si="8"/>
        <v>24311.614583333343</v>
      </c>
      <c r="U17" s="1170">
        <f t="shared" si="8"/>
        <v>24311.614583333343</v>
      </c>
      <c r="V17" s="1170">
        <f t="shared" si="8"/>
        <v>24311.614583333343</v>
      </c>
      <c r="W17" s="1170">
        <f t="shared" si="8"/>
        <v>24311.614583333343</v>
      </c>
      <c r="X17" s="1170">
        <f t="shared" si="8"/>
        <v>24311.614583333343</v>
      </c>
    </row>
    <row r="18" spans="1:24" s="1209" customFormat="1" x14ac:dyDescent="0.2">
      <c r="A18" s="1209" t="s">
        <v>1544</v>
      </c>
      <c r="D18" s="1210"/>
      <c r="E18" s="1209">
        <f>E17</f>
        <v>24311.614583333343</v>
      </c>
      <c r="F18" s="1209">
        <f>E18+F17</f>
        <v>48623.229166666686</v>
      </c>
      <c r="G18" s="1209">
        <f t="shared" ref="G18:X18" si="9">F18+G17</f>
        <v>72934.843750000029</v>
      </c>
      <c r="H18" s="1209">
        <f t="shared" si="9"/>
        <v>97246.458333333372</v>
      </c>
      <c r="I18" s="1209">
        <f t="shared" si="9"/>
        <v>121558.07291666672</v>
      </c>
      <c r="J18" s="1209">
        <f t="shared" si="9"/>
        <v>145869.68750000006</v>
      </c>
      <c r="K18" s="1209">
        <f t="shared" si="9"/>
        <v>170181.3020833334</v>
      </c>
      <c r="L18" s="1209">
        <f t="shared" si="9"/>
        <v>194492.91666666674</v>
      </c>
      <c r="M18" s="1209">
        <f t="shared" si="9"/>
        <v>218804.53125000009</v>
      </c>
      <c r="N18" s="1209">
        <f t="shared" si="9"/>
        <v>243116.14583333343</v>
      </c>
      <c r="O18" s="1209">
        <f t="shared" si="9"/>
        <v>267427.76041666674</v>
      </c>
      <c r="P18" s="1209">
        <f t="shared" si="9"/>
        <v>291739.37500000012</v>
      </c>
      <c r="Q18" s="1209">
        <f t="shared" si="9"/>
        <v>316050.98958333349</v>
      </c>
      <c r="R18" s="1209">
        <f t="shared" si="9"/>
        <v>340362.60416666686</v>
      </c>
      <c r="S18" s="1209">
        <f t="shared" si="9"/>
        <v>364674.21875000023</v>
      </c>
      <c r="T18" s="1209">
        <f t="shared" si="9"/>
        <v>388985.8333333336</v>
      </c>
      <c r="U18" s="1209">
        <f t="shared" si="9"/>
        <v>413297.44791666698</v>
      </c>
      <c r="V18" s="1209">
        <f t="shared" si="9"/>
        <v>437609.06250000035</v>
      </c>
      <c r="W18" s="1209">
        <f t="shared" si="9"/>
        <v>461920.67708333372</v>
      </c>
      <c r="X18" s="1209">
        <f t="shared" si="9"/>
        <v>486232.29166666709</v>
      </c>
    </row>
    <row r="19" spans="1:24" x14ac:dyDescent="0.2">
      <c r="E19" s="1149">
        <f>IF(E18&lt;0,1,0)</f>
        <v>0</v>
      </c>
      <c r="F19" s="1149">
        <f t="shared" ref="F19:X19" si="10">IF(F18&lt;0,1,0)</f>
        <v>0</v>
      </c>
      <c r="G19" s="1149">
        <f t="shared" si="10"/>
        <v>0</v>
      </c>
      <c r="H19" s="1149">
        <f t="shared" si="10"/>
        <v>0</v>
      </c>
      <c r="I19" s="1149">
        <f t="shared" si="10"/>
        <v>0</v>
      </c>
      <c r="J19" s="1149">
        <f t="shared" si="10"/>
        <v>0</v>
      </c>
      <c r="K19" s="1149">
        <f t="shared" si="10"/>
        <v>0</v>
      </c>
      <c r="L19" s="1149">
        <f t="shared" si="10"/>
        <v>0</v>
      </c>
      <c r="M19" s="1149">
        <f t="shared" si="10"/>
        <v>0</v>
      </c>
      <c r="N19" s="1149">
        <f t="shared" si="10"/>
        <v>0</v>
      </c>
      <c r="O19" s="1149">
        <f t="shared" si="10"/>
        <v>0</v>
      </c>
      <c r="P19" s="1149">
        <f t="shared" si="10"/>
        <v>0</v>
      </c>
      <c r="Q19" s="1149">
        <f t="shared" si="10"/>
        <v>0</v>
      </c>
      <c r="R19" s="1149">
        <f t="shared" si="10"/>
        <v>0</v>
      </c>
      <c r="S19" s="1149">
        <f t="shared" si="10"/>
        <v>0</v>
      </c>
      <c r="T19" s="1149">
        <f t="shared" si="10"/>
        <v>0</v>
      </c>
      <c r="U19" s="1149">
        <f t="shared" si="10"/>
        <v>0</v>
      </c>
      <c r="V19" s="1149">
        <f t="shared" si="10"/>
        <v>0</v>
      </c>
      <c r="W19" s="1149">
        <f t="shared" si="10"/>
        <v>0</v>
      </c>
      <c r="X19" s="1149">
        <f t="shared" si="10"/>
        <v>0</v>
      </c>
    </row>
    <row r="20" spans="1:24" x14ac:dyDescent="0.2">
      <c r="A20" s="1164" t="s">
        <v>1353</v>
      </c>
      <c r="B20" s="1171">
        <f>NPV($B$1,E17:X17)</f>
        <v>181594.23454658894</v>
      </c>
    </row>
    <row r="21" spans="1:24" x14ac:dyDescent="0.2">
      <c r="A21" s="1164" t="s">
        <v>1279</v>
      </c>
      <c r="B21" s="1172" t="e">
        <f>IRR(E17:X17,15%)</f>
        <v>#NUM!</v>
      </c>
    </row>
    <row r="22" spans="1:24" x14ac:dyDescent="0.2">
      <c r="A22" s="1164" t="s">
        <v>1545</v>
      </c>
      <c r="B22" s="1149">
        <f>SUM(E19:X19)</f>
        <v>0</v>
      </c>
    </row>
    <row r="25" spans="1:24" x14ac:dyDescent="0.2">
      <c r="A25" s="1173" t="s">
        <v>1354</v>
      </c>
      <c r="D25" s="1174" t="s">
        <v>869</v>
      </c>
      <c r="E25" s="1149" t="s">
        <v>12</v>
      </c>
      <c r="F25" s="1149" t="s">
        <v>13</v>
      </c>
      <c r="G25" s="1149" t="s">
        <v>14</v>
      </c>
      <c r="H25" s="1149" t="s">
        <v>15</v>
      </c>
      <c r="I25" s="1149" t="s">
        <v>16</v>
      </c>
      <c r="J25" s="1152" t="s">
        <v>17</v>
      </c>
      <c r="K25" s="1149" t="s">
        <v>18</v>
      </c>
      <c r="L25" s="1149" t="s">
        <v>19</v>
      </c>
      <c r="M25" s="1149" t="s">
        <v>20</v>
      </c>
      <c r="N25" s="1149" t="s">
        <v>21</v>
      </c>
      <c r="O25" s="1149" t="s">
        <v>1334</v>
      </c>
      <c r="P25" s="1149" t="s">
        <v>1335</v>
      </c>
      <c r="Q25" s="1149" t="s">
        <v>1336</v>
      </c>
      <c r="R25" s="1149" t="s">
        <v>1337</v>
      </c>
      <c r="S25" s="1149" t="s">
        <v>1338</v>
      </c>
      <c r="T25" s="1149" t="s">
        <v>1339</v>
      </c>
      <c r="U25" s="1149" t="s">
        <v>1340</v>
      </c>
      <c r="V25" s="1149" t="s">
        <v>1341</v>
      </c>
      <c r="W25" s="1149" t="s">
        <v>1342</v>
      </c>
      <c r="X25" s="1149" t="s">
        <v>1343</v>
      </c>
    </row>
    <row r="26" spans="1:24" x14ac:dyDescent="0.2">
      <c r="A26" s="1175" t="s">
        <v>1344</v>
      </c>
      <c r="B26" s="1176" t="s">
        <v>1345</v>
      </c>
      <c r="C26" s="1176"/>
      <c r="D26" s="1177"/>
      <c r="E26" s="1178">
        <v>1</v>
      </c>
      <c r="F26" s="1179">
        <f>E26</f>
        <v>1</v>
      </c>
      <c r="G26" s="1179">
        <f t="shared" ref="G26:V28" si="11">F26</f>
        <v>1</v>
      </c>
      <c r="H26" s="1179">
        <f t="shared" si="11"/>
        <v>1</v>
      </c>
      <c r="I26" s="1179">
        <f t="shared" si="11"/>
        <v>1</v>
      </c>
      <c r="J26" s="1179">
        <f t="shared" si="11"/>
        <v>1</v>
      </c>
      <c r="K26" s="1179">
        <f t="shared" si="11"/>
        <v>1</v>
      </c>
      <c r="L26" s="1179">
        <f t="shared" si="11"/>
        <v>1</v>
      </c>
      <c r="M26" s="1179">
        <f t="shared" si="11"/>
        <v>1</v>
      </c>
      <c r="N26" s="1179">
        <f t="shared" si="11"/>
        <v>1</v>
      </c>
      <c r="O26" s="1179">
        <f t="shared" si="11"/>
        <v>1</v>
      </c>
      <c r="P26" s="1179">
        <f t="shared" si="11"/>
        <v>1</v>
      </c>
      <c r="Q26" s="1179">
        <f t="shared" si="11"/>
        <v>1</v>
      </c>
      <c r="R26" s="1179">
        <f t="shared" si="11"/>
        <v>1</v>
      </c>
      <c r="S26" s="1179">
        <f t="shared" si="11"/>
        <v>1</v>
      </c>
      <c r="T26" s="1179">
        <f t="shared" si="11"/>
        <v>1</v>
      </c>
      <c r="U26" s="1179">
        <f t="shared" si="11"/>
        <v>1</v>
      </c>
      <c r="V26" s="1179">
        <f t="shared" si="11"/>
        <v>1</v>
      </c>
      <c r="W26" s="1179">
        <f t="shared" ref="W26:X28" si="12">V26</f>
        <v>1</v>
      </c>
      <c r="X26" s="1179">
        <f t="shared" si="12"/>
        <v>1</v>
      </c>
    </row>
    <row r="27" spans="1:24" x14ac:dyDescent="0.2">
      <c r="A27" s="1149" t="str">
        <f>'FA Input-Output costs'!C8</f>
        <v>Labor cost</v>
      </c>
      <c r="D27" s="1158">
        <f t="shared" ref="D27:D30" si="13">SUM(E27:X27)</f>
        <v>772520.83333333326</v>
      </c>
      <c r="E27" s="1159">
        <f>'FA Input-Output costs'!G8</f>
        <v>38626.041666666672</v>
      </c>
      <c r="F27" s="1159">
        <f>E27</f>
        <v>38626.041666666672</v>
      </c>
      <c r="G27" s="1159">
        <f t="shared" si="11"/>
        <v>38626.041666666672</v>
      </c>
      <c r="H27" s="1159">
        <f t="shared" si="11"/>
        <v>38626.041666666672</v>
      </c>
      <c r="I27" s="1159">
        <f t="shared" si="11"/>
        <v>38626.041666666672</v>
      </c>
      <c r="J27" s="1159">
        <f t="shared" si="11"/>
        <v>38626.041666666672</v>
      </c>
      <c r="K27" s="1159">
        <f t="shared" si="11"/>
        <v>38626.041666666672</v>
      </c>
      <c r="L27" s="1159">
        <f t="shared" si="11"/>
        <v>38626.041666666672</v>
      </c>
      <c r="M27" s="1159">
        <f t="shared" si="11"/>
        <v>38626.041666666672</v>
      </c>
      <c r="N27" s="1159">
        <f t="shared" si="11"/>
        <v>38626.041666666672</v>
      </c>
      <c r="O27" s="1159">
        <f t="shared" si="11"/>
        <v>38626.041666666672</v>
      </c>
      <c r="P27" s="1159">
        <f t="shared" si="11"/>
        <v>38626.041666666672</v>
      </c>
      <c r="Q27" s="1159">
        <f t="shared" si="11"/>
        <v>38626.041666666672</v>
      </c>
      <c r="R27" s="1159">
        <f t="shared" si="11"/>
        <v>38626.041666666672</v>
      </c>
      <c r="S27" s="1159">
        <f t="shared" si="11"/>
        <v>38626.041666666672</v>
      </c>
      <c r="T27" s="1159">
        <f t="shared" si="11"/>
        <v>38626.041666666672</v>
      </c>
      <c r="U27" s="1159">
        <f t="shared" si="11"/>
        <v>38626.041666666672</v>
      </c>
      <c r="V27" s="1159">
        <f t="shared" si="11"/>
        <v>38626.041666666672</v>
      </c>
      <c r="W27" s="1159">
        <f t="shared" si="12"/>
        <v>38626.041666666672</v>
      </c>
      <c r="X27" s="1159">
        <f t="shared" si="12"/>
        <v>38626.041666666672</v>
      </c>
    </row>
    <row r="28" spans="1:24" x14ac:dyDescent="0.2">
      <c r="A28" s="1149" t="str">
        <f>'FA Input-Output costs'!C9</f>
        <v>Seeds and other inputs</v>
      </c>
      <c r="D28" s="1158">
        <f t="shared" si="13"/>
        <v>386250</v>
      </c>
      <c r="E28" s="1159">
        <f>'FA Input-Output costs'!G9</f>
        <v>19312.5</v>
      </c>
      <c r="F28" s="1159">
        <f>E28</f>
        <v>19312.5</v>
      </c>
      <c r="G28" s="1159">
        <f t="shared" si="11"/>
        <v>19312.5</v>
      </c>
      <c r="H28" s="1159">
        <f t="shared" si="11"/>
        <v>19312.5</v>
      </c>
      <c r="I28" s="1159">
        <f t="shared" si="11"/>
        <v>19312.5</v>
      </c>
      <c r="J28" s="1159">
        <f t="shared" si="11"/>
        <v>19312.5</v>
      </c>
      <c r="K28" s="1159">
        <f t="shared" si="11"/>
        <v>19312.5</v>
      </c>
      <c r="L28" s="1159">
        <f t="shared" si="11"/>
        <v>19312.5</v>
      </c>
      <c r="M28" s="1159">
        <f t="shared" si="11"/>
        <v>19312.5</v>
      </c>
      <c r="N28" s="1159">
        <f t="shared" si="11"/>
        <v>19312.5</v>
      </c>
      <c r="O28" s="1159">
        <f t="shared" si="11"/>
        <v>19312.5</v>
      </c>
      <c r="P28" s="1159">
        <f t="shared" si="11"/>
        <v>19312.5</v>
      </c>
      <c r="Q28" s="1159">
        <f t="shared" si="11"/>
        <v>19312.5</v>
      </c>
      <c r="R28" s="1159">
        <f t="shared" si="11"/>
        <v>19312.5</v>
      </c>
      <c r="S28" s="1159">
        <f t="shared" si="11"/>
        <v>19312.5</v>
      </c>
      <c r="T28" s="1159">
        <f t="shared" si="11"/>
        <v>19312.5</v>
      </c>
      <c r="U28" s="1159">
        <f t="shared" si="11"/>
        <v>19312.5</v>
      </c>
      <c r="V28" s="1159">
        <f t="shared" si="11"/>
        <v>19312.5</v>
      </c>
      <c r="W28" s="1159">
        <f t="shared" si="12"/>
        <v>19312.5</v>
      </c>
      <c r="X28" s="1159">
        <f t="shared" si="12"/>
        <v>19312.5</v>
      </c>
    </row>
    <row r="29" spans="1:24" x14ac:dyDescent="0.2">
      <c r="A29" s="1149" t="str">
        <f>'FA Input-Output costs'!C10</f>
        <v>Initial solar tent cost</v>
      </c>
      <c r="D29" s="1158">
        <f t="shared" si="13"/>
        <v>154479.16666666666</v>
      </c>
      <c r="E29" s="1180">
        <f>'FA Input-Output costs'!G10</f>
        <v>154479.16666666666</v>
      </c>
      <c r="F29" s="1159"/>
      <c r="G29" s="1159"/>
      <c r="H29" s="1159"/>
      <c r="I29" s="1159"/>
      <c r="J29" s="1159"/>
      <c r="K29" s="1159"/>
      <c r="L29" s="1159"/>
      <c r="M29" s="1159"/>
      <c r="N29" s="1159"/>
      <c r="O29" s="1159"/>
      <c r="P29" s="1159"/>
      <c r="Q29" s="1159"/>
      <c r="R29" s="1159"/>
      <c r="S29" s="1159"/>
      <c r="T29" s="1159"/>
      <c r="U29" s="1159"/>
      <c r="V29" s="1159"/>
      <c r="W29" s="1159"/>
      <c r="X29" s="1159"/>
    </row>
    <row r="30" spans="1:24" s="1159" customFormat="1" x14ac:dyDescent="0.2">
      <c r="A30" s="1181" t="str">
        <f>'FA Input-Output costs'!C11</f>
        <v>Solar tent repair &amp; maintenance in years 3, 6, 9</v>
      </c>
      <c r="B30" s="1181"/>
      <c r="C30" s="1181"/>
      <c r="D30" s="1162">
        <f t="shared" si="13"/>
        <v>69375</v>
      </c>
      <c r="E30" s="1181"/>
      <c r="F30" s="1181"/>
      <c r="G30" s="1181">
        <f>'FA Input-Output costs'!G11</f>
        <v>11562.5</v>
      </c>
      <c r="H30" s="1181"/>
      <c r="I30" s="1181"/>
      <c r="J30" s="1181">
        <f>G30</f>
        <v>11562.5</v>
      </c>
      <c r="K30" s="1181"/>
      <c r="L30" s="1181"/>
      <c r="M30" s="1181">
        <f>J30</f>
        <v>11562.5</v>
      </c>
      <c r="N30" s="1181"/>
      <c r="O30" s="1181"/>
      <c r="P30" s="1181">
        <f>M30</f>
        <v>11562.5</v>
      </c>
      <c r="Q30" s="1181"/>
      <c r="R30" s="1181"/>
      <c r="S30" s="1181">
        <f>P30</f>
        <v>11562.5</v>
      </c>
      <c r="T30" s="1181"/>
      <c r="U30" s="1181"/>
      <c r="V30" s="1181">
        <f>S30</f>
        <v>11562.5</v>
      </c>
      <c r="W30" s="1181"/>
      <c r="X30" s="1181"/>
    </row>
    <row r="31" spans="1:24" s="1159" customFormat="1" x14ac:dyDescent="0.2">
      <c r="A31" s="1171" t="s">
        <v>1355</v>
      </c>
      <c r="D31" s="1158">
        <f>SUM(E31:X31)</f>
        <v>1382625.0000000002</v>
      </c>
      <c r="E31" s="1159">
        <f>E26*SUM(E27:E30)</f>
        <v>212417.70833333331</v>
      </c>
      <c r="F31" s="1159">
        <f>F26*SUM(F27:F30)</f>
        <v>57938.541666666672</v>
      </c>
      <c r="G31" s="1159">
        <f t="shared" ref="G31:X31" si="14">G26*SUM(G27:G30)</f>
        <v>69501.041666666672</v>
      </c>
      <c r="H31" s="1159">
        <f t="shared" si="14"/>
        <v>57938.541666666672</v>
      </c>
      <c r="I31" s="1159">
        <f t="shared" si="14"/>
        <v>57938.541666666672</v>
      </c>
      <c r="J31" s="1159">
        <f t="shared" si="14"/>
        <v>69501.041666666672</v>
      </c>
      <c r="K31" s="1159">
        <f t="shared" si="14"/>
        <v>57938.541666666672</v>
      </c>
      <c r="L31" s="1159">
        <f t="shared" si="14"/>
        <v>57938.541666666672</v>
      </c>
      <c r="M31" s="1159">
        <f t="shared" si="14"/>
        <v>69501.041666666672</v>
      </c>
      <c r="N31" s="1159">
        <f t="shared" si="14"/>
        <v>57938.541666666672</v>
      </c>
      <c r="O31" s="1159">
        <f t="shared" si="14"/>
        <v>57938.541666666672</v>
      </c>
      <c r="P31" s="1159">
        <f t="shared" si="14"/>
        <v>69501.041666666672</v>
      </c>
      <c r="Q31" s="1159">
        <f t="shared" si="14"/>
        <v>57938.541666666672</v>
      </c>
      <c r="R31" s="1159">
        <f t="shared" si="14"/>
        <v>57938.541666666672</v>
      </c>
      <c r="S31" s="1159">
        <f t="shared" si="14"/>
        <v>69501.041666666672</v>
      </c>
      <c r="T31" s="1159">
        <f t="shared" si="14"/>
        <v>57938.541666666672</v>
      </c>
      <c r="U31" s="1159">
        <f t="shared" si="14"/>
        <v>57938.541666666672</v>
      </c>
      <c r="V31" s="1159">
        <f t="shared" si="14"/>
        <v>69501.041666666672</v>
      </c>
      <c r="W31" s="1159">
        <f t="shared" si="14"/>
        <v>57938.541666666672</v>
      </c>
      <c r="X31" s="1159">
        <f t="shared" si="14"/>
        <v>57938.541666666672</v>
      </c>
    </row>
    <row r="33" spans="1:24" x14ac:dyDescent="0.2">
      <c r="A33" s="1182" t="s">
        <v>1347</v>
      </c>
      <c r="B33" s="1176" t="s">
        <v>1348</v>
      </c>
      <c r="C33" s="1176"/>
      <c r="D33" s="1176"/>
      <c r="E33" s="1178">
        <v>1</v>
      </c>
      <c r="F33" s="1179">
        <f>E33</f>
        <v>1</v>
      </c>
      <c r="G33" s="1179">
        <f t="shared" ref="G33:V35" si="15">F33</f>
        <v>1</v>
      </c>
      <c r="H33" s="1179">
        <f t="shared" si="15"/>
        <v>1</v>
      </c>
      <c r="I33" s="1179">
        <f t="shared" si="15"/>
        <v>1</v>
      </c>
      <c r="J33" s="1179">
        <f t="shared" si="15"/>
        <v>1</v>
      </c>
      <c r="K33" s="1179">
        <f t="shared" si="15"/>
        <v>1</v>
      </c>
      <c r="L33" s="1179">
        <f t="shared" si="15"/>
        <v>1</v>
      </c>
      <c r="M33" s="1179">
        <f t="shared" si="15"/>
        <v>1</v>
      </c>
      <c r="N33" s="1179">
        <f t="shared" si="15"/>
        <v>1</v>
      </c>
      <c r="O33" s="1179">
        <f t="shared" si="15"/>
        <v>1</v>
      </c>
      <c r="P33" s="1179">
        <f t="shared" si="15"/>
        <v>1</v>
      </c>
      <c r="Q33" s="1179">
        <f t="shared" si="15"/>
        <v>1</v>
      </c>
      <c r="R33" s="1179">
        <f t="shared" si="15"/>
        <v>1</v>
      </c>
      <c r="S33" s="1179">
        <f t="shared" si="15"/>
        <v>1</v>
      </c>
      <c r="T33" s="1179">
        <f t="shared" si="15"/>
        <v>1</v>
      </c>
      <c r="U33" s="1179">
        <f t="shared" si="15"/>
        <v>1</v>
      </c>
      <c r="V33" s="1179">
        <f t="shared" si="15"/>
        <v>1</v>
      </c>
      <c r="W33" s="1179">
        <f t="shared" ref="W33:X35" si="16">V33</f>
        <v>1</v>
      </c>
      <c r="X33" s="1179">
        <f t="shared" si="16"/>
        <v>1</v>
      </c>
    </row>
    <row r="34" spans="1:24" x14ac:dyDescent="0.2">
      <c r="A34" s="1149" t="s">
        <v>1349</v>
      </c>
      <c r="D34" s="1152"/>
      <c r="E34" s="1159">
        <f>'FA Input-Output costs'!G12</f>
        <v>32656.25</v>
      </c>
      <c r="F34" s="1183">
        <f>E34</f>
        <v>32656.25</v>
      </c>
      <c r="G34" s="1183">
        <f t="shared" si="15"/>
        <v>32656.25</v>
      </c>
      <c r="H34" s="1183">
        <f t="shared" si="15"/>
        <v>32656.25</v>
      </c>
      <c r="I34" s="1183">
        <f t="shared" si="15"/>
        <v>32656.25</v>
      </c>
      <c r="J34" s="1183">
        <f t="shared" si="15"/>
        <v>32656.25</v>
      </c>
      <c r="K34" s="1183">
        <f t="shared" si="15"/>
        <v>32656.25</v>
      </c>
      <c r="L34" s="1183">
        <f t="shared" si="15"/>
        <v>32656.25</v>
      </c>
      <c r="M34" s="1183">
        <f t="shared" si="15"/>
        <v>32656.25</v>
      </c>
      <c r="N34" s="1183">
        <f t="shared" si="15"/>
        <v>32656.25</v>
      </c>
      <c r="O34" s="1183">
        <f t="shared" si="15"/>
        <v>32656.25</v>
      </c>
      <c r="P34" s="1183">
        <f t="shared" si="15"/>
        <v>32656.25</v>
      </c>
      <c r="Q34" s="1183">
        <f t="shared" si="15"/>
        <v>32656.25</v>
      </c>
      <c r="R34" s="1183">
        <f t="shared" si="15"/>
        <v>32656.25</v>
      </c>
      <c r="S34" s="1183">
        <f t="shared" si="15"/>
        <v>32656.25</v>
      </c>
      <c r="T34" s="1183">
        <f t="shared" si="15"/>
        <v>32656.25</v>
      </c>
      <c r="U34" s="1183">
        <f t="shared" si="15"/>
        <v>32656.25</v>
      </c>
      <c r="V34" s="1183">
        <f t="shared" si="15"/>
        <v>32656.25</v>
      </c>
      <c r="W34" s="1183">
        <f t="shared" si="16"/>
        <v>32656.25</v>
      </c>
      <c r="X34" s="1183">
        <f t="shared" si="16"/>
        <v>32656.25</v>
      </c>
    </row>
    <row r="35" spans="1:24" x14ac:dyDescent="0.2">
      <c r="A35" s="1161" t="s">
        <v>1350</v>
      </c>
      <c r="B35" s="1161"/>
      <c r="C35" s="1161"/>
      <c r="D35" s="1166"/>
      <c r="E35" s="1167">
        <f>'FA Input-Output costs'!$E$13</f>
        <v>2.19</v>
      </c>
      <c r="F35" s="1167">
        <f>E35</f>
        <v>2.19</v>
      </c>
      <c r="G35" s="1167">
        <f t="shared" si="15"/>
        <v>2.19</v>
      </c>
      <c r="H35" s="1167">
        <f t="shared" si="15"/>
        <v>2.19</v>
      </c>
      <c r="I35" s="1167">
        <f t="shared" si="15"/>
        <v>2.19</v>
      </c>
      <c r="J35" s="1167">
        <f t="shared" si="15"/>
        <v>2.19</v>
      </c>
      <c r="K35" s="1167">
        <f t="shared" si="15"/>
        <v>2.19</v>
      </c>
      <c r="L35" s="1167">
        <f t="shared" si="15"/>
        <v>2.19</v>
      </c>
      <c r="M35" s="1167">
        <f t="shared" si="15"/>
        <v>2.19</v>
      </c>
      <c r="N35" s="1167">
        <f t="shared" si="15"/>
        <v>2.19</v>
      </c>
      <c r="O35" s="1167">
        <f t="shared" si="15"/>
        <v>2.19</v>
      </c>
      <c r="P35" s="1167">
        <f t="shared" si="15"/>
        <v>2.19</v>
      </c>
      <c r="Q35" s="1167">
        <f t="shared" si="15"/>
        <v>2.19</v>
      </c>
      <c r="R35" s="1167">
        <f t="shared" si="15"/>
        <v>2.19</v>
      </c>
      <c r="S35" s="1167">
        <f t="shared" si="15"/>
        <v>2.19</v>
      </c>
      <c r="T35" s="1167">
        <f t="shared" si="15"/>
        <v>2.19</v>
      </c>
      <c r="U35" s="1167">
        <f t="shared" si="15"/>
        <v>2.19</v>
      </c>
      <c r="V35" s="1167">
        <f t="shared" si="15"/>
        <v>2.19</v>
      </c>
      <c r="W35" s="1167">
        <f t="shared" si="16"/>
        <v>2.19</v>
      </c>
      <c r="X35" s="1167">
        <f t="shared" si="16"/>
        <v>2.19</v>
      </c>
    </row>
    <row r="36" spans="1:24" s="1159" customFormat="1" x14ac:dyDescent="0.2">
      <c r="A36" s="1171" t="s">
        <v>1356</v>
      </c>
      <c r="B36" s="1171"/>
      <c r="C36" s="1171"/>
      <c r="D36" s="1158">
        <f>SUM(E36:X36)</f>
        <v>1430343.75</v>
      </c>
      <c r="E36" s="1159">
        <f>E33*E34*E35</f>
        <v>71517.1875</v>
      </c>
      <c r="F36" s="1159">
        <f>F33*F34*F35</f>
        <v>71517.1875</v>
      </c>
      <c r="G36" s="1159">
        <f t="shared" ref="G36:X36" si="17">G33*G34*G35</f>
        <v>71517.1875</v>
      </c>
      <c r="H36" s="1159">
        <f t="shared" si="17"/>
        <v>71517.1875</v>
      </c>
      <c r="I36" s="1159">
        <f t="shared" si="17"/>
        <v>71517.1875</v>
      </c>
      <c r="J36" s="1159">
        <f t="shared" si="17"/>
        <v>71517.1875</v>
      </c>
      <c r="K36" s="1159">
        <f t="shared" si="17"/>
        <v>71517.1875</v>
      </c>
      <c r="L36" s="1159">
        <f t="shared" si="17"/>
        <v>71517.1875</v>
      </c>
      <c r="M36" s="1159">
        <f t="shared" si="17"/>
        <v>71517.1875</v>
      </c>
      <c r="N36" s="1159">
        <f t="shared" si="17"/>
        <v>71517.1875</v>
      </c>
      <c r="O36" s="1159">
        <f t="shared" si="17"/>
        <v>71517.1875</v>
      </c>
      <c r="P36" s="1159">
        <f t="shared" si="17"/>
        <v>71517.1875</v>
      </c>
      <c r="Q36" s="1159">
        <f t="shared" si="17"/>
        <v>71517.1875</v>
      </c>
      <c r="R36" s="1159">
        <f t="shared" si="17"/>
        <v>71517.1875</v>
      </c>
      <c r="S36" s="1159">
        <f t="shared" si="17"/>
        <v>71517.1875</v>
      </c>
      <c r="T36" s="1159">
        <f t="shared" si="17"/>
        <v>71517.1875</v>
      </c>
      <c r="U36" s="1159">
        <f t="shared" si="17"/>
        <v>71517.1875</v>
      </c>
      <c r="V36" s="1159">
        <f t="shared" si="17"/>
        <v>71517.1875</v>
      </c>
      <c r="W36" s="1159">
        <f t="shared" si="17"/>
        <v>71517.1875</v>
      </c>
      <c r="X36" s="1159">
        <f t="shared" si="17"/>
        <v>71517.1875</v>
      </c>
    </row>
    <row r="39" spans="1:24" s="1171" customFormat="1" x14ac:dyDescent="0.2">
      <c r="A39" s="1184" t="s">
        <v>1357</v>
      </c>
      <c r="B39" s="1184"/>
      <c r="C39" s="1184"/>
      <c r="D39" s="1185">
        <f>SUM(E39:X39)</f>
        <v>47718.749999999927</v>
      </c>
      <c r="E39" s="1184">
        <f>E36-E31</f>
        <v>-140900.52083333331</v>
      </c>
      <c r="F39" s="1184">
        <f>F36-F31</f>
        <v>13578.645833333328</v>
      </c>
      <c r="G39" s="1184">
        <f t="shared" ref="G39:X39" si="18">G36-G31</f>
        <v>2016.1458333333285</v>
      </c>
      <c r="H39" s="1184">
        <f t="shared" si="18"/>
        <v>13578.645833333328</v>
      </c>
      <c r="I39" s="1184">
        <f t="shared" si="18"/>
        <v>13578.645833333328</v>
      </c>
      <c r="J39" s="1184">
        <f t="shared" si="18"/>
        <v>2016.1458333333285</v>
      </c>
      <c r="K39" s="1184">
        <f t="shared" si="18"/>
        <v>13578.645833333328</v>
      </c>
      <c r="L39" s="1184">
        <f t="shared" si="18"/>
        <v>13578.645833333328</v>
      </c>
      <c r="M39" s="1184">
        <f t="shared" si="18"/>
        <v>2016.1458333333285</v>
      </c>
      <c r="N39" s="1184">
        <f t="shared" si="18"/>
        <v>13578.645833333328</v>
      </c>
      <c r="O39" s="1184">
        <f t="shared" si="18"/>
        <v>13578.645833333328</v>
      </c>
      <c r="P39" s="1184">
        <f t="shared" si="18"/>
        <v>2016.1458333333285</v>
      </c>
      <c r="Q39" s="1184">
        <f t="shared" si="18"/>
        <v>13578.645833333328</v>
      </c>
      <c r="R39" s="1184">
        <f t="shared" si="18"/>
        <v>13578.645833333328</v>
      </c>
      <c r="S39" s="1184">
        <f t="shared" si="18"/>
        <v>2016.1458333333285</v>
      </c>
      <c r="T39" s="1184">
        <f t="shared" si="18"/>
        <v>13578.645833333328</v>
      </c>
      <c r="U39" s="1184">
        <f t="shared" si="18"/>
        <v>13578.645833333328</v>
      </c>
      <c r="V39" s="1184">
        <f t="shared" si="18"/>
        <v>2016.1458333333285</v>
      </c>
      <c r="W39" s="1184">
        <f t="shared" si="18"/>
        <v>13578.645833333328</v>
      </c>
      <c r="X39" s="1184">
        <f t="shared" si="18"/>
        <v>13578.645833333328</v>
      </c>
    </row>
    <row r="40" spans="1:24" s="1171" customFormat="1" x14ac:dyDescent="0.2">
      <c r="A40" s="1184" t="s">
        <v>1617</v>
      </c>
      <c r="B40" s="1184"/>
      <c r="C40" s="1184"/>
      <c r="D40" s="1185">
        <f>SUM(E40:X40)</f>
        <v>-438513.54166666669</v>
      </c>
      <c r="E40" s="1184">
        <f>E39-E17</f>
        <v>-165212.13541666666</v>
      </c>
      <c r="F40" s="1184">
        <f t="shared" ref="F40:X40" si="19">F39-F17</f>
        <v>-10732.968750000015</v>
      </c>
      <c r="G40" s="1184">
        <f t="shared" si="19"/>
        <v>-22295.468750000015</v>
      </c>
      <c r="H40" s="1184">
        <f t="shared" si="19"/>
        <v>-10732.968750000015</v>
      </c>
      <c r="I40" s="1184">
        <f t="shared" si="19"/>
        <v>-10732.968750000015</v>
      </c>
      <c r="J40" s="1184">
        <f t="shared" si="19"/>
        <v>-22295.468750000015</v>
      </c>
      <c r="K40" s="1184">
        <f t="shared" si="19"/>
        <v>-10732.968750000015</v>
      </c>
      <c r="L40" s="1184">
        <f t="shared" si="19"/>
        <v>-10732.968750000015</v>
      </c>
      <c r="M40" s="1184">
        <f t="shared" si="19"/>
        <v>-22295.468750000015</v>
      </c>
      <c r="N40" s="1184">
        <f t="shared" si="19"/>
        <v>-10732.968750000015</v>
      </c>
      <c r="O40" s="1184">
        <f t="shared" si="19"/>
        <v>-10732.968750000015</v>
      </c>
      <c r="P40" s="1184">
        <f t="shared" si="19"/>
        <v>-22295.468750000015</v>
      </c>
      <c r="Q40" s="1184">
        <f t="shared" si="19"/>
        <v>-10732.968750000015</v>
      </c>
      <c r="R40" s="1184">
        <f t="shared" si="19"/>
        <v>-10732.968750000015</v>
      </c>
      <c r="S40" s="1184">
        <f t="shared" si="19"/>
        <v>-22295.468750000015</v>
      </c>
      <c r="T40" s="1184">
        <f t="shared" si="19"/>
        <v>-10732.968750000015</v>
      </c>
      <c r="U40" s="1184">
        <f t="shared" si="19"/>
        <v>-10732.968750000015</v>
      </c>
      <c r="V40" s="1184">
        <f t="shared" si="19"/>
        <v>-22295.468750000015</v>
      </c>
      <c r="W40" s="1184">
        <f t="shared" si="19"/>
        <v>-10732.968750000015</v>
      </c>
      <c r="X40" s="1184">
        <f t="shared" si="19"/>
        <v>-10732.968750000015</v>
      </c>
    </row>
    <row r="41" spans="1:24" s="1209" customFormat="1" x14ac:dyDescent="0.2">
      <c r="A41" s="1209" t="s">
        <v>1544</v>
      </c>
      <c r="D41" s="1210"/>
      <c r="E41" s="1209">
        <f>E40</f>
        <v>-165212.13541666666</v>
      </c>
      <c r="F41" s="1209">
        <f>F40+E41</f>
        <v>-175945.10416666669</v>
      </c>
      <c r="G41" s="1209">
        <f t="shared" ref="G41:X41" si="20">G40+F41</f>
        <v>-198240.57291666669</v>
      </c>
      <c r="H41" s="1209">
        <f t="shared" si="20"/>
        <v>-208973.54166666669</v>
      </c>
      <c r="I41" s="1209">
        <f t="shared" si="20"/>
        <v>-219706.51041666669</v>
      </c>
      <c r="J41" s="1209">
        <f t="shared" si="20"/>
        <v>-242001.97916666669</v>
      </c>
      <c r="K41" s="1209">
        <f t="shared" si="20"/>
        <v>-252734.94791666669</v>
      </c>
      <c r="L41" s="1209">
        <f t="shared" si="20"/>
        <v>-263467.91666666669</v>
      </c>
      <c r="M41" s="1209">
        <f t="shared" si="20"/>
        <v>-285763.38541666669</v>
      </c>
      <c r="N41" s="1209">
        <f t="shared" si="20"/>
        <v>-296496.35416666669</v>
      </c>
      <c r="O41" s="1209">
        <f t="shared" si="20"/>
        <v>-307229.32291666669</v>
      </c>
      <c r="P41" s="1209">
        <f t="shared" si="20"/>
        <v>-329524.79166666669</v>
      </c>
      <c r="Q41" s="1209">
        <f t="shared" si="20"/>
        <v>-340257.76041666669</v>
      </c>
      <c r="R41" s="1209">
        <f t="shared" si="20"/>
        <v>-350990.72916666669</v>
      </c>
      <c r="S41" s="1209">
        <f t="shared" si="20"/>
        <v>-373286.19791666669</v>
      </c>
      <c r="T41" s="1209">
        <f t="shared" si="20"/>
        <v>-384019.16666666669</v>
      </c>
      <c r="U41" s="1209">
        <f t="shared" si="20"/>
        <v>-394752.13541666669</v>
      </c>
      <c r="V41" s="1209">
        <f t="shared" si="20"/>
        <v>-417047.60416666669</v>
      </c>
      <c r="W41" s="1209">
        <f t="shared" si="20"/>
        <v>-427780.57291666669</v>
      </c>
      <c r="X41" s="1209">
        <f t="shared" si="20"/>
        <v>-438513.54166666669</v>
      </c>
    </row>
    <row r="42" spans="1:24" x14ac:dyDescent="0.2">
      <c r="E42" s="1149">
        <f>IF(E41&lt;0,1,0)</f>
        <v>1</v>
      </c>
      <c r="F42" s="1149">
        <f t="shared" ref="F42:N42" si="21">IF(F41&lt;0,1,0)</f>
        <v>1</v>
      </c>
      <c r="G42" s="1149">
        <f t="shared" si="21"/>
        <v>1</v>
      </c>
      <c r="H42" s="1149">
        <f t="shared" si="21"/>
        <v>1</v>
      </c>
      <c r="I42" s="1149">
        <f t="shared" si="21"/>
        <v>1</v>
      </c>
      <c r="J42" s="1149">
        <f t="shared" si="21"/>
        <v>1</v>
      </c>
      <c r="K42" s="1149">
        <f t="shared" si="21"/>
        <v>1</v>
      </c>
      <c r="L42" s="1149">
        <f t="shared" si="21"/>
        <v>1</v>
      </c>
      <c r="M42" s="1149">
        <f t="shared" si="21"/>
        <v>1</v>
      </c>
      <c r="N42" s="1149">
        <f t="shared" si="21"/>
        <v>1</v>
      </c>
    </row>
    <row r="43" spans="1:24" x14ac:dyDescent="0.2">
      <c r="A43" s="1164" t="s">
        <v>1358</v>
      </c>
      <c r="B43" s="1171">
        <f>NPV($B$1,E39:X39)</f>
        <v>-61344.146745741826</v>
      </c>
    </row>
    <row r="44" spans="1:24" x14ac:dyDescent="0.2">
      <c r="A44" s="1164" t="s">
        <v>1359</v>
      </c>
      <c r="B44" s="1172">
        <f>IRR(E39:X39,15%)</f>
        <v>3.0476366723073189E-2</v>
      </c>
    </row>
    <row r="45" spans="1:24" x14ac:dyDescent="0.2">
      <c r="A45" s="1164" t="s">
        <v>1545</v>
      </c>
      <c r="B45" s="1149">
        <f>SUM(E42:X42)</f>
        <v>10</v>
      </c>
    </row>
    <row r="48" spans="1:24" x14ac:dyDescent="0.2">
      <c r="A48" s="1151" t="s">
        <v>1360</v>
      </c>
      <c r="D48" s="1174" t="s">
        <v>869</v>
      </c>
      <c r="E48" s="1149" t="s">
        <v>12</v>
      </c>
      <c r="F48" s="1149" t="s">
        <v>13</v>
      </c>
      <c r="G48" s="1149" t="s">
        <v>14</v>
      </c>
      <c r="H48" s="1149" t="s">
        <v>15</v>
      </c>
      <c r="I48" s="1149" t="s">
        <v>16</v>
      </c>
      <c r="J48" s="1152" t="s">
        <v>17</v>
      </c>
      <c r="K48" s="1149" t="s">
        <v>18</v>
      </c>
      <c r="L48" s="1149" t="s">
        <v>19</v>
      </c>
      <c r="M48" s="1149" t="s">
        <v>20</v>
      </c>
      <c r="N48" s="1149" t="s">
        <v>21</v>
      </c>
      <c r="O48" s="1149" t="s">
        <v>1334</v>
      </c>
      <c r="P48" s="1149" t="s">
        <v>1335</v>
      </c>
      <c r="Q48" s="1149" t="s">
        <v>1336</v>
      </c>
      <c r="R48" s="1149" t="s">
        <v>1337</v>
      </c>
      <c r="S48" s="1149" t="s">
        <v>1338</v>
      </c>
      <c r="T48" s="1149" t="s">
        <v>1339</v>
      </c>
      <c r="U48" s="1149" t="s">
        <v>1340</v>
      </c>
      <c r="V48" s="1149" t="s">
        <v>1341</v>
      </c>
      <c r="W48" s="1149" t="s">
        <v>1342</v>
      </c>
      <c r="X48" s="1149" t="s">
        <v>1343</v>
      </c>
    </row>
    <row r="49" spans="1:24" x14ac:dyDescent="0.2">
      <c r="A49" s="1212" t="s">
        <v>1344</v>
      </c>
      <c r="B49" s="1213" t="s">
        <v>1345</v>
      </c>
      <c r="C49" s="1213"/>
      <c r="D49" s="1214"/>
      <c r="E49" s="1215">
        <v>1</v>
      </c>
      <c r="F49" s="1216">
        <f>E49</f>
        <v>1</v>
      </c>
      <c r="G49" s="1216">
        <f t="shared" ref="G49:X49" si="22">F49</f>
        <v>1</v>
      </c>
      <c r="H49" s="1216">
        <f t="shared" si="22"/>
        <v>1</v>
      </c>
      <c r="I49" s="1216">
        <f t="shared" si="22"/>
        <v>1</v>
      </c>
      <c r="J49" s="1216">
        <f t="shared" si="22"/>
        <v>1</v>
      </c>
      <c r="K49" s="1216">
        <f t="shared" si="22"/>
        <v>1</v>
      </c>
      <c r="L49" s="1216">
        <f t="shared" si="22"/>
        <v>1</v>
      </c>
      <c r="M49" s="1216">
        <f t="shared" si="22"/>
        <v>1</v>
      </c>
      <c r="N49" s="1216">
        <f t="shared" si="22"/>
        <v>1</v>
      </c>
      <c r="O49" s="1216">
        <f t="shared" si="22"/>
        <v>1</v>
      </c>
      <c r="P49" s="1216">
        <f t="shared" si="22"/>
        <v>1</v>
      </c>
      <c r="Q49" s="1216">
        <f t="shared" si="22"/>
        <v>1</v>
      </c>
      <c r="R49" s="1216">
        <f t="shared" si="22"/>
        <v>1</v>
      </c>
      <c r="S49" s="1216">
        <f t="shared" si="22"/>
        <v>1</v>
      </c>
      <c r="T49" s="1216">
        <f t="shared" si="22"/>
        <v>1</v>
      </c>
      <c r="U49" s="1216">
        <f t="shared" si="22"/>
        <v>1</v>
      </c>
      <c r="V49" s="1216">
        <f t="shared" si="22"/>
        <v>1</v>
      </c>
      <c r="W49" s="1216">
        <f t="shared" si="22"/>
        <v>1</v>
      </c>
      <c r="X49" s="1216">
        <f t="shared" si="22"/>
        <v>1</v>
      </c>
    </row>
    <row r="50" spans="1:24" s="1159" customFormat="1" x14ac:dyDescent="0.2">
      <c r="A50" s="1159" t="str">
        <f>A27</f>
        <v>Labor cost</v>
      </c>
      <c r="D50" s="1221">
        <f t="shared" ref="D50:D54" si="23">SUM(E50:X50)</f>
        <v>772520.83333333326</v>
      </c>
      <c r="E50" s="1159">
        <f t="shared" ref="E50:X50" si="24">E27</f>
        <v>38626.041666666672</v>
      </c>
      <c r="F50" s="1159">
        <f t="shared" si="24"/>
        <v>38626.041666666672</v>
      </c>
      <c r="G50" s="1159">
        <f t="shared" si="24"/>
        <v>38626.041666666672</v>
      </c>
      <c r="H50" s="1159">
        <f t="shared" si="24"/>
        <v>38626.041666666672</v>
      </c>
      <c r="I50" s="1159">
        <f t="shared" si="24"/>
        <v>38626.041666666672</v>
      </c>
      <c r="J50" s="1159">
        <f t="shared" si="24"/>
        <v>38626.041666666672</v>
      </c>
      <c r="K50" s="1159">
        <f t="shared" si="24"/>
        <v>38626.041666666672</v>
      </c>
      <c r="L50" s="1159">
        <f t="shared" si="24"/>
        <v>38626.041666666672</v>
      </c>
      <c r="M50" s="1159">
        <f t="shared" si="24"/>
        <v>38626.041666666672</v>
      </c>
      <c r="N50" s="1159">
        <f t="shared" si="24"/>
        <v>38626.041666666672</v>
      </c>
      <c r="O50" s="1159">
        <f t="shared" si="24"/>
        <v>38626.041666666672</v>
      </c>
      <c r="P50" s="1159">
        <f t="shared" si="24"/>
        <v>38626.041666666672</v>
      </c>
      <c r="Q50" s="1159">
        <f t="shared" si="24"/>
        <v>38626.041666666672</v>
      </c>
      <c r="R50" s="1159">
        <f t="shared" si="24"/>
        <v>38626.041666666672</v>
      </c>
      <c r="S50" s="1159">
        <f t="shared" si="24"/>
        <v>38626.041666666672</v>
      </c>
      <c r="T50" s="1159">
        <f t="shared" si="24"/>
        <v>38626.041666666672</v>
      </c>
      <c r="U50" s="1159">
        <f t="shared" si="24"/>
        <v>38626.041666666672</v>
      </c>
      <c r="V50" s="1159">
        <f t="shared" si="24"/>
        <v>38626.041666666672</v>
      </c>
      <c r="W50" s="1159">
        <f t="shared" si="24"/>
        <v>38626.041666666672</v>
      </c>
      <c r="X50" s="1159">
        <f t="shared" si="24"/>
        <v>38626.041666666672</v>
      </c>
    </row>
    <row r="51" spans="1:24" s="1159" customFormat="1" x14ac:dyDescent="0.2">
      <c r="A51" s="1159" t="str">
        <f>A28</f>
        <v>Seeds and other inputs</v>
      </c>
      <c r="D51" s="1158">
        <f t="shared" si="23"/>
        <v>386250</v>
      </c>
      <c r="E51" s="1159">
        <f t="shared" ref="E51:X51" si="25">E28</f>
        <v>19312.5</v>
      </c>
      <c r="F51" s="1159">
        <f t="shared" si="25"/>
        <v>19312.5</v>
      </c>
      <c r="G51" s="1159">
        <f t="shared" si="25"/>
        <v>19312.5</v>
      </c>
      <c r="H51" s="1159">
        <f t="shared" si="25"/>
        <v>19312.5</v>
      </c>
      <c r="I51" s="1159">
        <f t="shared" si="25"/>
        <v>19312.5</v>
      </c>
      <c r="J51" s="1159">
        <f t="shared" si="25"/>
        <v>19312.5</v>
      </c>
      <c r="K51" s="1159">
        <f t="shared" si="25"/>
        <v>19312.5</v>
      </c>
      <c r="L51" s="1159">
        <f t="shared" si="25"/>
        <v>19312.5</v>
      </c>
      <c r="M51" s="1159">
        <f t="shared" si="25"/>
        <v>19312.5</v>
      </c>
      <c r="N51" s="1159">
        <f t="shared" si="25"/>
        <v>19312.5</v>
      </c>
      <c r="O51" s="1159">
        <f t="shared" si="25"/>
        <v>19312.5</v>
      </c>
      <c r="P51" s="1159">
        <f t="shared" si="25"/>
        <v>19312.5</v>
      </c>
      <c r="Q51" s="1159">
        <f t="shared" si="25"/>
        <v>19312.5</v>
      </c>
      <c r="R51" s="1159">
        <f t="shared" si="25"/>
        <v>19312.5</v>
      </c>
      <c r="S51" s="1159">
        <f t="shared" si="25"/>
        <v>19312.5</v>
      </c>
      <c r="T51" s="1159">
        <f t="shared" si="25"/>
        <v>19312.5</v>
      </c>
      <c r="U51" s="1159">
        <f t="shared" si="25"/>
        <v>19312.5</v>
      </c>
      <c r="V51" s="1159">
        <f t="shared" si="25"/>
        <v>19312.5</v>
      </c>
      <c r="W51" s="1159">
        <f t="shared" si="25"/>
        <v>19312.5</v>
      </c>
      <c r="X51" s="1159">
        <f t="shared" si="25"/>
        <v>19312.5</v>
      </c>
    </row>
    <row r="52" spans="1:24" s="1159" customFormat="1" x14ac:dyDescent="0.2">
      <c r="A52" s="1159" t="str">
        <f>A29</f>
        <v>Initial solar tent cost</v>
      </c>
      <c r="D52" s="1158">
        <f t="shared" si="23"/>
        <v>30895.833333333332</v>
      </c>
      <c r="E52" s="1159">
        <f>20%*E29</f>
        <v>30895.833333333332</v>
      </c>
      <c r="F52" s="1159">
        <f t="shared" ref="F52:X52" si="26">F29</f>
        <v>0</v>
      </c>
      <c r="G52" s="1159">
        <f t="shared" si="26"/>
        <v>0</v>
      </c>
      <c r="H52" s="1159">
        <f t="shared" si="26"/>
        <v>0</v>
      </c>
      <c r="I52" s="1159">
        <f t="shared" si="26"/>
        <v>0</v>
      </c>
      <c r="J52" s="1159">
        <f t="shared" si="26"/>
        <v>0</v>
      </c>
      <c r="K52" s="1159">
        <f t="shared" si="26"/>
        <v>0</v>
      </c>
      <c r="L52" s="1159">
        <f t="shared" si="26"/>
        <v>0</v>
      </c>
      <c r="M52" s="1159">
        <f t="shared" si="26"/>
        <v>0</v>
      </c>
      <c r="N52" s="1159">
        <f t="shared" si="26"/>
        <v>0</v>
      </c>
      <c r="O52" s="1159">
        <f t="shared" si="26"/>
        <v>0</v>
      </c>
      <c r="P52" s="1159">
        <f t="shared" si="26"/>
        <v>0</v>
      </c>
      <c r="Q52" s="1159">
        <f t="shared" si="26"/>
        <v>0</v>
      </c>
      <c r="R52" s="1159">
        <f t="shared" si="26"/>
        <v>0</v>
      </c>
      <c r="S52" s="1159">
        <f t="shared" si="26"/>
        <v>0</v>
      </c>
      <c r="T52" s="1159">
        <f t="shared" si="26"/>
        <v>0</v>
      </c>
      <c r="U52" s="1159">
        <f t="shared" si="26"/>
        <v>0</v>
      </c>
      <c r="V52" s="1159">
        <f t="shared" si="26"/>
        <v>0</v>
      </c>
      <c r="W52" s="1159">
        <f t="shared" si="26"/>
        <v>0</v>
      </c>
      <c r="X52" s="1159">
        <f t="shared" si="26"/>
        <v>0</v>
      </c>
    </row>
    <row r="53" spans="1:24" s="1220" customFormat="1" x14ac:dyDescent="0.2">
      <c r="A53" s="1220" t="str">
        <f>A30</f>
        <v>Solar tent repair &amp; maintenance in years 3, 6, 9</v>
      </c>
      <c r="D53" s="1158">
        <f t="shared" si="23"/>
        <v>69375</v>
      </c>
      <c r="E53" s="1220">
        <f>E30</f>
        <v>0</v>
      </c>
      <c r="F53" s="1220">
        <f t="shared" ref="F53:X53" si="27">F30</f>
        <v>0</v>
      </c>
      <c r="G53" s="1220">
        <f t="shared" si="27"/>
        <v>11562.5</v>
      </c>
      <c r="H53" s="1220">
        <f t="shared" si="27"/>
        <v>0</v>
      </c>
      <c r="I53" s="1220">
        <f t="shared" si="27"/>
        <v>0</v>
      </c>
      <c r="J53" s="1220">
        <f t="shared" si="27"/>
        <v>11562.5</v>
      </c>
      <c r="K53" s="1220">
        <f t="shared" si="27"/>
        <v>0</v>
      </c>
      <c r="L53" s="1220">
        <f t="shared" si="27"/>
        <v>0</v>
      </c>
      <c r="M53" s="1220">
        <f t="shared" si="27"/>
        <v>11562.5</v>
      </c>
      <c r="N53" s="1220">
        <f t="shared" si="27"/>
        <v>0</v>
      </c>
      <c r="O53" s="1220">
        <f t="shared" si="27"/>
        <v>0</v>
      </c>
      <c r="P53" s="1220">
        <f t="shared" si="27"/>
        <v>11562.5</v>
      </c>
      <c r="Q53" s="1220">
        <f t="shared" si="27"/>
        <v>0</v>
      </c>
      <c r="R53" s="1220">
        <f t="shared" si="27"/>
        <v>0</v>
      </c>
      <c r="S53" s="1220">
        <f t="shared" si="27"/>
        <v>11562.5</v>
      </c>
      <c r="T53" s="1220">
        <f t="shared" si="27"/>
        <v>0</v>
      </c>
      <c r="U53" s="1220">
        <f t="shared" si="27"/>
        <v>0</v>
      </c>
      <c r="V53" s="1220">
        <f t="shared" si="27"/>
        <v>11562.5</v>
      </c>
      <c r="W53" s="1220">
        <f t="shared" si="27"/>
        <v>0</v>
      </c>
      <c r="X53" s="1220">
        <f t="shared" si="27"/>
        <v>0</v>
      </c>
    </row>
    <row r="54" spans="1:24" s="1159" customFormat="1" x14ac:dyDescent="0.2">
      <c r="A54" s="1181" t="s">
        <v>1548</v>
      </c>
      <c r="B54" s="1181"/>
      <c r="C54" s="1181"/>
      <c r="D54" s="1162">
        <f t="shared" si="23"/>
        <v>126565.08862731383</v>
      </c>
      <c r="E54" s="1181">
        <f>E66</f>
        <v>25313.017725462767</v>
      </c>
      <c r="F54" s="1181">
        <f t="shared" ref="F54:I54" si="28">F66</f>
        <v>25313.017725462767</v>
      </c>
      <c r="G54" s="1181">
        <f t="shared" si="28"/>
        <v>25313.017725462767</v>
      </c>
      <c r="H54" s="1181">
        <f t="shared" si="28"/>
        <v>25313.017725462767</v>
      </c>
      <c r="I54" s="1181">
        <f t="shared" si="28"/>
        <v>25313.017725462767</v>
      </c>
      <c r="J54" s="1181"/>
      <c r="K54" s="1181"/>
      <c r="L54" s="1181"/>
      <c r="M54" s="1181"/>
      <c r="N54" s="1181"/>
      <c r="O54" s="1181"/>
      <c r="P54" s="1181"/>
      <c r="Q54" s="1181"/>
      <c r="R54" s="1181"/>
      <c r="S54" s="1181"/>
      <c r="T54" s="1181"/>
      <c r="U54" s="1181"/>
      <c r="V54" s="1181"/>
      <c r="W54" s="1181"/>
      <c r="X54" s="1181"/>
    </row>
    <row r="55" spans="1:24" s="1159" customFormat="1" x14ac:dyDescent="0.2">
      <c r="A55" s="1171" t="s">
        <v>1361</v>
      </c>
      <c r="D55" s="1158">
        <f>SUM(E55:X55)</f>
        <v>1259041.6666666667</v>
      </c>
      <c r="E55" s="1159">
        <f>E49*SUM(E50:E53)</f>
        <v>88834.375</v>
      </c>
      <c r="F55" s="1159">
        <f>F49*SUM(F50:F53)</f>
        <v>57938.541666666672</v>
      </c>
      <c r="G55" s="1159">
        <f t="shared" ref="G55:X55" si="29">G49*SUM(G50:G53)</f>
        <v>69501.041666666672</v>
      </c>
      <c r="H55" s="1159">
        <f t="shared" si="29"/>
        <v>57938.541666666672</v>
      </c>
      <c r="I55" s="1159">
        <f t="shared" si="29"/>
        <v>57938.541666666672</v>
      </c>
      <c r="J55" s="1159">
        <f t="shared" si="29"/>
        <v>69501.041666666672</v>
      </c>
      <c r="K55" s="1159">
        <f t="shared" si="29"/>
        <v>57938.541666666672</v>
      </c>
      <c r="L55" s="1159">
        <f t="shared" si="29"/>
        <v>57938.541666666672</v>
      </c>
      <c r="M55" s="1159">
        <f t="shared" si="29"/>
        <v>69501.041666666672</v>
      </c>
      <c r="N55" s="1159">
        <f t="shared" si="29"/>
        <v>57938.541666666672</v>
      </c>
      <c r="O55" s="1159">
        <f t="shared" si="29"/>
        <v>57938.541666666672</v>
      </c>
      <c r="P55" s="1159">
        <f t="shared" si="29"/>
        <v>69501.041666666672</v>
      </c>
      <c r="Q55" s="1159">
        <f t="shared" si="29"/>
        <v>57938.541666666672</v>
      </c>
      <c r="R55" s="1159">
        <f t="shared" si="29"/>
        <v>57938.541666666672</v>
      </c>
      <c r="S55" s="1159">
        <f t="shared" si="29"/>
        <v>69501.041666666672</v>
      </c>
      <c r="T55" s="1159">
        <f t="shared" si="29"/>
        <v>57938.541666666672</v>
      </c>
      <c r="U55" s="1159">
        <f t="shared" si="29"/>
        <v>57938.541666666672</v>
      </c>
      <c r="V55" s="1159">
        <f t="shared" si="29"/>
        <v>69501.041666666672</v>
      </c>
      <c r="W55" s="1159">
        <f t="shared" si="29"/>
        <v>57938.541666666672</v>
      </c>
      <c r="X55" s="1159">
        <f t="shared" si="29"/>
        <v>57938.541666666672</v>
      </c>
    </row>
    <row r="57" spans="1:24" x14ac:dyDescent="0.2">
      <c r="A57" s="1217" t="s">
        <v>1347</v>
      </c>
      <c r="B57" s="1213" t="s">
        <v>1348</v>
      </c>
      <c r="C57" s="1213"/>
      <c r="D57" s="1213"/>
      <c r="E57" s="1215">
        <v>1</v>
      </c>
      <c r="F57" s="1216">
        <f>E57</f>
        <v>1</v>
      </c>
      <c r="G57" s="1216">
        <f t="shared" ref="G57:X57" si="30">F57</f>
        <v>1</v>
      </c>
      <c r="H57" s="1216">
        <f t="shared" si="30"/>
        <v>1</v>
      </c>
      <c r="I57" s="1216">
        <f t="shared" si="30"/>
        <v>1</v>
      </c>
      <c r="J57" s="1216">
        <f t="shared" si="30"/>
        <v>1</v>
      </c>
      <c r="K57" s="1216">
        <f t="shared" si="30"/>
        <v>1</v>
      </c>
      <c r="L57" s="1216">
        <f t="shared" si="30"/>
        <v>1</v>
      </c>
      <c r="M57" s="1216">
        <f t="shared" si="30"/>
        <v>1</v>
      </c>
      <c r="N57" s="1216">
        <f t="shared" si="30"/>
        <v>1</v>
      </c>
      <c r="O57" s="1216">
        <f t="shared" si="30"/>
        <v>1</v>
      </c>
      <c r="P57" s="1216">
        <f t="shared" si="30"/>
        <v>1</v>
      </c>
      <c r="Q57" s="1216">
        <f t="shared" si="30"/>
        <v>1</v>
      </c>
      <c r="R57" s="1216">
        <f t="shared" si="30"/>
        <v>1</v>
      </c>
      <c r="S57" s="1216">
        <f t="shared" si="30"/>
        <v>1</v>
      </c>
      <c r="T57" s="1216">
        <f t="shared" si="30"/>
        <v>1</v>
      </c>
      <c r="U57" s="1216">
        <f t="shared" si="30"/>
        <v>1</v>
      </c>
      <c r="V57" s="1216">
        <f t="shared" si="30"/>
        <v>1</v>
      </c>
      <c r="W57" s="1216">
        <f t="shared" si="30"/>
        <v>1</v>
      </c>
      <c r="X57" s="1216">
        <f t="shared" si="30"/>
        <v>1</v>
      </c>
    </row>
    <row r="58" spans="1:24" s="1159" customFormat="1" x14ac:dyDescent="0.2">
      <c r="A58" s="1159" t="s">
        <v>1349</v>
      </c>
      <c r="D58" s="1194"/>
      <c r="E58" s="1159">
        <f t="shared" ref="E58:X58" si="31">E34</f>
        <v>32656.25</v>
      </c>
      <c r="F58" s="1159">
        <f t="shared" si="31"/>
        <v>32656.25</v>
      </c>
      <c r="G58" s="1159">
        <f t="shared" si="31"/>
        <v>32656.25</v>
      </c>
      <c r="H58" s="1159">
        <f t="shared" si="31"/>
        <v>32656.25</v>
      </c>
      <c r="I58" s="1159">
        <f t="shared" si="31"/>
        <v>32656.25</v>
      </c>
      <c r="J58" s="1159">
        <f t="shared" si="31"/>
        <v>32656.25</v>
      </c>
      <c r="K58" s="1159">
        <f t="shared" si="31"/>
        <v>32656.25</v>
      </c>
      <c r="L58" s="1159">
        <f t="shared" si="31"/>
        <v>32656.25</v>
      </c>
      <c r="M58" s="1159">
        <f t="shared" si="31"/>
        <v>32656.25</v>
      </c>
      <c r="N58" s="1159">
        <f t="shared" si="31"/>
        <v>32656.25</v>
      </c>
      <c r="O58" s="1159">
        <f t="shared" si="31"/>
        <v>32656.25</v>
      </c>
      <c r="P58" s="1159">
        <f t="shared" si="31"/>
        <v>32656.25</v>
      </c>
      <c r="Q58" s="1159">
        <f t="shared" si="31"/>
        <v>32656.25</v>
      </c>
      <c r="R58" s="1159">
        <f t="shared" si="31"/>
        <v>32656.25</v>
      </c>
      <c r="S58" s="1159">
        <f t="shared" si="31"/>
        <v>32656.25</v>
      </c>
      <c r="T58" s="1159">
        <f t="shared" si="31"/>
        <v>32656.25</v>
      </c>
      <c r="U58" s="1159">
        <f t="shared" si="31"/>
        <v>32656.25</v>
      </c>
      <c r="V58" s="1159">
        <f t="shared" si="31"/>
        <v>32656.25</v>
      </c>
      <c r="W58" s="1159">
        <f t="shared" si="31"/>
        <v>32656.25</v>
      </c>
      <c r="X58" s="1159">
        <f t="shared" si="31"/>
        <v>32656.25</v>
      </c>
    </row>
    <row r="59" spans="1:24" s="1197" customFormat="1" x14ac:dyDescent="0.2">
      <c r="A59" s="1195" t="s">
        <v>1350</v>
      </c>
      <c r="B59" s="1195"/>
      <c r="C59" s="1195"/>
      <c r="D59" s="1196"/>
      <c r="E59" s="1195">
        <f t="shared" ref="E59:X59" si="32">E35</f>
        <v>2.19</v>
      </c>
      <c r="F59" s="1195">
        <f t="shared" si="32"/>
        <v>2.19</v>
      </c>
      <c r="G59" s="1195">
        <f t="shared" si="32"/>
        <v>2.19</v>
      </c>
      <c r="H59" s="1195">
        <f t="shared" si="32"/>
        <v>2.19</v>
      </c>
      <c r="I59" s="1195">
        <f t="shared" si="32"/>
        <v>2.19</v>
      </c>
      <c r="J59" s="1195">
        <f t="shared" si="32"/>
        <v>2.19</v>
      </c>
      <c r="K59" s="1195">
        <f t="shared" si="32"/>
        <v>2.19</v>
      </c>
      <c r="L59" s="1195">
        <f t="shared" si="32"/>
        <v>2.19</v>
      </c>
      <c r="M59" s="1195">
        <f t="shared" si="32"/>
        <v>2.19</v>
      </c>
      <c r="N59" s="1195">
        <f t="shared" si="32"/>
        <v>2.19</v>
      </c>
      <c r="O59" s="1195">
        <f t="shared" si="32"/>
        <v>2.19</v>
      </c>
      <c r="P59" s="1195">
        <f t="shared" si="32"/>
        <v>2.19</v>
      </c>
      <c r="Q59" s="1195">
        <f t="shared" si="32"/>
        <v>2.19</v>
      </c>
      <c r="R59" s="1195">
        <f t="shared" si="32"/>
        <v>2.19</v>
      </c>
      <c r="S59" s="1195">
        <f t="shared" si="32"/>
        <v>2.19</v>
      </c>
      <c r="T59" s="1195">
        <f t="shared" si="32"/>
        <v>2.19</v>
      </c>
      <c r="U59" s="1195">
        <f t="shared" si="32"/>
        <v>2.19</v>
      </c>
      <c r="V59" s="1195">
        <f t="shared" si="32"/>
        <v>2.19</v>
      </c>
      <c r="W59" s="1195">
        <f t="shared" si="32"/>
        <v>2.19</v>
      </c>
      <c r="X59" s="1195">
        <f t="shared" si="32"/>
        <v>2.19</v>
      </c>
    </row>
    <row r="60" spans="1:24" s="1159" customFormat="1" x14ac:dyDescent="0.2">
      <c r="A60" s="1171" t="s">
        <v>1362</v>
      </c>
      <c r="B60" s="1171"/>
      <c r="C60" s="1171"/>
      <c r="D60" s="1158">
        <f>SUM(E60:X60)</f>
        <v>1430343.75</v>
      </c>
      <c r="E60" s="1159">
        <f>E57*E58*E59</f>
        <v>71517.1875</v>
      </c>
      <c r="F60" s="1159">
        <f>F57*F58*F59</f>
        <v>71517.1875</v>
      </c>
      <c r="G60" s="1159">
        <f t="shared" ref="G60:X60" si="33">G57*G58*G59</f>
        <v>71517.1875</v>
      </c>
      <c r="H60" s="1159">
        <f t="shared" si="33"/>
        <v>71517.1875</v>
      </c>
      <c r="I60" s="1159">
        <f t="shared" si="33"/>
        <v>71517.1875</v>
      </c>
      <c r="J60" s="1159">
        <f t="shared" si="33"/>
        <v>71517.1875</v>
      </c>
      <c r="K60" s="1159">
        <f t="shared" si="33"/>
        <v>71517.1875</v>
      </c>
      <c r="L60" s="1159">
        <f t="shared" si="33"/>
        <v>71517.1875</v>
      </c>
      <c r="M60" s="1159">
        <f t="shared" si="33"/>
        <v>71517.1875</v>
      </c>
      <c r="N60" s="1159">
        <f t="shared" si="33"/>
        <v>71517.1875</v>
      </c>
      <c r="O60" s="1159">
        <f t="shared" si="33"/>
        <v>71517.1875</v>
      </c>
      <c r="P60" s="1159">
        <f t="shared" si="33"/>
        <v>71517.1875</v>
      </c>
      <c r="Q60" s="1159">
        <f t="shared" si="33"/>
        <v>71517.1875</v>
      </c>
      <c r="R60" s="1159">
        <f t="shared" si="33"/>
        <v>71517.1875</v>
      </c>
      <c r="S60" s="1159">
        <f t="shared" si="33"/>
        <v>71517.1875</v>
      </c>
      <c r="T60" s="1159">
        <f t="shared" si="33"/>
        <v>71517.1875</v>
      </c>
      <c r="U60" s="1159">
        <f t="shared" si="33"/>
        <v>71517.1875</v>
      </c>
      <c r="V60" s="1159">
        <f t="shared" si="33"/>
        <v>71517.1875</v>
      </c>
      <c r="W60" s="1159">
        <f t="shared" si="33"/>
        <v>71517.1875</v>
      </c>
      <c r="X60" s="1159">
        <f t="shared" si="33"/>
        <v>71517.1875</v>
      </c>
    </row>
    <row r="62" spans="1:24" x14ac:dyDescent="0.2">
      <c r="A62" s="1198" t="s">
        <v>1363</v>
      </c>
      <c r="B62" s="1198">
        <v>5</v>
      </c>
    </row>
    <row r="63" spans="1:24" x14ac:dyDescent="0.2">
      <c r="A63" s="1198" t="s">
        <v>1364</v>
      </c>
      <c r="B63" s="1199">
        <v>8.0000000000000002E-3</v>
      </c>
    </row>
    <row r="64" spans="1:24" x14ac:dyDescent="0.2">
      <c r="A64" s="1200" t="s">
        <v>1365</v>
      </c>
      <c r="B64" s="1201">
        <v>0.1</v>
      </c>
    </row>
    <row r="65" spans="1:24" s="1159" customFormat="1" x14ac:dyDescent="0.2">
      <c r="A65" s="1202" t="s">
        <v>1366</v>
      </c>
      <c r="B65" s="1203"/>
      <c r="C65" s="1203"/>
      <c r="D65" s="1203"/>
      <c r="E65" s="1204">
        <f>80%*E29</f>
        <v>123583.33333333333</v>
      </c>
      <c r="F65" s="1204"/>
      <c r="G65" s="1204"/>
      <c r="H65" s="1204"/>
      <c r="I65" s="1204"/>
    </row>
    <row r="66" spans="1:24" s="1159" customFormat="1" x14ac:dyDescent="0.2">
      <c r="A66" s="1202" t="s">
        <v>1367</v>
      </c>
      <c r="B66" s="1203"/>
      <c r="C66" s="1203"/>
      <c r="D66" s="1203"/>
      <c r="E66" s="1204">
        <v>25313.017725462767</v>
      </c>
      <c r="F66" s="1204">
        <f>E66</f>
        <v>25313.017725462767</v>
      </c>
      <c r="G66" s="1204">
        <f>F66</f>
        <v>25313.017725462767</v>
      </c>
      <c r="H66" s="1204">
        <f t="shared" ref="H66:I66" si="34">G66</f>
        <v>25313.017725462767</v>
      </c>
      <c r="I66" s="1204">
        <f t="shared" si="34"/>
        <v>25313.017725462767</v>
      </c>
    </row>
    <row r="67" spans="1:24" s="1159" customFormat="1" x14ac:dyDescent="0.2">
      <c r="A67" s="1202" t="s">
        <v>1368</v>
      </c>
      <c r="B67" s="1203"/>
      <c r="C67" s="1203"/>
      <c r="D67" s="1203"/>
      <c r="E67" s="1204">
        <f>E65*(1+B63)-E66</f>
        <v>99258.982274537237</v>
      </c>
      <c r="F67" s="1204">
        <f>E67*(1+$B$63)-F66</f>
        <v>74740.036407270774</v>
      </c>
      <c r="G67" s="1204">
        <f>F67*(1+$B$63)-G66</f>
        <v>50024.938973066179</v>
      </c>
      <c r="H67" s="1204">
        <f t="shared" ref="H67:I67" si="35">G67*(1+$B$63)-H66</f>
        <v>25112.120759387941</v>
      </c>
      <c r="I67" s="1204">
        <f t="shared" si="35"/>
        <v>2.7648638933897018E-10</v>
      </c>
    </row>
    <row r="69" spans="1:24" s="1171" customFormat="1" x14ac:dyDescent="0.2">
      <c r="A69" s="1218" t="s">
        <v>1369</v>
      </c>
      <c r="B69" s="1218"/>
      <c r="C69" s="1218"/>
      <c r="D69" s="1219">
        <f>SUM(E69:X69)</f>
        <v>44736.994706019424</v>
      </c>
      <c r="E69" s="1218">
        <f>E60-E55-E66</f>
        <v>-42630.205225462763</v>
      </c>
      <c r="F69" s="1218">
        <f>F60-F55-F66</f>
        <v>-11734.371892129438</v>
      </c>
      <c r="G69" s="1218">
        <f t="shared" ref="G69:X69" si="36">G60-G55-G66</f>
        <v>-23296.871892129438</v>
      </c>
      <c r="H69" s="1218">
        <f t="shared" si="36"/>
        <v>-11734.371892129438</v>
      </c>
      <c r="I69" s="1218">
        <f t="shared" si="36"/>
        <v>-11734.371892129438</v>
      </c>
      <c r="J69" s="1218">
        <f t="shared" si="36"/>
        <v>2016.1458333333285</v>
      </c>
      <c r="K69" s="1218">
        <f t="shared" si="36"/>
        <v>13578.645833333328</v>
      </c>
      <c r="L69" s="1218">
        <f t="shared" si="36"/>
        <v>13578.645833333328</v>
      </c>
      <c r="M69" s="1218">
        <f t="shared" si="36"/>
        <v>2016.1458333333285</v>
      </c>
      <c r="N69" s="1218">
        <f t="shared" si="36"/>
        <v>13578.645833333328</v>
      </c>
      <c r="O69" s="1218">
        <f t="shared" si="36"/>
        <v>13578.645833333328</v>
      </c>
      <c r="P69" s="1218">
        <f t="shared" si="36"/>
        <v>2016.1458333333285</v>
      </c>
      <c r="Q69" s="1218">
        <f t="shared" si="36"/>
        <v>13578.645833333328</v>
      </c>
      <c r="R69" s="1218">
        <f t="shared" si="36"/>
        <v>13578.645833333328</v>
      </c>
      <c r="S69" s="1218">
        <f t="shared" si="36"/>
        <v>2016.1458333333285</v>
      </c>
      <c r="T69" s="1218">
        <f t="shared" si="36"/>
        <v>13578.645833333328</v>
      </c>
      <c r="U69" s="1218">
        <f t="shared" si="36"/>
        <v>13578.645833333328</v>
      </c>
      <c r="V69" s="1218">
        <f t="shared" si="36"/>
        <v>2016.1458333333285</v>
      </c>
      <c r="W69" s="1218">
        <f t="shared" si="36"/>
        <v>13578.645833333328</v>
      </c>
      <c r="X69" s="1218">
        <f t="shared" si="36"/>
        <v>13578.645833333328</v>
      </c>
    </row>
    <row r="70" spans="1:24" s="1171" customFormat="1" x14ac:dyDescent="0.2">
      <c r="A70" s="1218" t="s">
        <v>1618</v>
      </c>
      <c r="B70" s="1218"/>
      <c r="C70" s="1218"/>
      <c r="D70" s="1219">
        <f>SUM(E70:X70)</f>
        <v>-441495.29696064722</v>
      </c>
      <c r="E70" s="1218">
        <f>E69-E17</f>
        <v>-66941.819808796106</v>
      </c>
      <c r="F70" s="1218">
        <f t="shared" ref="F70:X70" si="37">F69-F17</f>
        <v>-36045.986475462778</v>
      </c>
      <c r="G70" s="1218">
        <f t="shared" si="37"/>
        <v>-47608.486475462778</v>
      </c>
      <c r="H70" s="1218">
        <f t="shared" si="37"/>
        <v>-36045.986475462778</v>
      </c>
      <c r="I70" s="1218">
        <f t="shared" si="37"/>
        <v>-36045.986475462778</v>
      </c>
      <c r="J70" s="1218">
        <f t="shared" si="37"/>
        <v>-22295.468750000015</v>
      </c>
      <c r="K70" s="1218">
        <f t="shared" si="37"/>
        <v>-10732.968750000015</v>
      </c>
      <c r="L70" s="1218">
        <f t="shared" si="37"/>
        <v>-10732.968750000015</v>
      </c>
      <c r="M70" s="1218">
        <f t="shared" si="37"/>
        <v>-22295.468750000015</v>
      </c>
      <c r="N70" s="1218">
        <f t="shared" si="37"/>
        <v>-10732.968750000015</v>
      </c>
      <c r="O70" s="1218">
        <f t="shared" si="37"/>
        <v>-10732.968750000015</v>
      </c>
      <c r="P70" s="1218">
        <f t="shared" si="37"/>
        <v>-22295.468750000015</v>
      </c>
      <c r="Q70" s="1218">
        <f t="shared" si="37"/>
        <v>-10732.968750000015</v>
      </c>
      <c r="R70" s="1218">
        <f t="shared" si="37"/>
        <v>-10732.968750000015</v>
      </c>
      <c r="S70" s="1218">
        <f t="shared" si="37"/>
        <v>-22295.468750000015</v>
      </c>
      <c r="T70" s="1218">
        <f t="shared" si="37"/>
        <v>-10732.968750000015</v>
      </c>
      <c r="U70" s="1218">
        <f t="shared" si="37"/>
        <v>-10732.968750000015</v>
      </c>
      <c r="V70" s="1218">
        <f t="shared" si="37"/>
        <v>-22295.468750000015</v>
      </c>
      <c r="W70" s="1218">
        <f t="shared" si="37"/>
        <v>-10732.968750000015</v>
      </c>
      <c r="X70" s="1218">
        <f t="shared" si="37"/>
        <v>-10732.968750000015</v>
      </c>
    </row>
    <row r="71" spans="1:24" s="1209" customFormat="1" x14ac:dyDescent="0.2">
      <c r="A71" s="1209" t="s">
        <v>1544</v>
      </c>
      <c r="D71" s="1210"/>
      <c r="E71" s="1209">
        <f>E70</f>
        <v>-66941.819808796106</v>
      </c>
      <c r="F71" s="1209">
        <f>F70+E71</f>
        <v>-102987.80628425888</v>
      </c>
      <c r="G71" s="1209">
        <f t="shared" ref="G71:X71" si="38">G70+F71</f>
        <v>-150596.29275972166</v>
      </c>
      <c r="H71" s="1209">
        <f t="shared" si="38"/>
        <v>-186642.27923518443</v>
      </c>
      <c r="I71" s="1209">
        <f t="shared" si="38"/>
        <v>-222688.26571064722</v>
      </c>
      <c r="J71" s="1209">
        <f t="shared" si="38"/>
        <v>-244983.73446064722</v>
      </c>
      <c r="K71" s="1209">
        <f t="shared" si="38"/>
        <v>-255716.70321064722</v>
      </c>
      <c r="L71" s="1209">
        <f t="shared" si="38"/>
        <v>-266449.67196064722</v>
      </c>
      <c r="M71" s="1209">
        <f t="shared" si="38"/>
        <v>-288745.14071064722</v>
      </c>
      <c r="N71" s="1209">
        <f t="shared" si="38"/>
        <v>-299478.10946064722</v>
      </c>
      <c r="O71" s="1209">
        <f t="shared" si="38"/>
        <v>-310211.07821064722</v>
      </c>
      <c r="P71" s="1209">
        <f t="shared" si="38"/>
        <v>-332506.54696064722</v>
      </c>
      <c r="Q71" s="1209">
        <f t="shared" si="38"/>
        <v>-343239.51571064722</v>
      </c>
      <c r="R71" s="1209">
        <f t="shared" si="38"/>
        <v>-353972.48446064722</v>
      </c>
      <c r="S71" s="1209">
        <f t="shared" si="38"/>
        <v>-376267.95321064722</v>
      </c>
      <c r="T71" s="1209">
        <f t="shared" si="38"/>
        <v>-387000.92196064722</v>
      </c>
      <c r="U71" s="1209">
        <f t="shared" si="38"/>
        <v>-397733.89071064722</v>
      </c>
      <c r="V71" s="1209">
        <f t="shared" si="38"/>
        <v>-420029.35946064722</v>
      </c>
      <c r="W71" s="1209">
        <f t="shared" si="38"/>
        <v>-430762.32821064722</v>
      </c>
      <c r="X71" s="1209">
        <f t="shared" si="38"/>
        <v>-441495.29696064722</v>
      </c>
    </row>
    <row r="72" spans="1:24" x14ac:dyDescent="0.2">
      <c r="E72" s="1149">
        <f>IF(E71&lt;0,1,0)</f>
        <v>1</v>
      </c>
      <c r="F72" s="1149">
        <f>IF(F71&lt;0,1,0)</f>
        <v>1</v>
      </c>
      <c r="G72" s="1149">
        <f t="shared" ref="G72" si="39">IF(G71&lt;0,1,0)</f>
        <v>1</v>
      </c>
      <c r="H72" s="1149">
        <f t="shared" ref="H72" si="40">IF(H71&lt;0,1,0)</f>
        <v>1</v>
      </c>
      <c r="I72" s="1149">
        <f t="shared" ref="I72" si="41">IF(I71&lt;0,1,0)</f>
        <v>1</v>
      </c>
      <c r="J72" s="1149">
        <f t="shared" ref="J72:N72" si="42">IF(J71&lt;0,1,0)</f>
        <v>1</v>
      </c>
      <c r="K72" s="1149">
        <f t="shared" si="42"/>
        <v>1</v>
      </c>
      <c r="L72" s="1149">
        <f t="shared" si="42"/>
        <v>1</v>
      </c>
      <c r="M72" s="1149">
        <f t="shared" si="42"/>
        <v>1</v>
      </c>
      <c r="N72" s="1149">
        <f t="shared" si="42"/>
        <v>1</v>
      </c>
    </row>
    <row r="73" spans="1:24" x14ac:dyDescent="0.2">
      <c r="A73" s="1164" t="s">
        <v>1370</v>
      </c>
      <c r="B73" s="1171">
        <f>NPV($B$1,E69:X69)</f>
        <v>-42249.648747265368</v>
      </c>
    </row>
    <row r="74" spans="1:24" x14ac:dyDescent="0.2">
      <c r="A74" s="1164" t="s">
        <v>1371</v>
      </c>
      <c r="B74" s="1207">
        <f>IRR(E69:X69,15%)</f>
        <v>3.4731734463362862E-2</v>
      </c>
    </row>
    <row r="75" spans="1:24" x14ac:dyDescent="0.2">
      <c r="A75" s="1164" t="s">
        <v>1545</v>
      </c>
      <c r="B75" s="1149">
        <f>SUM(E72:X72)</f>
        <v>10</v>
      </c>
    </row>
    <row r="77" spans="1:24" x14ac:dyDescent="0.2">
      <c r="A77" s="1186" t="s">
        <v>1372</v>
      </c>
      <c r="D77" s="1174" t="s">
        <v>869</v>
      </c>
      <c r="E77" s="1149" t="s">
        <v>12</v>
      </c>
      <c r="F77" s="1149" t="s">
        <v>13</v>
      </c>
      <c r="G77" s="1149" t="s">
        <v>14</v>
      </c>
      <c r="H77" s="1149" t="s">
        <v>15</v>
      </c>
      <c r="I77" s="1149" t="s">
        <v>16</v>
      </c>
      <c r="J77" s="1152" t="s">
        <v>17</v>
      </c>
      <c r="K77" s="1149" t="s">
        <v>18</v>
      </c>
      <c r="L77" s="1149" t="s">
        <v>19</v>
      </c>
      <c r="M77" s="1149" t="s">
        <v>20</v>
      </c>
      <c r="N77" s="1149" t="s">
        <v>21</v>
      </c>
      <c r="O77" s="1149" t="s">
        <v>1334</v>
      </c>
      <c r="P77" s="1149" t="s">
        <v>1335</v>
      </c>
      <c r="Q77" s="1149" t="s">
        <v>1336</v>
      </c>
      <c r="R77" s="1149" t="s">
        <v>1337</v>
      </c>
      <c r="S77" s="1149" t="s">
        <v>1338</v>
      </c>
      <c r="T77" s="1149" t="s">
        <v>1339</v>
      </c>
      <c r="U77" s="1149" t="s">
        <v>1340</v>
      </c>
      <c r="V77" s="1149" t="s">
        <v>1341</v>
      </c>
      <c r="W77" s="1149" t="s">
        <v>1342</v>
      </c>
      <c r="X77" s="1149" t="s">
        <v>1343</v>
      </c>
    </row>
    <row r="78" spans="1:24" x14ac:dyDescent="0.2">
      <c r="A78" s="1187" t="s">
        <v>1344</v>
      </c>
      <c r="B78" s="1188" t="s">
        <v>1345</v>
      </c>
      <c r="C78" s="1188"/>
      <c r="D78" s="1189"/>
      <c r="E78" s="1190">
        <v>1</v>
      </c>
      <c r="F78" s="1191">
        <f>E78</f>
        <v>1</v>
      </c>
      <c r="G78" s="1191">
        <f t="shared" ref="G78:X78" si="43">F78</f>
        <v>1</v>
      </c>
      <c r="H78" s="1191">
        <f t="shared" si="43"/>
        <v>1</v>
      </c>
      <c r="I78" s="1191">
        <f t="shared" si="43"/>
        <v>1</v>
      </c>
      <c r="J78" s="1191">
        <f t="shared" si="43"/>
        <v>1</v>
      </c>
      <c r="K78" s="1191">
        <f t="shared" si="43"/>
        <v>1</v>
      </c>
      <c r="L78" s="1191">
        <f t="shared" si="43"/>
        <v>1</v>
      </c>
      <c r="M78" s="1191">
        <f t="shared" si="43"/>
        <v>1</v>
      </c>
      <c r="N78" s="1191">
        <f t="shared" si="43"/>
        <v>1</v>
      </c>
      <c r="O78" s="1191">
        <f t="shared" si="43"/>
        <v>1</v>
      </c>
      <c r="P78" s="1191">
        <f t="shared" si="43"/>
        <v>1</v>
      </c>
      <c r="Q78" s="1191">
        <f t="shared" si="43"/>
        <v>1</v>
      </c>
      <c r="R78" s="1191">
        <f t="shared" si="43"/>
        <v>1</v>
      </c>
      <c r="S78" s="1191">
        <f t="shared" si="43"/>
        <v>1</v>
      </c>
      <c r="T78" s="1191">
        <f t="shared" si="43"/>
        <v>1</v>
      </c>
      <c r="U78" s="1191">
        <f t="shared" si="43"/>
        <v>1</v>
      </c>
      <c r="V78" s="1191">
        <f t="shared" si="43"/>
        <v>1</v>
      </c>
      <c r="W78" s="1191">
        <f t="shared" si="43"/>
        <v>1</v>
      </c>
      <c r="X78" s="1191">
        <f t="shared" si="43"/>
        <v>1</v>
      </c>
    </row>
    <row r="79" spans="1:24" s="1159" customFormat="1" x14ac:dyDescent="0.2">
      <c r="A79" s="1159" t="str">
        <f>A50</f>
        <v>Labor cost</v>
      </c>
      <c r="D79" s="1158">
        <f t="shared" ref="D79:D82" si="44">SUM(E79:X79)</f>
        <v>772520.83333333326</v>
      </c>
      <c r="E79" s="1159">
        <f t="shared" ref="E79:X79" si="45">E50</f>
        <v>38626.041666666672</v>
      </c>
      <c r="F79" s="1159">
        <f t="shared" si="45"/>
        <v>38626.041666666672</v>
      </c>
      <c r="G79" s="1159">
        <f t="shared" si="45"/>
        <v>38626.041666666672</v>
      </c>
      <c r="H79" s="1159">
        <f t="shared" si="45"/>
        <v>38626.041666666672</v>
      </c>
      <c r="I79" s="1159">
        <f t="shared" si="45"/>
        <v>38626.041666666672</v>
      </c>
      <c r="J79" s="1159">
        <f t="shared" si="45"/>
        <v>38626.041666666672</v>
      </c>
      <c r="K79" s="1159">
        <f t="shared" si="45"/>
        <v>38626.041666666672</v>
      </c>
      <c r="L79" s="1159">
        <f t="shared" si="45"/>
        <v>38626.041666666672</v>
      </c>
      <c r="M79" s="1159">
        <f t="shared" si="45"/>
        <v>38626.041666666672</v>
      </c>
      <c r="N79" s="1159">
        <f t="shared" si="45"/>
        <v>38626.041666666672</v>
      </c>
      <c r="O79" s="1159">
        <f t="shared" si="45"/>
        <v>38626.041666666672</v>
      </c>
      <c r="P79" s="1159">
        <f t="shared" si="45"/>
        <v>38626.041666666672</v>
      </c>
      <c r="Q79" s="1159">
        <f t="shared" si="45"/>
        <v>38626.041666666672</v>
      </c>
      <c r="R79" s="1159">
        <f t="shared" si="45"/>
        <v>38626.041666666672</v>
      </c>
      <c r="S79" s="1159">
        <f t="shared" si="45"/>
        <v>38626.041666666672</v>
      </c>
      <c r="T79" s="1159">
        <f t="shared" si="45"/>
        <v>38626.041666666672</v>
      </c>
      <c r="U79" s="1159">
        <f t="shared" si="45"/>
        <v>38626.041666666672</v>
      </c>
      <c r="V79" s="1159">
        <f t="shared" si="45"/>
        <v>38626.041666666672</v>
      </c>
      <c r="W79" s="1159">
        <f t="shared" si="45"/>
        <v>38626.041666666672</v>
      </c>
      <c r="X79" s="1159">
        <f t="shared" si="45"/>
        <v>38626.041666666672</v>
      </c>
    </row>
    <row r="80" spans="1:24" s="1159" customFormat="1" x14ac:dyDescent="0.2">
      <c r="A80" s="1159" t="str">
        <f>A51</f>
        <v>Seeds and other inputs</v>
      </c>
      <c r="D80" s="1158">
        <f t="shared" si="44"/>
        <v>386250</v>
      </c>
      <c r="E80" s="1159">
        <f t="shared" ref="E80:X80" si="46">E51</f>
        <v>19312.5</v>
      </c>
      <c r="F80" s="1159">
        <f t="shared" si="46"/>
        <v>19312.5</v>
      </c>
      <c r="G80" s="1159">
        <f t="shared" si="46"/>
        <v>19312.5</v>
      </c>
      <c r="H80" s="1159">
        <f t="shared" si="46"/>
        <v>19312.5</v>
      </c>
      <c r="I80" s="1159">
        <f t="shared" si="46"/>
        <v>19312.5</v>
      </c>
      <c r="J80" s="1159">
        <f t="shared" si="46"/>
        <v>19312.5</v>
      </c>
      <c r="K80" s="1159">
        <f t="shared" si="46"/>
        <v>19312.5</v>
      </c>
      <c r="L80" s="1159">
        <f t="shared" si="46"/>
        <v>19312.5</v>
      </c>
      <c r="M80" s="1159">
        <f t="shared" si="46"/>
        <v>19312.5</v>
      </c>
      <c r="N80" s="1159">
        <f t="shared" si="46"/>
        <v>19312.5</v>
      </c>
      <c r="O80" s="1159">
        <f t="shared" si="46"/>
        <v>19312.5</v>
      </c>
      <c r="P80" s="1159">
        <f t="shared" si="46"/>
        <v>19312.5</v>
      </c>
      <c r="Q80" s="1159">
        <f t="shared" si="46"/>
        <v>19312.5</v>
      </c>
      <c r="R80" s="1159">
        <f t="shared" si="46"/>
        <v>19312.5</v>
      </c>
      <c r="S80" s="1159">
        <f t="shared" si="46"/>
        <v>19312.5</v>
      </c>
      <c r="T80" s="1159">
        <f t="shared" si="46"/>
        <v>19312.5</v>
      </c>
      <c r="U80" s="1159">
        <f t="shared" si="46"/>
        <v>19312.5</v>
      </c>
      <c r="V80" s="1159">
        <f t="shared" si="46"/>
        <v>19312.5</v>
      </c>
      <c r="W80" s="1159">
        <f t="shared" si="46"/>
        <v>19312.5</v>
      </c>
      <c r="X80" s="1159">
        <f t="shared" si="46"/>
        <v>19312.5</v>
      </c>
    </row>
    <row r="81" spans="1:24" s="1159" customFormat="1" x14ac:dyDescent="0.2">
      <c r="A81" s="1159" t="str">
        <f>A52</f>
        <v>Initial solar tent cost</v>
      </c>
      <c r="D81" s="1158">
        <f t="shared" si="44"/>
        <v>30895.833333333332</v>
      </c>
      <c r="E81" s="1159">
        <f>20%*E29</f>
        <v>30895.833333333332</v>
      </c>
      <c r="F81" s="1159">
        <f t="shared" ref="F81:X81" si="47">F52</f>
        <v>0</v>
      </c>
      <c r="G81" s="1159">
        <f t="shared" si="47"/>
        <v>0</v>
      </c>
      <c r="H81" s="1159">
        <f t="shared" si="47"/>
        <v>0</v>
      </c>
      <c r="I81" s="1159">
        <f t="shared" si="47"/>
        <v>0</v>
      </c>
      <c r="J81" s="1159">
        <f t="shared" si="47"/>
        <v>0</v>
      </c>
      <c r="K81" s="1159">
        <f t="shared" si="47"/>
        <v>0</v>
      </c>
      <c r="L81" s="1159">
        <f t="shared" si="47"/>
        <v>0</v>
      </c>
      <c r="M81" s="1159">
        <f t="shared" si="47"/>
        <v>0</v>
      </c>
      <c r="N81" s="1159">
        <f t="shared" si="47"/>
        <v>0</v>
      </c>
      <c r="O81" s="1159">
        <f t="shared" si="47"/>
        <v>0</v>
      </c>
      <c r="P81" s="1159">
        <f t="shared" si="47"/>
        <v>0</v>
      </c>
      <c r="Q81" s="1159">
        <f t="shared" si="47"/>
        <v>0</v>
      </c>
      <c r="R81" s="1159">
        <f t="shared" si="47"/>
        <v>0</v>
      </c>
      <c r="S81" s="1159">
        <f t="shared" si="47"/>
        <v>0</v>
      </c>
      <c r="T81" s="1159">
        <f t="shared" si="47"/>
        <v>0</v>
      </c>
      <c r="U81" s="1159">
        <f t="shared" si="47"/>
        <v>0</v>
      </c>
      <c r="V81" s="1159">
        <f t="shared" si="47"/>
        <v>0</v>
      </c>
      <c r="W81" s="1159">
        <f t="shared" si="47"/>
        <v>0</v>
      </c>
      <c r="X81" s="1159">
        <f t="shared" si="47"/>
        <v>0</v>
      </c>
    </row>
    <row r="82" spans="1:24" s="1159" customFormat="1" x14ac:dyDescent="0.2">
      <c r="A82" s="1159" t="str">
        <f>A53</f>
        <v>Solar tent repair &amp; maintenance in years 3, 6, 9</v>
      </c>
      <c r="B82" s="1181"/>
      <c r="C82" s="1181"/>
      <c r="D82" s="1192">
        <f t="shared" si="44"/>
        <v>57812.5</v>
      </c>
      <c r="E82" s="1181">
        <f>E53</f>
        <v>0</v>
      </c>
      <c r="F82" s="1181">
        <f>F53</f>
        <v>0</v>
      </c>
      <c r="G82" s="1181">
        <v>0</v>
      </c>
      <c r="H82" s="1181">
        <f t="shared" ref="H82:X82" si="48">H53</f>
        <v>0</v>
      </c>
      <c r="I82" s="1181">
        <f t="shared" si="48"/>
        <v>0</v>
      </c>
      <c r="J82" s="1181">
        <f t="shared" si="48"/>
        <v>11562.5</v>
      </c>
      <c r="K82" s="1181">
        <f t="shared" si="48"/>
        <v>0</v>
      </c>
      <c r="L82" s="1181">
        <f t="shared" si="48"/>
        <v>0</v>
      </c>
      <c r="M82" s="1181">
        <f t="shared" si="48"/>
        <v>11562.5</v>
      </c>
      <c r="N82" s="1181">
        <f t="shared" si="48"/>
        <v>0</v>
      </c>
      <c r="O82" s="1181">
        <f t="shared" si="48"/>
        <v>0</v>
      </c>
      <c r="P82" s="1181">
        <f t="shared" si="48"/>
        <v>11562.5</v>
      </c>
      <c r="Q82" s="1181">
        <f t="shared" si="48"/>
        <v>0</v>
      </c>
      <c r="R82" s="1181">
        <f t="shared" si="48"/>
        <v>0</v>
      </c>
      <c r="S82" s="1181">
        <f t="shared" si="48"/>
        <v>11562.5</v>
      </c>
      <c r="T82" s="1181">
        <f t="shared" si="48"/>
        <v>0</v>
      </c>
      <c r="U82" s="1181">
        <f t="shared" si="48"/>
        <v>0</v>
      </c>
      <c r="V82" s="1181">
        <f t="shared" si="48"/>
        <v>11562.5</v>
      </c>
      <c r="W82" s="1181">
        <f t="shared" si="48"/>
        <v>0</v>
      </c>
      <c r="X82" s="1181">
        <f t="shared" si="48"/>
        <v>0</v>
      </c>
    </row>
    <row r="83" spans="1:24" s="1159" customFormat="1" x14ac:dyDescent="0.2">
      <c r="A83" s="1171" t="s">
        <v>1373</v>
      </c>
      <c r="D83" s="1158">
        <f>SUM(E83:X83)</f>
        <v>1247479.1666666667</v>
      </c>
      <c r="E83" s="1159">
        <f>E78*SUM(E79:E82)</f>
        <v>88834.375</v>
      </c>
      <c r="F83" s="1159">
        <f>F78*SUM(F79:F82)</f>
        <v>57938.541666666672</v>
      </c>
      <c r="G83" s="1159">
        <f t="shared" ref="G83:X83" si="49">G78*SUM(G79:G82)</f>
        <v>57938.541666666672</v>
      </c>
      <c r="H83" s="1159">
        <f t="shared" si="49"/>
        <v>57938.541666666672</v>
      </c>
      <c r="I83" s="1159">
        <f t="shared" si="49"/>
        <v>57938.541666666672</v>
      </c>
      <c r="J83" s="1159">
        <f t="shared" si="49"/>
        <v>69501.041666666672</v>
      </c>
      <c r="K83" s="1159">
        <f t="shared" si="49"/>
        <v>57938.541666666672</v>
      </c>
      <c r="L83" s="1159">
        <f t="shared" si="49"/>
        <v>57938.541666666672</v>
      </c>
      <c r="M83" s="1159">
        <f t="shared" si="49"/>
        <v>69501.041666666672</v>
      </c>
      <c r="N83" s="1159">
        <f t="shared" si="49"/>
        <v>57938.541666666672</v>
      </c>
      <c r="O83" s="1159">
        <f t="shared" si="49"/>
        <v>57938.541666666672</v>
      </c>
      <c r="P83" s="1159">
        <f t="shared" si="49"/>
        <v>69501.041666666672</v>
      </c>
      <c r="Q83" s="1159">
        <f t="shared" si="49"/>
        <v>57938.541666666672</v>
      </c>
      <c r="R83" s="1159">
        <f t="shared" si="49"/>
        <v>57938.541666666672</v>
      </c>
      <c r="S83" s="1159">
        <f t="shared" si="49"/>
        <v>69501.041666666672</v>
      </c>
      <c r="T83" s="1159">
        <f t="shared" si="49"/>
        <v>57938.541666666672</v>
      </c>
      <c r="U83" s="1159">
        <f t="shared" si="49"/>
        <v>57938.541666666672</v>
      </c>
      <c r="V83" s="1159">
        <f t="shared" si="49"/>
        <v>69501.041666666672</v>
      </c>
      <c r="W83" s="1159">
        <f t="shared" si="49"/>
        <v>57938.541666666672</v>
      </c>
      <c r="X83" s="1159">
        <f t="shared" si="49"/>
        <v>57938.541666666672</v>
      </c>
    </row>
    <row r="85" spans="1:24" x14ac:dyDescent="0.2">
      <c r="A85" s="1193" t="s">
        <v>1347</v>
      </c>
      <c r="B85" s="1188" t="s">
        <v>1348</v>
      </c>
      <c r="C85" s="1188"/>
      <c r="D85" s="1188"/>
      <c r="E85" s="1190">
        <v>1</v>
      </c>
      <c r="F85" s="1191">
        <f>E85</f>
        <v>1</v>
      </c>
      <c r="G85" s="1191">
        <f t="shared" ref="G85:X85" si="50">F85</f>
        <v>1</v>
      </c>
      <c r="H85" s="1191">
        <f t="shared" si="50"/>
        <v>1</v>
      </c>
      <c r="I85" s="1191">
        <f t="shared" si="50"/>
        <v>1</v>
      </c>
      <c r="J85" s="1191">
        <f t="shared" si="50"/>
        <v>1</v>
      </c>
      <c r="K85" s="1191">
        <f t="shared" si="50"/>
        <v>1</v>
      </c>
      <c r="L85" s="1191">
        <f t="shared" si="50"/>
        <v>1</v>
      </c>
      <c r="M85" s="1191">
        <f t="shared" si="50"/>
        <v>1</v>
      </c>
      <c r="N85" s="1191">
        <f t="shared" si="50"/>
        <v>1</v>
      </c>
      <c r="O85" s="1191">
        <f t="shared" si="50"/>
        <v>1</v>
      </c>
      <c r="P85" s="1191">
        <f t="shared" si="50"/>
        <v>1</v>
      </c>
      <c r="Q85" s="1191">
        <f t="shared" si="50"/>
        <v>1</v>
      </c>
      <c r="R85" s="1191">
        <f t="shared" si="50"/>
        <v>1</v>
      </c>
      <c r="S85" s="1191">
        <f t="shared" si="50"/>
        <v>1</v>
      </c>
      <c r="T85" s="1191">
        <f t="shared" si="50"/>
        <v>1</v>
      </c>
      <c r="U85" s="1191">
        <f t="shared" si="50"/>
        <v>1</v>
      </c>
      <c r="V85" s="1191">
        <f t="shared" si="50"/>
        <v>1</v>
      </c>
      <c r="W85" s="1191">
        <f t="shared" si="50"/>
        <v>1</v>
      </c>
      <c r="X85" s="1191">
        <f t="shared" si="50"/>
        <v>1</v>
      </c>
    </row>
    <row r="86" spans="1:24" s="1159" customFormat="1" x14ac:dyDescent="0.2">
      <c r="A86" s="1159" t="s">
        <v>1349</v>
      </c>
      <c r="D86" s="1194"/>
      <c r="E86" s="1159">
        <f t="shared" ref="E86:X86" si="51">E58</f>
        <v>32656.25</v>
      </c>
      <c r="F86" s="1159">
        <f t="shared" si="51"/>
        <v>32656.25</v>
      </c>
      <c r="G86" s="1159">
        <f t="shared" si="51"/>
        <v>32656.25</v>
      </c>
      <c r="H86" s="1159">
        <f t="shared" si="51"/>
        <v>32656.25</v>
      </c>
      <c r="I86" s="1159">
        <f t="shared" si="51"/>
        <v>32656.25</v>
      </c>
      <c r="J86" s="1159">
        <f t="shared" si="51"/>
        <v>32656.25</v>
      </c>
      <c r="K86" s="1159">
        <f t="shared" si="51"/>
        <v>32656.25</v>
      </c>
      <c r="L86" s="1159">
        <f t="shared" si="51"/>
        <v>32656.25</v>
      </c>
      <c r="M86" s="1159">
        <f t="shared" si="51"/>
        <v>32656.25</v>
      </c>
      <c r="N86" s="1159">
        <f t="shared" si="51"/>
        <v>32656.25</v>
      </c>
      <c r="O86" s="1159">
        <f t="shared" si="51"/>
        <v>32656.25</v>
      </c>
      <c r="P86" s="1159">
        <f t="shared" si="51"/>
        <v>32656.25</v>
      </c>
      <c r="Q86" s="1159">
        <f t="shared" si="51"/>
        <v>32656.25</v>
      </c>
      <c r="R86" s="1159">
        <f t="shared" si="51"/>
        <v>32656.25</v>
      </c>
      <c r="S86" s="1159">
        <f t="shared" si="51"/>
        <v>32656.25</v>
      </c>
      <c r="T86" s="1159">
        <f t="shared" si="51"/>
        <v>32656.25</v>
      </c>
      <c r="U86" s="1159">
        <f t="shared" si="51"/>
        <v>32656.25</v>
      </c>
      <c r="V86" s="1159">
        <f t="shared" si="51"/>
        <v>32656.25</v>
      </c>
      <c r="W86" s="1159">
        <f t="shared" si="51"/>
        <v>32656.25</v>
      </c>
      <c r="X86" s="1159">
        <f t="shared" si="51"/>
        <v>32656.25</v>
      </c>
    </row>
    <row r="87" spans="1:24" s="1197" customFormat="1" x14ac:dyDescent="0.2">
      <c r="A87" s="1195" t="s">
        <v>1350</v>
      </c>
      <c r="B87" s="1195"/>
      <c r="C87" s="1195"/>
      <c r="D87" s="1196"/>
      <c r="E87" s="1208">
        <f t="shared" ref="E87:X87" si="52">E59</f>
        <v>2.19</v>
      </c>
      <c r="F87" s="1195">
        <f t="shared" si="52"/>
        <v>2.19</v>
      </c>
      <c r="G87" s="1195">
        <f t="shared" si="52"/>
        <v>2.19</v>
      </c>
      <c r="H87" s="1195">
        <f t="shared" si="52"/>
        <v>2.19</v>
      </c>
      <c r="I87" s="1195">
        <f t="shared" si="52"/>
        <v>2.19</v>
      </c>
      <c r="J87" s="1195">
        <f t="shared" si="52"/>
        <v>2.19</v>
      </c>
      <c r="K87" s="1195">
        <f t="shared" si="52"/>
        <v>2.19</v>
      </c>
      <c r="L87" s="1195">
        <f t="shared" si="52"/>
        <v>2.19</v>
      </c>
      <c r="M87" s="1195">
        <f t="shared" si="52"/>
        <v>2.19</v>
      </c>
      <c r="N87" s="1195">
        <f t="shared" si="52"/>
        <v>2.19</v>
      </c>
      <c r="O87" s="1195">
        <f t="shared" si="52"/>
        <v>2.19</v>
      </c>
      <c r="P87" s="1195">
        <f t="shared" si="52"/>
        <v>2.19</v>
      </c>
      <c r="Q87" s="1195">
        <f t="shared" si="52"/>
        <v>2.19</v>
      </c>
      <c r="R87" s="1195">
        <f t="shared" si="52"/>
        <v>2.19</v>
      </c>
      <c r="S87" s="1195">
        <f t="shared" si="52"/>
        <v>2.19</v>
      </c>
      <c r="T87" s="1195">
        <f t="shared" si="52"/>
        <v>2.19</v>
      </c>
      <c r="U87" s="1195">
        <f t="shared" si="52"/>
        <v>2.19</v>
      </c>
      <c r="V87" s="1195">
        <f t="shared" si="52"/>
        <v>2.19</v>
      </c>
      <c r="W87" s="1195">
        <f t="shared" si="52"/>
        <v>2.19</v>
      </c>
      <c r="X87" s="1195">
        <f t="shared" si="52"/>
        <v>2.19</v>
      </c>
    </row>
    <row r="88" spans="1:24" s="1159" customFormat="1" x14ac:dyDescent="0.2">
      <c r="A88" s="1171" t="s">
        <v>1374</v>
      </c>
      <c r="B88" s="1171"/>
      <c r="C88" s="1171"/>
      <c r="D88" s="1158">
        <f>SUM(E88:X88)</f>
        <v>1430343.75</v>
      </c>
      <c r="E88" s="1159">
        <f>E85*E86*E87</f>
        <v>71517.1875</v>
      </c>
      <c r="F88" s="1159">
        <f>F85*F86*F87</f>
        <v>71517.1875</v>
      </c>
      <c r="G88" s="1159">
        <f t="shared" ref="G88:X88" si="53">G85*G86*G87</f>
        <v>71517.1875</v>
      </c>
      <c r="H88" s="1159">
        <f t="shared" si="53"/>
        <v>71517.1875</v>
      </c>
      <c r="I88" s="1159">
        <f t="shared" si="53"/>
        <v>71517.1875</v>
      </c>
      <c r="J88" s="1159">
        <f t="shared" si="53"/>
        <v>71517.1875</v>
      </c>
      <c r="K88" s="1159">
        <f t="shared" si="53"/>
        <v>71517.1875</v>
      </c>
      <c r="L88" s="1159">
        <f t="shared" si="53"/>
        <v>71517.1875</v>
      </c>
      <c r="M88" s="1159">
        <f t="shared" si="53"/>
        <v>71517.1875</v>
      </c>
      <c r="N88" s="1159">
        <f t="shared" si="53"/>
        <v>71517.1875</v>
      </c>
      <c r="O88" s="1159">
        <f t="shared" si="53"/>
        <v>71517.1875</v>
      </c>
      <c r="P88" s="1159">
        <f t="shared" si="53"/>
        <v>71517.1875</v>
      </c>
      <c r="Q88" s="1159">
        <f t="shared" si="53"/>
        <v>71517.1875</v>
      </c>
      <c r="R88" s="1159">
        <f t="shared" si="53"/>
        <v>71517.1875</v>
      </c>
      <c r="S88" s="1159">
        <f t="shared" si="53"/>
        <v>71517.1875</v>
      </c>
      <c r="T88" s="1159">
        <f t="shared" si="53"/>
        <v>71517.1875</v>
      </c>
      <c r="U88" s="1159">
        <f t="shared" si="53"/>
        <v>71517.1875</v>
      </c>
      <c r="V88" s="1159">
        <f t="shared" si="53"/>
        <v>71517.1875</v>
      </c>
      <c r="W88" s="1159">
        <f t="shared" si="53"/>
        <v>71517.1875</v>
      </c>
      <c r="X88" s="1159">
        <f t="shared" si="53"/>
        <v>71517.1875</v>
      </c>
    </row>
    <row r="91" spans="1:24" s="1171" customFormat="1" x14ac:dyDescent="0.2">
      <c r="A91" s="1205" t="s">
        <v>1375</v>
      </c>
      <c r="B91" s="1205"/>
      <c r="C91" s="1205"/>
      <c r="D91" s="1206">
        <f>SUM(E91:X91)</f>
        <v>182864.5833333332</v>
      </c>
      <c r="E91" s="1205">
        <f>E88-E83</f>
        <v>-17317.1875</v>
      </c>
      <c r="F91" s="1205">
        <f>F88-F83</f>
        <v>13578.645833333328</v>
      </c>
      <c r="G91" s="1205">
        <f t="shared" ref="G91:X91" si="54">G88-G83</f>
        <v>13578.645833333328</v>
      </c>
      <c r="H91" s="1205">
        <f t="shared" si="54"/>
        <v>13578.645833333328</v>
      </c>
      <c r="I91" s="1205">
        <f t="shared" si="54"/>
        <v>13578.645833333328</v>
      </c>
      <c r="J91" s="1205">
        <f t="shared" si="54"/>
        <v>2016.1458333333285</v>
      </c>
      <c r="K91" s="1205">
        <f t="shared" si="54"/>
        <v>13578.645833333328</v>
      </c>
      <c r="L91" s="1205">
        <f t="shared" si="54"/>
        <v>13578.645833333328</v>
      </c>
      <c r="M91" s="1205">
        <f t="shared" si="54"/>
        <v>2016.1458333333285</v>
      </c>
      <c r="N91" s="1205">
        <f t="shared" si="54"/>
        <v>13578.645833333328</v>
      </c>
      <c r="O91" s="1205">
        <f t="shared" si="54"/>
        <v>13578.645833333328</v>
      </c>
      <c r="P91" s="1205">
        <f t="shared" si="54"/>
        <v>2016.1458333333285</v>
      </c>
      <c r="Q91" s="1205">
        <f t="shared" si="54"/>
        <v>13578.645833333328</v>
      </c>
      <c r="R91" s="1205">
        <f t="shared" si="54"/>
        <v>13578.645833333328</v>
      </c>
      <c r="S91" s="1205">
        <f t="shared" si="54"/>
        <v>2016.1458333333285</v>
      </c>
      <c r="T91" s="1205">
        <f t="shared" si="54"/>
        <v>13578.645833333328</v>
      </c>
      <c r="U91" s="1205">
        <f t="shared" si="54"/>
        <v>13578.645833333328</v>
      </c>
      <c r="V91" s="1205">
        <f t="shared" si="54"/>
        <v>2016.1458333333285</v>
      </c>
      <c r="W91" s="1205">
        <f t="shared" si="54"/>
        <v>13578.645833333328</v>
      </c>
      <c r="X91" s="1205">
        <f t="shared" si="54"/>
        <v>13578.645833333328</v>
      </c>
    </row>
    <row r="92" spans="1:24" s="1171" customFormat="1" x14ac:dyDescent="0.2">
      <c r="A92" s="1205" t="s">
        <v>1618</v>
      </c>
      <c r="B92" s="1205"/>
      <c r="C92" s="1205"/>
      <c r="D92" s="1206">
        <f>SUM(E92:X92)</f>
        <v>-303367.70833333349</v>
      </c>
      <c r="E92" s="1205">
        <f>E91-E17</f>
        <v>-41628.802083333343</v>
      </c>
      <c r="F92" s="1205">
        <f t="shared" ref="F92:X92" si="55">F91-F17</f>
        <v>-10732.968750000015</v>
      </c>
      <c r="G92" s="1205">
        <f t="shared" si="55"/>
        <v>-10732.968750000015</v>
      </c>
      <c r="H92" s="1205">
        <f t="shared" si="55"/>
        <v>-10732.968750000015</v>
      </c>
      <c r="I92" s="1205">
        <f t="shared" si="55"/>
        <v>-10732.968750000015</v>
      </c>
      <c r="J92" s="1205">
        <f t="shared" si="55"/>
        <v>-22295.468750000015</v>
      </c>
      <c r="K92" s="1205">
        <f t="shared" si="55"/>
        <v>-10732.968750000015</v>
      </c>
      <c r="L92" s="1205">
        <f t="shared" si="55"/>
        <v>-10732.968750000015</v>
      </c>
      <c r="M92" s="1205">
        <f t="shared" si="55"/>
        <v>-22295.468750000015</v>
      </c>
      <c r="N92" s="1205">
        <f t="shared" si="55"/>
        <v>-10732.968750000015</v>
      </c>
      <c r="O92" s="1205">
        <f t="shared" si="55"/>
        <v>-10732.968750000015</v>
      </c>
      <c r="P92" s="1205">
        <f t="shared" si="55"/>
        <v>-22295.468750000015</v>
      </c>
      <c r="Q92" s="1205">
        <f t="shared" si="55"/>
        <v>-10732.968750000015</v>
      </c>
      <c r="R92" s="1205">
        <f t="shared" si="55"/>
        <v>-10732.968750000015</v>
      </c>
      <c r="S92" s="1205">
        <f t="shared" si="55"/>
        <v>-22295.468750000015</v>
      </c>
      <c r="T92" s="1205">
        <f t="shared" si="55"/>
        <v>-10732.968750000015</v>
      </c>
      <c r="U92" s="1205">
        <f t="shared" si="55"/>
        <v>-10732.968750000015</v>
      </c>
      <c r="V92" s="1205">
        <f t="shared" si="55"/>
        <v>-22295.468750000015</v>
      </c>
      <c r="W92" s="1205">
        <f t="shared" si="55"/>
        <v>-10732.968750000015</v>
      </c>
      <c r="X92" s="1205">
        <f t="shared" si="55"/>
        <v>-10732.968750000015</v>
      </c>
    </row>
    <row r="93" spans="1:24" s="1209" customFormat="1" x14ac:dyDescent="0.2">
      <c r="A93" s="1209" t="s">
        <v>1544</v>
      </c>
      <c r="D93" s="1210"/>
      <c r="E93" s="1209">
        <f>E92</f>
        <v>-41628.802083333343</v>
      </c>
      <c r="F93" s="1209">
        <f>F92+E93</f>
        <v>-52361.770833333358</v>
      </c>
      <c r="G93" s="1209">
        <f t="shared" ref="G93:X93" si="56">G92+F93</f>
        <v>-63094.739583333372</v>
      </c>
      <c r="H93" s="1209">
        <f t="shared" si="56"/>
        <v>-73827.708333333387</v>
      </c>
      <c r="I93" s="1209">
        <f t="shared" si="56"/>
        <v>-84560.677083333401</v>
      </c>
      <c r="J93" s="1209">
        <f t="shared" si="56"/>
        <v>-106856.14583333342</v>
      </c>
      <c r="K93" s="1209">
        <f t="shared" si="56"/>
        <v>-117589.11458333343</v>
      </c>
      <c r="L93" s="1209">
        <f t="shared" si="56"/>
        <v>-128322.08333333344</v>
      </c>
      <c r="M93" s="1209">
        <f t="shared" si="56"/>
        <v>-150617.55208333346</v>
      </c>
      <c r="N93" s="1209">
        <f t="shared" si="56"/>
        <v>-161350.52083333349</v>
      </c>
      <c r="O93" s="1209">
        <f t="shared" si="56"/>
        <v>-172083.48958333349</v>
      </c>
      <c r="P93" s="1209">
        <f t="shared" si="56"/>
        <v>-194378.95833333349</v>
      </c>
      <c r="Q93" s="1209">
        <f t="shared" si="56"/>
        <v>-205111.92708333349</v>
      </c>
      <c r="R93" s="1209">
        <f t="shared" si="56"/>
        <v>-215844.89583333349</v>
      </c>
      <c r="S93" s="1209">
        <f t="shared" si="56"/>
        <v>-238140.36458333349</v>
      </c>
      <c r="T93" s="1209">
        <f t="shared" si="56"/>
        <v>-248873.33333333349</v>
      </c>
      <c r="U93" s="1209">
        <f t="shared" si="56"/>
        <v>-259606.30208333349</v>
      </c>
      <c r="V93" s="1209">
        <f t="shared" si="56"/>
        <v>-281901.77083333349</v>
      </c>
      <c r="W93" s="1209">
        <f t="shared" si="56"/>
        <v>-292634.73958333349</v>
      </c>
      <c r="X93" s="1209">
        <f t="shared" si="56"/>
        <v>-303367.70833333349</v>
      </c>
    </row>
    <row r="94" spans="1:24" x14ac:dyDescent="0.2">
      <c r="E94" s="1149">
        <f>IF(E93&lt;0,1,0)</f>
        <v>1</v>
      </c>
      <c r="F94" s="1149">
        <f t="shared" ref="F94:N94" si="57">IF(F93&lt;0,1,0)</f>
        <v>1</v>
      </c>
      <c r="G94" s="1149">
        <f t="shared" si="57"/>
        <v>1</v>
      </c>
      <c r="H94" s="1149">
        <f t="shared" si="57"/>
        <v>1</v>
      </c>
      <c r="I94" s="1149">
        <f t="shared" si="57"/>
        <v>1</v>
      </c>
      <c r="J94" s="1149">
        <f t="shared" si="57"/>
        <v>1</v>
      </c>
      <c r="K94" s="1149">
        <f t="shared" si="57"/>
        <v>1</v>
      </c>
      <c r="L94" s="1149">
        <f t="shared" si="57"/>
        <v>1</v>
      </c>
      <c r="M94" s="1149">
        <f t="shared" si="57"/>
        <v>1</v>
      </c>
      <c r="N94" s="1149">
        <f t="shared" si="57"/>
        <v>1</v>
      </c>
    </row>
    <row r="95" spans="1:24" x14ac:dyDescent="0.2">
      <c r="A95" s="1164" t="s">
        <v>1370</v>
      </c>
      <c r="B95" s="1171">
        <f>NPV($B$1,E91:X91)</f>
        <v>57228.074274362647</v>
      </c>
    </row>
    <row r="96" spans="1:24" x14ac:dyDescent="0.2">
      <c r="A96" s="1164" t="s">
        <v>1371</v>
      </c>
      <c r="B96" s="1207">
        <f>IRR(E91:X91,15%)</f>
        <v>0.74632881535612072</v>
      </c>
    </row>
    <row r="97" spans="1:2" x14ac:dyDescent="0.2">
      <c r="A97" s="1164" t="s">
        <v>1545</v>
      </c>
      <c r="B97" s="1149">
        <f>SUM(E94:X94)</f>
        <v>10</v>
      </c>
    </row>
  </sheetData>
  <pageMargins left="0.7" right="0.7" top="0.75" bottom="0.75" header="0.3" footer="0.3"/>
  <pageSetup orientation="portrait" r:id="rId1"/>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BF95D7-02F5-43BB-B2DD-A2F47ADA8588}">
  <dimension ref="A1:X93"/>
  <sheetViews>
    <sheetView topLeftCell="A61" workbookViewId="0">
      <selection activeCell="I85" sqref="I85"/>
    </sheetView>
  </sheetViews>
  <sheetFormatPr defaultRowHeight="12.75" x14ac:dyDescent="0.2"/>
  <cols>
    <col min="1" max="1" width="40.85546875" style="1149" bestFit="1" customWidth="1"/>
    <col min="2" max="3" width="9.140625" style="1149"/>
    <col min="4" max="4" width="13.28515625" style="1149" bestFit="1" customWidth="1"/>
    <col min="5" max="5" width="11.5703125" style="1149" bestFit="1" customWidth="1"/>
    <col min="6" max="24" width="10.7109375" style="1149" bestFit="1" customWidth="1"/>
    <col min="25" max="16384" width="9.140625" style="1149"/>
  </cols>
  <sheetData>
    <row r="1" spans="1:24" x14ac:dyDescent="0.2">
      <c r="A1" s="1147" t="s">
        <v>28</v>
      </c>
      <c r="B1" s="1148">
        <f>'Annex 3 Fin Analysis - Summary'!E1</f>
        <v>0.12</v>
      </c>
    </row>
    <row r="2" spans="1:24" x14ac:dyDescent="0.2">
      <c r="B2" s="1150"/>
    </row>
    <row r="3" spans="1:24" x14ac:dyDescent="0.2">
      <c r="B3" s="1150"/>
    </row>
    <row r="4" spans="1:24" x14ac:dyDescent="0.2">
      <c r="B4" s="1150"/>
    </row>
    <row r="5" spans="1:24" x14ac:dyDescent="0.2">
      <c r="A5" s="1151" t="s">
        <v>1333</v>
      </c>
      <c r="D5" s="1152" t="s">
        <v>869</v>
      </c>
      <c r="E5" s="1149" t="s">
        <v>12</v>
      </c>
      <c r="F5" s="1149" t="s">
        <v>13</v>
      </c>
      <c r="G5" s="1149" t="s">
        <v>14</v>
      </c>
      <c r="H5" s="1149" t="s">
        <v>15</v>
      </c>
      <c r="I5" s="1149" t="s">
        <v>16</v>
      </c>
      <c r="J5" s="1152" t="s">
        <v>17</v>
      </c>
      <c r="K5" s="1149" t="s">
        <v>18</v>
      </c>
      <c r="L5" s="1149" t="s">
        <v>19</v>
      </c>
      <c r="M5" s="1149" t="s">
        <v>20</v>
      </c>
      <c r="N5" s="1149" t="s">
        <v>21</v>
      </c>
      <c r="O5" s="1149" t="s">
        <v>1334</v>
      </c>
      <c r="P5" s="1149" t="s">
        <v>1335</v>
      </c>
      <c r="Q5" s="1149" t="s">
        <v>1336</v>
      </c>
      <c r="R5" s="1149" t="s">
        <v>1337</v>
      </c>
      <c r="S5" s="1149" t="s">
        <v>1338</v>
      </c>
      <c r="T5" s="1149" t="s">
        <v>1339</v>
      </c>
      <c r="U5" s="1149" t="s">
        <v>1340</v>
      </c>
      <c r="V5" s="1149" t="s">
        <v>1341</v>
      </c>
      <c r="W5" s="1149" t="s">
        <v>1342</v>
      </c>
      <c r="X5" s="1149" t="s">
        <v>1343</v>
      </c>
    </row>
    <row r="6" spans="1:24" x14ac:dyDescent="0.2">
      <c r="A6" s="1153" t="s">
        <v>1344</v>
      </c>
      <c r="B6" s="1154" t="s">
        <v>1345</v>
      </c>
      <c r="C6" s="1154"/>
      <c r="D6" s="1155"/>
      <c r="E6" s="1156">
        <v>1</v>
      </c>
      <c r="F6" s="1157">
        <f>E6</f>
        <v>1</v>
      </c>
      <c r="G6" s="1157">
        <f t="shared" ref="G6:V8" si="0">F6</f>
        <v>1</v>
      </c>
      <c r="H6" s="1157">
        <f t="shared" si="0"/>
        <v>1</v>
      </c>
      <c r="I6" s="1157">
        <f t="shared" si="0"/>
        <v>1</v>
      </c>
      <c r="J6" s="1157">
        <f t="shared" si="0"/>
        <v>1</v>
      </c>
      <c r="K6" s="1157">
        <f t="shared" si="0"/>
        <v>1</v>
      </c>
      <c r="L6" s="1157">
        <f t="shared" si="0"/>
        <v>1</v>
      </c>
      <c r="M6" s="1157">
        <f t="shared" si="0"/>
        <v>1</v>
      </c>
      <c r="N6" s="1157">
        <f t="shared" si="0"/>
        <v>1</v>
      </c>
      <c r="O6" s="1157">
        <f t="shared" si="0"/>
        <v>1</v>
      </c>
      <c r="P6" s="1157">
        <f t="shared" si="0"/>
        <v>1</v>
      </c>
      <c r="Q6" s="1157">
        <f t="shared" si="0"/>
        <v>1</v>
      </c>
      <c r="R6" s="1157">
        <f t="shared" si="0"/>
        <v>1</v>
      </c>
      <c r="S6" s="1157">
        <f t="shared" si="0"/>
        <v>1</v>
      </c>
      <c r="T6" s="1157">
        <f t="shared" si="0"/>
        <v>1</v>
      </c>
      <c r="U6" s="1157">
        <f t="shared" si="0"/>
        <v>1</v>
      </c>
      <c r="V6" s="1157">
        <f t="shared" si="0"/>
        <v>1</v>
      </c>
      <c r="W6" s="1157">
        <f t="shared" ref="W6:X8" si="1">V6</f>
        <v>1</v>
      </c>
      <c r="X6" s="1157">
        <f t="shared" si="1"/>
        <v>1</v>
      </c>
    </row>
    <row r="7" spans="1:24" x14ac:dyDescent="0.2">
      <c r="A7" s="1149" t="str">
        <f>'FA Input-Output costs'!C17</f>
        <v>Labor cost for peach production</v>
      </c>
      <c r="D7" s="1158">
        <f t="shared" ref="D7:D8" si="2">SUM(E7:X7)</f>
        <v>138940</v>
      </c>
      <c r="E7" s="1159">
        <f>'FA Input-Output costs'!G17</f>
        <v>6947</v>
      </c>
      <c r="F7" s="1159">
        <f>E7</f>
        <v>6947</v>
      </c>
      <c r="G7" s="1159">
        <f t="shared" si="0"/>
        <v>6947</v>
      </c>
      <c r="H7" s="1159">
        <f t="shared" si="0"/>
        <v>6947</v>
      </c>
      <c r="I7" s="1159">
        <f t="shared" si="0"/>
        <v>6947</v>
      </c>
      <c r="J7" s="1159">
        <f t="shared" si="0"/>
        <v>6947</v>
      </c>
      <c r="K7" s="1159">
        <f t="shared" si="0"/>
        <v>6947</v>
      </c>
      <c r="L7" s="1159">
        <f t="shared" si="0"/>
        <v>6947</v>
      </c>
      <c r="M7" s="1159">
        <f t="shared" si="0"/>
        <v>6947</v>
      </c>
      <c r="N7" s="1159">
        <f t="shared" si="0"/>
        <v>6947</v>
      </c>
      <c r="O7" s="1159">
        <f t="shared" si="0"/>
        <v>6947</v>
      </c>
      <c r="P7" s="1159">
        <f t="shared" si="0"/>
        <v>6947</v>
      </c>
      <c r="Q7" s="1159">
        <f t="shared" si="0"/>
        <v>6947</v>
      </c>
      <c r="R7" s="1159">
        <f t="shared" si="0"/>
        <v>6947</v>
      </c>
      <c r="S7" s="1159">
        <f t="shared" si="0"/>
        <v>6947</v>
      </c>
      <c r="T7" s="1159">
        <f t="shared" si="0"/>
        <v>6947</v>
      </c>
      <c r="U7" s="1159">
        <f t="shared" si="0"/>
        <v>6947</v>
      </c>
      <c r="V7" s="1159">
        <f t="shared" si="0"/>
        <v>6947</v>
      </c>
      <c r="W7" s="1159">
        <f t="shared" si="1"/>
        <v>6947</v>
      </c>
      <c r="X7" s="1159">
        <f t="shared" si="1"/>
        <v>6947</v>
      </c>
    </row>
    <row r="8" spans="1:24" x14ac:dyDescent="0.2">
      <c r="A8" s="1161" t="str">
        <f>'FA Input-Output costs'!C18</f>
        <v>Cost of standard equipment and agricultural inputs</v>
      </c>
      <c r="B8" s="1161"/>
      <c r="C8" s="1161"/>
      <c r="D8" s="1162">
        <f t="shared" si="2"/>
        <v>107920</v>
      </c>
      <c r="E8" s="1163">
        <f>'FA Input-Output costs'!G18</f>
        <v>5396</v>
      </c>
      <c r="F8" s="1181">
        <f>E8</f>
        <v>5396</v>
      </c>
      <c r="G8" s="1181">
        <f t="shared" si="0"/>
        <v>5396</v>
      </c>
      <c r="H8" s="1181">
        <f t="shared" si="0"/>
        <v>5396</v>
      </c>
      <c r="I8" s="1181">
        <f t="shared" si="0"/>
        <v>5396</v>
      </c>
      <c r="J8" s="1181">
        <f t="shared" si="0"/>
        <v>5396</v>
      </c>
      <c r="K8" s="1181">
        <f t="shared" si="0"/>
        <v>5396</v>
      </c>
      <c r="L8" s="1181">
        <f t="shared" si="0"/>
        <v>5396</v>
      </c>
      <c r="M8" s="1181">
        <f t="shared" si="0"/>
        <v>5396</v>
      </c>
      <c r="N8" s="1181">
        <f t="shared" si="0"/>
        <v>5396</v>
      </c>
      <c r="O8" s="1181">
        <f t="shared" si="0"/>
        <v>5396</v>
      </c>
      <c r="P8" s="1181">
        <f t="shared" si="0"/>
        <v>5396</v>
      </c>
      <c r="Q8" s="1181">
        <f t="shared" si="0"/>
        <v>5396</v>
      </c>
      <c r="R8" s="1181">
        <f t="shared" si="0"/>
        <v>5396</v>
      </c>
      <c r="S8" s="1181">
        <f t="shared" si="0"/>
        <v>5396</v>
      </c>
      <c r="T8" s="1181">
        <f t="shared" si="0"/>
        <v>5396</v>
      </c>
      <c r="U8" s="1181">
        <f t="shared" si="0"/>
        <v>5396</v>
      </c>
      <c r="V8" s="1181">
        <f t="shared" si="0"/>
        <v>5396</v>
      </c>
      <c r="W8" s="1181">
        <f t="shared" si="1"/>
        <v>5396</v>
      </c>
      <c r="X8" s="1181">
        <f t="shared" si="1"/>
        <v>5396</v>
      </c>
    </row>
    <row r="9" spans="1:24" x14ac:dyDescent="0.2">
      <c r="A9" s="1164" t="s">
        <v>1346</v>
      </c>
      <c r="D9" s="1158">
        <f>SUM(E9:X9)</f>
        <v>246860</v>
      </c>
      <c r="E9" s="1159">
        <f t="shared" ref="E9:X9" si="3">E6*SUM(E7:E8)</f>
        <v>12343</v>
      </c>
      <c r="F9" s="1159">
        <f t="shared" si="3"/>
        <v>12343</v>
      </c>
      <c r="G9" s="1159">
        <f t="shared" si="3"/>
        <v>12343</v>
      </c>
      <c r="H9" s="1159">
        <f t="shared" si="3"/>
        <v>12343</v>
      </c>
      <c r="I9" s="1159">
        <f t="shared" si="3"/>
        <v>12343</v>
      </c>
      <c r="J9" s="1159">
        <f t="shared" si="3"/>
        <v>12343</v>
      </c>
      <c r="K9" s="1159">
        <f t="shared" si="3"/>
        <v>12343</v>
      </c>
      <c r="L9" s="1159">
        <f t="shared" si="3"/>
        <v>12343</v>
      </c>
      <c r="M9" s="1159">
        <f t="shared" si="3"/>
        <v>12343</v>
      </c>
      <c r="N9" s="1159">
        <f t="shared" si="3"/>
        <v>12343</v>
      </c>
      <c r="O9" s="1159">
        <f t="shared" si="3"/>
        <v>12343</v>
      </c>
      <c r="P9" s="1159">
        <f t="shared" si="3"/>
        <v>12343</v>
      </c>
      <c r="Q9" s="1159">
        <f t="shared" si="3"/>
        <v>12343</v>
      </c>
      <c r="R9" s="1159">
        <f t="shared" si="3"/>
        <v>12343</v>
      </c>
      <c r="S9" s="1159">
        <f t="shared" si="3"/>
        <v>12343</v>
      </c>
      <c r="T9" s="1159">
        <f t="shared" si="3"/>
        <v>12343</v>
      </c>
      <c r="U9" s="1159">
        <f t="shared" si="3"/>
        <v>12343</v>
      </c>
      <c r="V9" s="1159">
        <f t="shared" si="3"/>
        <v>12343</v>
      </c>
      <c r="W9" s="1159">
        <f t="shared" si="3"/>
        <v>12343</v>
      </c>
      <c r="X9" s="1159">
        <f t="shared" si="3"/>
        <v>12343</v>
      </c>
    </row>
    <row r="11" spans="1:24" x14ac:dyDescent="0.2">
      <c r="A11" s="1165" t="s">
        <v>1347</v>
      </c>
      <c r="B11" s="1154" t="s">
        <v>1348</v>
      </c>
      <c r="C11" s="1154"/>
      <c r="D11" s="1154"/>
      <c r="E11" s="1156">
        <v>1</v>
      </c>
      <c r="F11" s="1157">
        <f>E11</f>
        <v>1</v>
      </c>
      <c r="G11" s="1157">
        <f t="shared" ref="G11:V13" si="4">F11</f>
        <v>1</v>
      </c>
      <c r="H11" s="1157">
        <f t="shared" si="4"/>
        <v>1</v>
      </c>
      <c r="I11" s="1157">
        <f t="shared" si="4"/>
        <v>1</v>
      </c>
      <c r="J11" s="1157">
        <f t="shared" si="4"/>
        <v>1</v>
      </c>
      <c r="K11" s="1157">
        <f t="shared" si="4"/>
        <v>1</v>
      </c>
      <c r="L11" s="1157">
        <f t="shared" si="4"/>
        <v>1</v>
      </c>
      <c r="M11" s="1157">
        <f t="shared" si="4"/>
        <v>1</v>
      </c>
      <c r="N11" s="1157">
        <f t="shared" si="4"/>
        <v>1</v>
      </c>
      <c r="O11" s="1157">
        <f t="shared" si="4"/>
        <v>1</v>
      </c>
      <c r="P11" s="1157">
        <f t="shared" si="4"/>
        <v>1</v>
      </c>
      <c r="Q11" s="1157">
        <f t="shared" si="4"/>
        <v>1</v>
      </c>
      <c r="R11" s="1157">
        <f t="shared" si="4"/>
        <v>1</v>
      </c>
      <c r="S11" s="1157">
        <f t="shared" si="4"/>
        <v>1</v>
      </c>
      <c r="T11" s="1157">
        <f t="shared" si="4"/>
        <v>1</v>
      </c>
      <c r="U11" s="1157">
        <f t="shared" si="4"/>
        <v>1</v>
      </c>
      <c r="V11" s="1157">
        <f t="shared" si="4"/>
        <v>1</v>
      </c>
      <c r="W11" s="1157">
        <f t="shared" ref="W11:X13" si="5">V11</f>
        <v>1</v>
      </c>
      <c r="X11" s="1157">
        <f t="shared" si="5"/>
        <v>1</v>
      </c>
    </row>
    <row r="12" spans="1:24" x14ac:dyDescent="0.2">
      <c r="A12" s="1149" t="s">
        <v>1349</v>
      </c>
      <c r="D12" s="1158">
        <f t="shared" ref="D12" si="6">SUM(E12:X12)</f>
        <v>53537.25</v>
      </c>
      <c r="E12" s="1159">
        <f>'FA Input-Output costs'!G19</f>
        <v>3757</v>
      </c>
      <c r="F12" s="1159">
        <f>E12</f>
        <v>3757</v>
      </c>
      <c r="G12" s="1159">
        <f>'FA Input-Output costs'!G20</f>
        <v>939.25</v>
      </c>
      <c r="H12" s="1159">
        <f>'FA Input-Output costs'!G21</f>
        <v>2254.1999999999998</v>
      </c>
      <c r="I12" s="1159">
        <f>E12</f>
        <v>3757</v>
      </c>
      <c r="J12" s="1159">
        <f t="shared" ref="J12:X12" si="7">F12</f>
        <v>3757</v>
      </c>
      <c r="K12" s="1159">
        <f t="shared" si="7"/>
        <v>939.25</v>
      </c>
      <c r="L12" s="1159">
        <f t="shared" si="7"/>
        <v>2254.1999999999998</v>
      </c>
      <c r="M12" s="1159">
        <f t="shared" si="7"/>
        <v>3757</v>
      </c>
      <c r="N12" s="1159">
        <f t="shared" si="7"/>
        <v>3757</v>
      </c>
      <c r="O12" s="1159">
        <f t="shared" si="7"/>
        <v>939.25</v>
      </c>
      <c r="P12" s="1159">
        <f t="shared" si="7"/>
        <v>2254.1999999999998</v>
      </c>
      <c r="Q12" s="1159">
        <f t="shared" si="7"/>
        <v>3757</v>
      </c>
      <c r="R12" s="1159">
        <f t="shared" si="7"/>
        <v>3757</v>
      </c>
      <c r="S12" s="1159">
        <f t="shared" si="7"/>
        <v>939.25</v>
      </c>
      <c r="T12" s="1159">
        <f t="shared" si="7"/>
        <v>2254.1999999999998</v>
      </c>
      <c r="U12" s="1159">
        <f t="shared" si="7"/>
        <v>3757</v>
      </c>
      <c r="V12" s="1159">
        <f t="shared" si="7"/>
        <v>3757</v>
      </c>
      <c r="W12" s="1159">
        <f t="shared" si="7"/>
        <v>939.25</v>
      </c>
      <c r="X12" s="1159">
        <f t="shared" si="7"/>
        <v>2254.1999999999998</v>
      </c>
    </row>
    <row r="13" spans="1:24" x14ac:dyDescent="0.2">
      <c r="A13" s="1161" t="s">
        <v>1350</v>
      </c>
      <c r="B13" s="1161"/>
      <c r="C13" s="1161"/>
      <c r="D13" s="1166"/>
      <c r="E13" s="1167">
        <f>'FA Input-Output costs'!$E$22</f>
        <v>10.43</v>
      </c>
      <c r="F13" s="1167">
        <f>E13</f>
        <v>10.43</v>
      </c>
      <c r="G13" s="1167">
        <f t="shared" si="4"/>
        <v>10.43</v>
      </c>
      <c r="H13" s="1167">
        <f t="shared" si="4"/>
        <v>10.43</v>
      </c>
      <c r="I13" s="1167">
        <f t="shared" si="4"/>
        <v>10.43</v>
      </c>
      <c r="J13" s="1167">
        <f t="shared" si="4"/>
        <v>10.43</v>
      </c>
      <c r="K13" s="1167">
        <f t="shared" si="4"/>
        <v>10.43</v>
      </c>
      <c r="L13" s="1167">
        <f t="shared" si="4"/>
        <v>10.43</v>
      </c>
      <c r="M13" s="1167">
        <f t="shared" si="4"/>
        <v>10.43</v>
      </c>
      <c r="N13" s="1167">
        <f t="shared" si="4"/>
        <v>10.43</v>
      </c>
      <c r="O13" s="1167">
        <f t="shared" si="4"/>
        <v>10.43</v>
      </c>
      <c r="P13" s="1167">
        <f t="shared" si="4"/>
        <v>10.43</v>
      </c>
      <c r="Q13" s="1167">
        <f t="shared" si="4"/>
        <v>10.43</v>
      </c>
      <c r="R13" s="1167">
        <f t="shared" si="4"/>
        <v>10.43</v>
      </c>
      <c r="S13" s="1167">
        <f t="shared" si="4"/>
        <v>10.43</v>
      </c>
      <c r="T13" s="1167">
        <f t="shared" si="4"/>
        <v>10.43</v>
      </c>
      <c r="U13" s="1167">
        <f t="shared" si="4"/>
        <v>10.43</v>
      </c>
      <c r="V13" s="1167">
        <f t="shared" si="4"/>
        <v>10.43</v>
      </c>
      <c r="W13" s="1167">
        <f t="shared" si="5"/>
        <v>10.43</v>
      </c>
      <c r="X13" s="1167">
        <f t="shared" si="5"/>
        <v>10.43</v>
      </c>
    </row>
    <row r="14" spans="1:24" x14ac:dyDescent="0.2">
      <c r="A14" s="1164" t="s">
        <v>1351</v>
      </c>
      <c r="B14" s="1164"/>
      <c r="C14" s="1164"/>
      <c r="D14" s="1158">
        <f>SUM(E14:X14)</f>
        <v>558393.51749999996</v>
      </c>
      <c r="E14" s="1159">
        <f>E11*E12*E13</f>
        <v>39185.51</v>
      </c>
      <c r="F14" s="1159">
        <f>F11*F12*F13</f>
        <v>39185.51</v>
      </c>
      <c r="G14" s="1159">
        <f t="shared" ref="G14:X14" si="8">G11*G12*G13</f>
        <v>9796.3775000000005</v>
      </c>
      <c r="H14" s="1159">
        <f t="shared" si="8"/>
        <v>23511.305999999997</v>
      </c>
      <c r="I14" s="1159">
        <f t="shared" si="8"/>
        <v>39185.51</v>
      </c>
      <c r="J14" s="1159">
        <f t="shared" si="8"/>
        <v>39185.51</v>
      </c>
      <c r="K14" s="1159">
        <f t="shared" si="8"/>
        <v>9796.3775000000005</v>
      </c>
      <c r="L14" s="1159">
        <f t="shared" si="8"/>
        <v>23511.305999999997</v>
      </c>
      <c r="M14" s="1159">
        <f t="shared" si="8"/>
        <v>39185.51</v>
      </c>
      <c r="N14" s="1159">
        <f t="shared" si="8"/>
        <v>39185.51</v>
      </c>
      <c r="O14" s="1159">
        <f t="shared" si="8"/>
        <v>9796.3775000000005</v>
      </c>
      <c r="P14" s="1159">
        <f t="shared" si="8"/>
        <v>23511.305999999997</v>
      </c>
      <c r="Q14" s="1159">
        <f t="shared" si="8"/>
        <v>39185.51</v>
      </c>
      <c r="R14" s="1159">
        <f t="shared" si="8"/>
        <v>39185.51</v>
      </c>
      <c r="S14" s="1159">
        <f t="shared" si="8"/>
        <v>9796.3775000000005</v>
      </c>
      <c r="T14" s="1159">
        <f t="shared" si="8"/>
        <v>23511.305999999997</v>
      </c>
      <c r="U14" s="1159">
        <f t="shared" si="8"/>
        <v>39185.51</v>
      </c>
      <c r="V14" s="1159">
        <f t="shared" si="8"/>
        <v>39185.51</v>
      </c>
      <c r="W14" s="1159">
        <f t="shared" si="8"/>
        <v>9796.3775000000005</v>
      </c>
      <c r="X14" s="1159">
        <f t="shared" si="8"/>
        <v>23511.305999999997</v>
      </c>
    </row>
    <row r="17" spans="1:24" s="1164" customFormat="1" x14ac:dyDescent="0.2">
      <c r="A17" s="1168" t="s">
        <v>1352</v>
      </c>
      <c r="B17" s="1168"/>
      <c r="C17" s="1168"/>
      <c r="D17" s="1169">
        <f>SUM(E17:X17)</f>
        <v>311533.51750000002</v>
      </c>
      <c r="E17" s="1170">
        <f>E14-E9</f>
        <v>26842.510000000002</v>
      </c>
      <c r="F17" s="1170">
        <f t="shared" ref="F17:X17" si="9">F14-F9</f>
        <v>26842.510000000002</v>
      </c>
      <c r="G17" s="1170">
        <f t="shared" si="9"/>
        <v>-2546.6224999999995</v>
      </c>
      <c r="H17" s="1170">
        <f t="shared" si="9"/>
        <v>11168.305999999997</v>
      </c>
      <c r="I17" s="1170">
        <f t="shared" si="9"/>
        <v>26842.510000000002</v>
      </c>
      <c r="J17" s="1170">
        <f t="shared" si="9"/>
        <v>26842.510000000002</v>
      </c>
      <c r="K17" s="1170">
        <f t="shared" si="9"/>
        <v>-2546.6224999999995</v>
      </c>
      <c r="L17" s="1170">
        <f t="shared" si="9"/>
        <v>11168.305999999997</v>
      </c>
      <c r="M17" s="1170">
        <f t="shared" si="9"/>
        <v>26842.510000000002</v>
      </c>
      <c r="N17" s="1170">
        <f t="shared" si="9"/>
        <v>26842.510000000002</v>
      </c>
      <c r="O17" s="1170">
        <f t="shared" si="9"/>
        <v>-2546.6224999999995</v>
      </c>
      <c r="P17" s="1170">
        <f t="shared" si="9"/>
        <v>11168.305999999997</v>
      </c>
      <c r="Q17" s="1170">
        <f t="shared" si="9"/>
        <v>26842.510000000002</v>
      </c>
      <c r="R17" s="1170">
        <f t="shared" si="9"/>
        <v>26842.510000000002</v>
      </c>
      <c r="S17" s="1170">
        <f t="shared" si="9"/>
        <v>-2546.6224999999995</v>
      </c>
      <c r="T17" s="1170">
        <f t="shared" si="9"/>
        <v>11168.305999999997</v>
      </c>
      <c r="U17" s="1170">
        <f t="shared" si="9"/>
        <v>26842.510000000002</v>
      </c>
      <c r="V17" s="1170">
        <f t="shared" si="9"/>
        <v>26842.510000000002</v>
      </c>
      <c r="W17" s="1170">
        <f t="shared" si="9"/>
        <v>-2546.6224999999995</v>
      </c>
      <c r="X17" s="1170">
        <f t="shared" si="9"/>
        <v>11168.305999999997</v>
      </c>
    </row>
    <row r="19" spans="1:24" x14ac:dyDescent="0.2">
      <c r="A19" s="1164" t="s">
        <v>1353</v>
      </c>
      <c r="B19" s="1171">
        <f>NPV($B$1,E17:X17)</f>
        <v>124558.9626359808</v>
      </c>
    </row>
    <row r="20" spans="1:24" x14ac:dyDescent="0.2">
      <c r="A20" s="1164" t="s">
        <v>1279</v>
      </c>
      <c r="B20" s="1172" t="e">
        <f>IRR(E17:X17,15%)</f>
        <v>#NUM!</v>
      </c>
    </row>
    <row r="24" spans="1:24" x14ac:dyDescent="0.2">
      <c r="A24" s="1173" t="s">
        <v>1354</v>
      </c>
      <c r="D24" s="1174" t="s">
        <v>869</v>
      </c>
      <c r="E24" s="1149" t="s">
        <v>12</v>
      </c>
      <c r="F24" s="1149" t="s">
        <v>13</v>
      </c>
      <c r="G24" s="1149" t="s">
        <v>14</v>
      </c>
      <c r="H24" s="1149" t="s">
        <v>15</v>
      </c>
      <c r="I24" s="1149" t="s">
        <v>16</v>
      </c>
      <c r="J24" s="1152" t="s">
        <v>17</v>
      </c>
      <c r="K24" s="1149" t="s">
        <v>18</v>
      </c>
      <c r="L24" s="1149" t="s">
        <v>19</v>
      </c>
      <c r="M24" s="1149" t="s">
        <v>20</v>
      </c>
      <c r="N24" s="1149" t="s">
        <v>21</v>
      </c>
      <c r="O24" s="1149" t="s">
        <v>1334</v>
      </c>
      <c r="P24" s="1149" t="s">
        <v>1335</v>
      </c>
      <c r="Q24" s="1149" t="s">
        <v>1336</v>
      </c>
      <c r="R24" s="1149" t="s">
        <v>1337</v>
      </c>
      <c r="S24" s="1149" t="s">
        <v>1338</v>
      </c>
      <c r="T24" s="1149" t="s">
        <v>1339</v>
      </c>
      <c r="U24" s="1149" t="s">
        <v>1340</v>
      </c>
      <c r="V24" s="1149" t="s">
        <v>1341</v>
      </c>
      <c r="W24" s="1149" t="s">
        <v>1342</v>
      </c>
      <c r="X24" s="1149" t="s">
        <v>1343</v>
      </c>
    </row>
    <row r="25" spans="1:24" x14ac:dyDescent="0.2">
      <c r="A25" s="1175" t="s">
        <v>1344</v>
      </c>
      <c r="B25" s="1176" t="s">
        <v>1345</v>
      </c>
      <c r="C25" s="1176"/>
      <c r="D25" s="1177"/>
      <c r="E25" s="1178">
        <v>1</v>
      </c>
      <c r="F25" s="1179">
        <f>E25</f>
        <v>1</v>
      </c>
      <c r="G25" s="1179">
        <f t="shared" ref="G25:V27" si="10">F25</f>
        <v>1</v>
      </c>
      <c r="H25" s="1179">
        <f t="shared" si="10"/>
        <v>1</v>
      </c>
      <c r="I25" s="1179">
        <f t="shared" si="10"/>
        <v>1</v>
      </c>
      <c r="J25" s="1179">
        <f t="shared" si="10"/>
        <v>1</v>
      </c>
      <c r="K25" s="1179">
        <f t="shared" si="10"/>
        <v>1</v>
      </c>
      <c r="L25" s="1179">
        <f t="shared" si="10"/>
        <v>1</v>
      </c>
      <c r="M25" s="1179">
        <f t="shared" si="10"/>
        <v>1</v>
      </c>
      <c r="N25" s="1179">
        <f t="shared" si="10"/>
        <v>1</v>
      </c>
      <c r="O25" s="1179">
        <f t="shared" si="10"/>
        <v>1</v>
      </c>
      <c r="P25" s="1179">
        <f t="shared" si="10"/>
        <v>1</v>
      </c>
      <c r="Q25" s="1179">
        <f t="shared" si="10"/>
        <v>1</v>
      </c>
      <c r="R25" s="1179">
        <f t="shared" si="10"/>
        <v>1</v>
      </c>
      <c r="S25" s="1179">
        <f t="shared" si="10"/>
        <v>1</v>
      </c>
      <c r="T25" s="1179">
        <f t="shared" si="10"/>
        <v>1</v>
      </c>
      <c r="U25" s="1179">
        <f t="shared" si="10"/>
        <v>1</v>
      </c>
      <c r="V25" s="1179">
        <f t="shared" si="10"/>
        <v>1</v>
      </c>
      <c r="W25" s="1179">
        <f t="shared" ref="W25:X27" si="11">V25</f>
        <v>1</v>
      </c>
      <c r="X25" s="1179">
        <f t="shared" si="11"/>
        <v>1</v>
      </c>
    </row>
    <row r="26" spans="1:24" x14ac:dyDescent="0.2">
      <c r="A26" s="1149" t="str">
        <f>'FA Input-Output costs'!C25</f>
        <v>Labor cost for peach production</v>
      </c>
      <c r="D26" s="1158">
        <f t="shared" ref="D26:D28" si="12">SUM(E26:X26)</f>
        <v>138940</v>
      </c>
      <c r="E26" s="1159">
        <f>'FA Input-Output costs'!G25</f>
        <v>6947</v>
      </c>
      <c r="F26" s="1159">
        <f>E26</f>
        <v>6947</v>
      </c>
      <c r="G26" s="1159">
        <f t="shared" si="10"/>
        <v>6947</v>
      </c>
      <c r="H26" s="1159">
        <f t="shared" si="10"/>
        <v>6947</v>
      </c>
      <c r="I26" s="1159">
        <f t="shared" si="10"/>
        <v>6947</v>
      </c>
      <c r="J26" s="1159">
        <f t="shared" si="10"/>
        <v>6947</v>
      </c>
      <c r="K26" s="1159">
        <f t="shared" si="10"/>
        <v>6947</v>
      </c>
      <c r="L26" s="1159">
        <f t="shared" si="10"/>
        <v>6947</v>
      </c>
      <c r="M26" s="1159">
        <f t="shared" si="10"/>
        <v>6947</v>
      </c>
      <c r="N26" s="1159">
        <f t="shared" si="10"/>
        <v>6947</v>
      </c>
      <c r="O26" s="1159">
        <f t="shared" si="10"/>
        <v>6947</v>
      </c>
      <c r="P26" s="1159">
        <f t="shared" si="10"/>
        <v>6947</v>
      </c>
      <c r="Q26" s="1159">
        <f t="shared" si="10"/>
        <v>6947</v>
      </c>
      <c r="R26" s="1159">
        <f t="shared" si="10"/>
        <v>6947</v>
      </c>
      <c r="S26" s="1159">
        <f t="shared" si="10"/>
        <v>6947</v>
      </c>
      <c r="T26" s="1159">
        <f t="shared" si="10"/>
        <v>6947</v>
      </c>
      <c r="U26" s="1159">
        <f t="shared" si="10"/>
        <v>6947</v>
      </c>
      <c r="V26" s="1159">
        <f t="shared" si="10"/>
        <v>6947</v>
      </c>
      <c r="W26" s="1159">
        <f t="shared" si="11"/>
        <v>6947</v>
      </c>
      <c r="X26" s="1159">
        <f t="shared" si="11"/>
        <v>6947</v>
      </c>
    </row>
    <row r="27" spans="1:24" x14ac:dyDescent="0.2">
      <c r="A27" s="1149" t="str">
        <f>'FA Input-Output costs'!C26</f>
        <v>Cost of standard equipment and agricultural inputs</v>
      </c>
      <c r="D27" s="1158">
        <f t="shared" si="12"/>
        <v>107920</v>
      </c>
      <c r="E27" s="1159">
        <f>'FA Input-Output costs'!G26</f>
        <v>5396</v>
      </c>
      <c r="F27" s="1159">
        <f>E27</f>
        <v>5396</v>
      </c>
      <c r="G27" s="1159">
        <f t="shared" si="10"/>
        <v>5396</v>
      </c>
      <c r="H27" s="1159">
        <f t="shared" si="10"/>
        <v>5396</v>
      </c>
      <c r="I27" s="1159">
        <f t="shared" si="10"/>
        <v>5396</v>
      </c>
      <c r="J27" s="1159">
        <f t="shared" si="10"/>
        <v>5396</v>
      </c>
      <c r="K27" s="1159">
        <f t="shared" si="10"/>
        <v>5396</v>
      </c>
      <c r="L27" s="1159">
        <f t="shared" si="10"/>
        <v>5396</v>
      </c>
      <c r="M27" s="1159">
        <f t="shared" si="10"/>
        <v>5396</v>
      </c>
      <c r="N27" s="1159">
        <f t="shared" si="10"/>
        <v>5396</v>
      </c>
      <c r="O27" s="1159">
        <f t="shared" si="10"/>
        <v>5396</v>
      </c>
      <c r="P27" s="1159">
        <f t="shared" si="10"/>
        <v>5396</v>
      </c>
      <c r="Q27" s="1159">
        <f t="shared" si="10"/>
        <v>5396</v>
      </c>
      <c r="R27" s="1159">
        <f t="shared" si="10"/>
        <v>5396</v>
      </c>
      <c r="S27" s="1159">
        <f t="shared" si="10"/>
        <v>5396</v>
      </c>
      <c r="T27" s="1159">
        <f t="shared" si="10"/>
        <v>5396</v>
      </c>
      <c r="U27" s="1159">
        <f t="shared" si="10"/>
        <v>5396</v>
      </c>
      <c r="V27" s="1159">
        <f t="shared" si="10"/>
        <v>5396</v>
      </c>
      <c r="W27" s="1159">
        <f t="shared" si="11"/>
        <v>5396</v>
      </c>
      <c r="X27" s="1159">
        <f t="shared" si="11"/>
        <v>5396</v>
      </c>
    </row>
    <row r="28" spans="1:24" x14ac:dyDescent="0.2">
      <c r="A28" s="1161" t="str">
        <f>'FA Input-Output costs'!C27</f>
        <v>Anti-hail net investment cost - Year 1 only</v>
      </c>
      <c r="B28" s="1161"/>
      <c r="C28" s="1161"/>
      <c r="D28" s="1162">
        <f t="shared" si="12"/>
        <v>70600</v>
      </c>
      <c r="E28" s="1181">
        <f>'FA Input-Output costs'!G27</f>
        <v>70600</v>
      </c>
      <c r="F28" s="1181"/>
      <c r="G28" s="1181"/>
      <c r="H28" s="1181"/>
      <c r="I28" s="1181"/>
      <c r="J28" s="1181"/>
      <c r="K28" s="1181"/>
      <c r="L28" s="1181"/>
      <c r="M28" s="1181"/>
      <c r="N28" s="1181"/>
      <c r="O28" s="1181"/>
      <c r="P28" s="1181"/>
      <c r="Q28" s="1181"/>
      <c r="R28" s="1181"/>
      <c r="S28" s="1181"/>
      <c r="T28" s="1181"/>
      <c r="U28" s="1181"/>
      <c r="V28" s="1181"/>
      <c r="W28" s="1181"/>
      <c r="X28" s="1181"/>
    </row>
    <row r="29" spans="1:24" s="1159" customFormat="1" x14ac:dyDescent="0.2">
      <c r="A29" s="1171" t="s">
        <v>1355</v>
      </c>
      <c r="D29" s="1158">
        <f>SUM(E29:X29)</f>
        <v>317460</v>
      </c>
      <c r="E29" s="1159">
        <f t="shared" ref="E29:X29" si="13">E25*SUM(E26:E28)</f>
        <v>82943</v>
      </c>
      <c r="F29" s="1159">
        <f t="shared" si="13"/>
        <v>12343</v>
      </c>
      <c r="G29" s="1159">
        <f t="shared" si="13"/>
        <v>12343</v>
      </c>
      <c r="H29" s="1159">
        <f t="shared" si="13"/>
        <v>12343</v>
      </c>
      <c r="I29" s="1159">
        <f t="shared" si="13"/>
        <v>12343</v>
      </c>
      <c r="J29" s="1159">
        <f t="shared" si="13"/>
        <v>12343</v>
      </c>
      <c r="K29" s="1159">
        <f t="shared" si="13"/>
        <v>12343</v>
      </c>
      <c r="L29" s="1159">
        <f t="shared" si="13"/>
        <v>12343</v>
      </c>
      <c r="M29" s="1159">
        <f t="shared" si="13"/>
        <v>12343</v>
      </c>
      <c r="N29" s="1159">
        <f t="shared" si="13"/>
        <v>12343</v>
      </c>
      <c r="O29" s="1159">
        <f t="shared" si="13"/>
        <v>12343</v>
      </c>
      <c r="P29" s="1159">
        <f t="shared" si="13"/>
        <v>12343</v>
      </c>
      <c r="Q29" s="1159">
        <f t="shared" si="13"/>
        <v>12343</v>
      </c>
      <c r="R29" s="1159">
        <f t="shared" si="13"/>
        <v>12343</v>
      </c>
      <c r="S29" s="1159">
        <f t="shared" si="13"/>
        <v>12343</v>
      </c>
      <c r="T29" s="1159">
        <f t="shared" si="13"/>
        <v>12343</v>
      </c>
      <c r="U29" s="1159">
        <f t="shared" si="13"/>
        <v>12343</v>
      </c>
      <c r="V29" s="1159">
        <f t="shared" si="13"/>
        <v>12343</v>
      </c>
      <c r="W29" s="1159">
        <f t="shared" si="13"/>
        <v>12343</v>
      </c>
      <c r="X29" s="1159">
        <f t="shared" si="13"/>
        <v>12343</v>
      </c>
    </row>
    <row r="31" spans="1:24" x14ac:dyDescent="0.2">
      <c r="A31" s="1182" t="s">
        <v>1347</v>
      </c>
      <c r="B31" s="1176" t="s">
        <v>1348</v>
      </c>
      <c r="C31" s="1176"/>
      <c r="D31" s="1176"/>
      <c r="E31" s="1178">
        <v>1</v>
      </c>
      <c r="F31" s="1179">
        <f>E31</f>
        <v>1</v>
      </c>
      <c r="G31" s="1179">
        <f t="shared" ref="G31:V33" si="14">F31</f>
        <v>1</v>
      </c>
      <c r="H31" s="1179">
        <f t="shared" si="14"/>
        <v>1</v>
      </c>
      <c r="I31" s="1179">
        <f t="shared" si="14"/>
        <v>1</v>
      </c>
      <c r="J31" s="1179">
        <f t="shared" si="14"/>
        <v>1</v>
      </c>
      <c r="K31" s="1179">
        <f t="shared" si="14"/>
        <v>1</v>
      </c>
      <c r="L31" s="1179">
        <f t="shared" si="14"/>
        <v>1</v>
      </c>
      <c r="M31" s="1179">
        <f t="shared" si="14"/>
        <v>1</v>
      </c>
      <c r="N31" s="1179">
        <f t="shared" si="14"/>
        <v>1</v>
      </c>
      <c r="O31" s="1179">
        <f t="shared" si="14"/>
        <v>1</v>
      </c>
      <c r="P31" s="1179">
        <f t="shared" si="14"/>
        <v>1</v>
      </c>
      <c r="Q31" s="1179">
        <f t="shared" si="14"/>
        <v>1</v>
      </c>
      <c r="R31" s="1179">
        <f t="shared" si="14"/>
        <v>1</v>
      </c>
      <c r="S31" s="1179">
        <f t="shared" si="14"/>
        <v>1</v>
      </c>
      <c r="T31" s="1179">
        <f t="shared" si="14"/>
        <v>1</v>
      </c>
      <c r="U31" s="1179">
        <f t="shared" si="14"/>
        <v>1</v>
      </c>
      <c r="V31" s="1179">
        <f t="shared" si="14"/>
        <v>1</v>
      </c>
      <c r="W31" s="1179">
        <f t="shared" ref="W31:X33" si="15">V31</f>
        <v>1</v>
      </c>
      <c r="X31" s="1179">
        <f t="shared" si="15"/>
        <v>1</v>
      </c>
    </row>
    <row r="32" spans="1:24" x14ac:dyDescent="0.2">
      <c r="A32" s="1149" t="s">
        <v>1349</v>
      </c>
      <c r="D32" s="1152"/>
      <c r="E32" s="1159">
        <f>'FA Input-Output costs'!G28</f>
        <v>3757</v>
      </c>
      <c r="F32" s="1183">
        <f>E32</f>
        <v>3757</v>
      </c>
      <c r="G32" s="1183">
        <f t="shared" si="14"/>
        <v>3757</v>
      </c>
      <c r="H32" s="1183">
        <f t="shared" si="14"/>
        <v>3757</v>
      </c>
      <c r="I32" s="1183">
        <f t="shared" si="14"/>
        <v>3757</v>
      </c>
      <c r="J32" s="1183">
        <f t="shared" si="14"/>
        <v>3757</v>
      </c>
      <c r="K32" s="1183">
        <f t="shared" si="14"/>
        <v>3757</v>
      </c>
      <c r="L32" s="1183">
        <f t="shared" si="14"/>
        <v>3757</v>
      </c>
      <c r="M32" s="1183">
        <f t="shared" si="14"/>
        <v>3757</v>
      </c>
      <c r="N32" s="1183">
        <f t="shared" si="14"/>
        <v>3757</v>
      </c>
      <c r="O32" s="1183">
        <f t="shared" si="14"/>
        <v>3757</v>
      </c>
      <c r="P32" s="1183">
        <f t="shared" si="14"/>
        <v>3757</v>
      </c>
      <c r="Q32" s="1183">
        <f t="shared" si="14"/>
        <v>3757</v>
      </c>
      <c r="R32" s="1183">
        <f t="shared" si="14"/>
        <v>3757</v>
      </c>
      <c r="S32" s="1183">
        <f t="shared" si="14"/>
        <v>3757</v>
      </c>
      <c r="T32" s="1183">
        <f t="shared" si="14"/>
        <v>3757</v>
      </c>
      <c r="U32" s="1183">
        <f t="shared" si="14"/>
        <v>3757</v>
      </c>
      <c r="V32" s="1183">
        <f t="shared" si="14"/>
        <v>3757</v>
      </c>
      <c r="W32" s="1183">
        <f t="shared" si="15"/>
        <v>3757</v>
      </c>
      <c r="X32" s="1183">
        <f t="shared" si="15"/>
        <v>3757</v>
      </c>
    </row>
    <row r="33" spans="1:24" x14ac:dyDescent="0.2">
      <c r="A33" s="1161" t="s">
        <v>1350</v>
      </c>
      <c r="B33" s="1161"/>
      <c r="C33" s="1161"/>
      <c r="D33" s="1166"/>
      <c r="E33" s="1167">
        <f>'FA Input-Output costs'!E29</f>
        <v>10.43</v>
      </c>
      <c r="F33" s="1167">
        <f>E33</f>
        <v>10.43</v>
      </c>
      <c r="G33" s="1167">
        <f t="shared" si="14"/>
        <v>10.43</v>
      </c>
      <c r="H33" s="1167">
        <f t="shared" si="14"/>
        <v>10.43</v>
      </c>
      <c r="I33" s="1167">
        <f t="shared" si="14"/>
        <v>10.43</v>
      </c>
      <c r="J33" s="1167">
        <f t="shared" si="14"/>
        <v>10.43</v>
      </c>
      <c r="K33" s="1167">
        <f t="shared" si="14"/>
        <v>10.43</v>
      </c>
      <c r="L33" s="1167">
        <f t="shared" si="14"/>
        <v>10.43</v>
      </c>
      <c r="M33" s="1167">
        <f t="shared" si="14"/>
        <v>10.43</v>
      </c>
      <c r="N33" s="1167">
        <f t="shared" si="14"/>
        <v>10.43</v>
      </c>
      <c r="O33" s="1167">
        <f t="shared" si="14"/>
        <v>10.43</v>
      </c>
      <c r="P33" s="1167">
        <f t="shared" si="14"/>
        <v>10.43</v>
      </c>
      <c r="Q33" s="1167">
        <f t="shared" si="14"/>
        <v>10.43</v>
      </c>
      <c r="R33" s="1167">
        <f t="shared" si="14"/>
        <v>10.43</v>
      </c>
      <c r="S33" s="1167">
        <f t="shared" si="14"/>
        <v>10.43</v>
      </c>
      <c r="T33" s="1167">
        <f t="shared" si="14"/>
        <v>10.43</v>
      </c>
      <c r="U33" s="1167">
        <f t="shared" si="14"/>
        <v>10.43</v>
      </c>
      <c r="V33" s="1167">
        <f t="shared" si="14"/>
        <v>10.43</v>
      </c>
      <c r="W33" s="1167">
        <f t="shared" si="15"/>
        <v>10.43</v>
      </c>
      <c r="X33" s="1167">
        <f t="shared" si="15"/>
        <v>10.43</v>
      </c>
    </row>
    <row r="34" spans="1:24" s="1159" customFormat="1" x14ac:dyDescent="0.2">
      <c r="A34" s="1171" t="s">
        <v>1356</v>
      </c>
      <c r="B34" s="1171"/>
      <c r="C34" s="1171"/>
      <c r="D34" s="1158">
        <f>SUM(E34:X34)</f>
        <v>783710.20000000007</v>
      </c>
      <c r="E34" s="1159">
        <f>E31*E32*E33</f>
        <v>39185.51</v>
      </c>
      <c r="F34" s="1159">
        <f>F31*F32*F33</f>
        <v>39185.51</v>
      </c>
      <c r="G34" s="1159">
        <f t="shared" ref="G34:X34" si="16">G31*G32*G33</f>
        <v>39185.51</v>
      </c>
      <c r="H34" s="1159">
        <f t="shared" si="16"/>
        <v>39185.51</v>
      </c>
      <c r="I34" s="1159">
        <f t="shared" si="16"/>
        <v>39185.51</v>
      </c>
      <c r="J34" s="1159">
        <f t="shared" si="16"/>
        <v>39185.51</v>
      </c>
      <c r="K34" s="1159">
        <f t="shared" si="16"/>
        <v>39185.51</v>
      </c>
      <c r="L34" s="1159">
        <f t="shared" si="16"/>
        <v>39185.51</v>
      </c>
      <c r="M34" s="1159">
        <f t="shared" si="16"/>
        <v>39185.51</v>
      </c>
      <c r="N34" s="1159">
        <f t="shared" si="16"/>
        <v>39185.51</v>
      </c>
      <c r="O34" s="1159">
        <f t="shared" si="16"/>
        <v>39185.51</v>
      </c>
      <c r="P34" s="1159">
        <f t="shared" si="16"/>
        <v>39185.51</v>
      </c>
      <c r="Q34" s="1159">
        <f t="shared" si="16"/>
        <v>39185.51</v>
      </c>
      <c r="R34" s="1159">
        <f t="shared" si="16"/>
        <v>39185.51</v>
      </c>
      <c r="S34" s="1159">
        <f t="shared" si="16"/>
        <v>39185.51</v>
      </c>
      <c r="T34" s="1159">
        <f t="shared" si="16"/>
        <v>39185.51</v>
      </c>
      <c r="U34" s="1159">
        <f t="shared" si="16"/>
        <v>39185.51</v>
      </c>
      <c r="V34" s="1159">
        <f t="shared" si="16"/>
        <v>39185.51</v>
      </c>
      <c r="W34" s="1159">
        <f t="shared" si="16"/>
        <v>39185.51</v>
      </c>
      <c r="X34" s="1159">
        <f t="shared" si="16"/>
        <v>39185.51</v>
      </c>
    </row>
    <row r="37" spans="1:24" s="1171" customFormat="1" ht="13.5" customHeight="1" x14ac:dyDescent="0.2">
      <c r="A37" s="1184" t="s">
        <v>1357</v>
      </c>
      <c r="B37" s="1184"/>
      <c r="C37" s="1184"/>
      <c r="D37" s="1185">
        <f>SUM(E37:X37)</f>
        <v>466250.20000000013</v>
      </c>
      <c r="E37" s="1184">
        <f>E34-E29</f>
        <v>-43757.49</v>
      </c>
      <c r="F37" s="1184">
        <f>F34-F29</f>
        <v>26842.510000000002</v>
      </c>
      <c r="G37" s="1184">
        <f t="shared" ref="G37:X37" si="17">G34-G29</f>
        <v>26842.510000000002</v>
      </c>
      <c r="H37" s="1184">
        <f t="shared" si="17"/>
        <v>26842.510000000002</v>
      </c>
      <c r="I37" s="1184">
        <f t="shared" si="17"/>
        <v>26842.510000000002</v>
      </c>
      <c r="J37" s="1184">
        <f t="shared" si="17"/>
        <v>26842.510000000002</v>
      </c>
      <c r="K37" s="1184">
        <f t="shared" si="17"/>
        <v>26842.510000000002</v>
      </c>
      <c r="L37" s="1184">
        <f t="shared" si="17"/>
        <v>26842.510000000002</v>
      </c>
      <c r="M37" s="1184">
        <f t="shared" si="17"/>
        <v>26842.510000000002</v>
      </c>
      <c r="N37" s="1184">
        <f t="shared" si="17"/>
        <v>26842.510000000002</v>
      </c>
      <c r="O37" s="1184">
        <f t="shared" si="17"/>
        <v>26842.510000000002</v>
      </c>
      <c r="P37" s="1184">
        <f t="shared" si="17"/>
        <v>26842.510000000002</v>
      </c>
      <c r="Q37" s="1184">
        <f t="shared" si="17"/>
        <v>26842.510000000002</v>
      </c>
      <c r="R37" s="1184">
        <f t="shared" si="17"/>
        <v>26842.510000000002</v>
      </c>
      <c r="S37" s="1184">
        <f t="shared" si="17"/>
        <v>26842.510000000002</v>
      </c>
      <c r="T37" s="1184">
        <f t="shared" si="17"/>
        <v>26842.510000000002</v>
      </c>
      <c r="U37" s="1184">
        <f t="shared" si="17"/>
        <v>26842.510000000002</v>
      </c>
      <c r="V37" s="1184">
        <f t="shared" si="17"/>
        <v>26842.510000000002</v>
      </c>
      <c r="W37" s="1184">
        <f t="shared" si="17"/>
        <v>26842.510000000002</v>
      </c>
      <c r="X37" s="1184">
        <f t="shared" si="17"/>
        <v>26842.510000000002</v>
      </c>
    </row>
    <row r="38" spans="1:24" s="1171" customFormat="1" ht="13.5" customHeight="1" x14ac:dyDescent="0.2">
      <c r="A38" s="1184" t="s">
        <v>1618</v>
      </c>
      <c r="B38" s="1184"/>
      <c r="C38" s="1184"/>
      <c r="D38" s="1185">
        <f>SUM(E38:X38)</f>
        <v>154716.68250000002</v>
      </c>
      <c r="E38" s="1184">
        <f>E37-E17</f>
        <v>-70600</v>
      </c>
      <c r="F38" s="1184">
        <f>F37-F17</f>
        <v>0</v>
      </c>
      <c r="G38" s="1184">
        <f t="shared" ref="G38:X38" si="18">G37-G17</f>
        <v>29389.1325</v>
      </c>
      <c r="H38" s="1184">
        <f t="shared" si="18"/>
        <v>15674.204000000005</v>
      </c>
      <c r="I38" s="1184">
        <f t="shared" si="18"/>
        <v>0</v>
      </c>
      <c r="J38" s="1184">
        <f t="shared" si="18"/>
        <v>0</v>
      </c>
      <c r="K38" s="1184">
        <f t="shared" si="18"/>
        <v>29389.1325</v>
      </c>
      <c r="L38" s="1184">
        <f t="shared" si="18"/>
        <v>15674.204000000005</v>
      </c>
      <c r="M38" s="1184">
        <f t="shared" si="18"/>
        <v>0</v>
      </c>
      <c r="N38" s="1184">
        <f t="shared" si="18"/>
        <v>0</v>
      </c>
      <c r="O38" s="1184">
        <f t="shared" si="18"/>
        <v>29389.1325</v>
      </c>
      <c r="P38" s="1184">
        <f t="shared" si="18"/>
        <v>15674.204000000005</v>
      </c>
      <c r="Q38" s="1184">
        <f t="shared" si="18"/>
        <v>0</v>
      </c>
      <c r="R38" s="1184">
        <f t="shared" si="18"/>
        <v>0</v>
      </c>
      <c r="S38" s="1184">
        <f t="shared" si="18"/>
        <v>29389.1325</v>
      </c>
      <c r="T38" s="1184">
        <f t="shared" si="18"/>
        <v>15674.204000000005</v>
      </c>
      <c r="U38" s="1184">
        <f t="shared" si="18"/>
        <v>0</v>
      </c>
      <c r="V38" s="1184">
        <f t="shared" si="18"/>
        <v>0</v>
      </c>
      <c r="W38" s="1184">
        <f t="shared" si="18"/>
        <v>29389.1325</v>
      </c>
      <c r="X38" s="1184">
        <f t="shared" si="18"/>
        <v>15674.204000000005</v>
      </c>
    </row>
    <row r="39" spans="1:24" s="1209" customFormat="1" x14ac:dyDescent="0.2">
      <c r="A39" s="1209" t="s">
        <v>1544</v>
      </c>
      <c r="D39" s="1210"/>
      <c r="E39" s="1209">
        <f>E38</f>
        <v>-70600</v>
      </c>
      <c r="F39" s="1209">
        <f>F38+E39</f>
        <v>-70600</v>
      </c>
      <c r="G39" s="1209">
        <f t="shared" ref="G39:X39" si="19">G38+F39</f>
        <v>-41210.8675</v>
      </c>
      <c r="H39" s="1209">
        <f t="shared" si="19"/>
        <v>-25536.663499999995</v>
      </c>
      <c r="I39" s="1209">
        <f t="shared" si="19"/>
        <v>-25536.663499999995</v>
      </c>
      <c r="J39" s="1209">
        <f t="shared" si="19"/>
        <v>-25536.663499999995</v>
      </c>
      <c r="K39" s="1209">
        <f t="shared" si="19"/>
        <v>3852.4690000000046</v>
      </c>
      <c r="L39" s="1209">
        <f t="shared" si="19"/>
        <v>19526.67300000001</v>
      </c>
      <c r="M39" s="1209">
        <f t="shared" si="19"/>
        <v>19526.67300000001</v>
      </c>
      <c r="N39" s="1209">
        <f t="shared" si="19"/>
        <v>19526.67300000001</v>
      </c>
      <c r="O39" s="1209">
        <f t="shared" si="19"/>
        <v>48915.805500000009</v>
      </c>
      <c r="P39" s="1209">
        <f t="shared" si="19"/>
        <v>64590.009500000015</v>
      </c>
      <c r="Q39" s="1209">
        <f t="shared" si="19"/>
        <v>64590.009500000015</v>
      </c>
      <c r="R39" s="1209">
        <f t="shared" si="19"/>
        <v>64590.009500000015</v>
      </c>
      <c r="S39" s="1209">
        <f t="shared" si="19"/>
        <v>93979.142000000022</v>
      </c>
      <c r="T39" s="1209">
        <f t="shared" si="19"/>
        <v>109653.34600000002</v>
      </c>
      <c r="U39" s="1209">
        <f t="shared" si="19"/>
        <v>109653.34600000002</v>
      </c>
      <c r="V39" s="1209">
        <f t="shared" si="19"/>
        <v>109653.34600000002</v>
      </c>
      <c r="W39" s="1209">
        <f t="shared" si="19"/>
        <v>139042.47850000003</v>
      </c>
      <c r="X39" s="1209">
        <f t="shared" si="19"/>
        <v>154716.68250000002</v>
      </c>
    </row>
    <row r="40" spans="1:24" x14ac:dyDescent="0.2">
      <c r="E40" s="1149">
        <f>IF(E39&lt;0,1,0)</f>
        <v>1</v>
      </c>
      <c r="F40" s="1149">
        <f t="shared" ref="F40:N40" si="20">IF(F39&lt;0,1,0)</f>
        <v>1</v>
      </c>
      <c r="G40" s="1149">
        <f t="shared" si="20"/>
        <v>1</v>
      </c>
      <c r="H40" s="1149">
        <f t="shared" si="20"/>
        <v>1</v>
      </c>
      <c r="I40" s="1149">
        <f t="shared" si="20"/>
        <v>1</v>
      </c>
      <c r="J40" s="1149">
        <f t="shared" si="20"/>
        <v>1</v>
      </c>
      <c r="K40" s="1149">
        <f t="shared" si="20"/>
        <v>0</v>
      </c>
      <c r="L40" s="1149">
        <f t="shared" si="20"/>
        <v>0</v>
      </c>
      <c r="M40" s="1149">
        <f t="shared" si="20"/>
        <v>0</v>
      </c>
      <c r="N40" s="1149">
        <f t="shared" si="20"/>
        <v>0</v>
      </c>
    </row>
    <row r="41" spans="1:24" x14ac:dyDescent="0.2">
      <c r="A41" s="1164" t="s">
        <v>1358</v>
      </c>
      <c r="B41" s="1171">
        <f>NPV($B$1,E37:X37)</f>
        <v>137462.90089473533</v>
      </c>
    </row>
    <row r="42" spans="1:24" x14ac:dyDescent="0.2">
      <c r="A42" s="1164" t="s">
        <v>1359</v>
      </c>
      <c r="B42" s="1172">
        <f>IRR(E37:X37,15%)</f>
        <v>0.61336874942738162</v>
      </c>
    </row>
    <row r="43" spans="1:24" x14ac:dyDescent="0.2">
      <c r="A43" s="1164" t="s">
        <v>1545</v>
      </c>
      <c r="B43" s="1149">
        <f>SUM(E40:X40)</f>
        <v>6</v>
      </c>
    </row>
    <row r="46" spans="1:24" x14ac:dyDescent="0.2">
      <c r="A46" s="1211" t="s">
        <v>1360</v>
      </c>
      <c r="D46" s="1174" t="s">
        <v>869</v>
      </c>
      <c r="E46" s="1149" t="s">
        <v>12</v>
      </c>
      <c r="F46" s="1149" t="s">
        <v>13</v>
      </c>
      <c r="G46" s="1149" t="s">
        <v>14</v>
      </c>
      <c r="H46" s="1149" t="s">
        <v>15</v>
      </c>
      <c r="I46" s="1149" t="s">
        <v>16</v>
      </c>
      <c r="J46" s="1152" t="s">
        <v>17</v>
      </c>
      <c r="K46" s="1149" t="s">
        <v>18</v>
      </c>
      <c r="L46" s="1149" t="s">
        <v>19</v>
      </c>
      <c r="M46" s="1149" t="s">
        <v>20</v>
      </c>
      <c r="N46" s="1149" t="s">
        <v>21</v>
      </c>
      <c r="O46" s="1149" t="s">
        <v>1334</v>
      </c>
      <c r="P46" s="1149" t="s">
        <v>1335</v>
      </c>
      <c r="Q46" s="1149" t="s">
        <v>1336</v>
      </c>
      <c r="R46" s="1149" t="s">
        <v>1337</v>
      </c>
      <c r="S46" s="1149" t="s">
        <v>1338</v>
      </c>
      <c r="T46" s="1149" t="s">
        <v>1339</v>
      </c>
      <c r="U46" s="1149" t="s">
        <v>1340</v>
      </c>
      <c r="V46" s="1149" t="s">
        <v>1341</v>
      </c>
      <c r="W46" s="1149" t="s">
        <v>1342</v>
      </c>
      <c r="X46" s="1149" t="s">
        <v>1343</v>
      </c>
    </row>
    <row r="47" spans="1:24" x14ac:dyDescent="0.2">
      <c r="A47" s="1212" t="s">
        <v>1344</v>
      </c>
      <c r="B47" s="1213" t="s">
        <v>1345</v>
      </c>
      <c r="C47" s="1213"/>
      <c r="D47" s="1214"/>
      <c r="E47" s="1215">
        <v>1</v>
      </c>
      <c r="F47" s="1216">
        <f>E47</f>
        <v>1</v>
      </c>
      <c r="G47" s="1216">
        <f t="shared" ref="G47:X47" si="21">F47</f>
        <v>1</v>
      </c>
      <c r="H47" s="1216">
        <f t="shared" si="21"/>
        <v>1</v>
      </c>
      <c r="I47" s="1216">
        <f t="shared" si="21"/>
        <v>1</v>
      </c>
      <c r="J47" s="1216">
        <f t="shared" si="21"/>
        <v>1</v>
      </c>
      <c r="K47" s="1216">
        <f t="shared" si="21"/>
        <v>1</v>
      </c>
      <c r="L47" s="1216">
        <f t="shared" si="21"/>
        <v>1</v>
      </c>
      <c r="M47" s="1216">
        <f t="shared" si="21"/>
        <v>1</v>
      </c>
      <c r="N47" s="1216">
        <f t="shared" si="21"/>
        <v>1</v>
      </c>
      <c r="O47" s="1216">
        <f t="shared" si="21"/>
        <v>1</v>
      </c>
      <c r="P47" s="1216">
        <f t="shared" si="21"/>
        <v>1</v>
      </c>
      <c r="Q47" s="1216">
        <f t="shared" si="21"/>
        <v>1</v>
      </c>
      <c r="R47" s="1216">
        <f t="shared" si="21"/>
        <v>1</v>
      </c>
      <c r="S47" s="1216">
        <f t="shared" si="21"/>
        <v>1</v>
      </c>
      <c r="T47" s="1216">
        <f t="shared" si="21"/>
        <v>1</v>
      </c>
      <c r="U47" s="1216">
        <f t="shared" si="21"/>
        <v>1</v>
      </c>
      <c r="V47" s="1216">
        <f t="shared" si="21"/>
        <v>1</v>
      </c>
      <c r="W47" s="1216">
        <f t="shared" si="21"/>
        <v>1</v>
      </c>
      <c r="X47" s="1216">
        <f t="shared" si="21"/>
        <v>1</v>
      </c>
    </row>
    <row r="48" spans="1:24" s="1159" customFormat="1" x14ac:dyDescent="0.2">
      <c r="A48" s="1159" t="str">
        <f>A26</f>
        <v>Labor cost for peach production</v>
      </c>
      <c r="D48" s="1158">
        <f t="shared" ref="D48:D51" si="22">SUM(E48:X48)</f>
        <v>138940</v>
      </c>
      <c r="E48" s="1159">
        <f t="shared" ref="E48:X48" si="23">E26</f>
        <v>6947</v>
      </c>
      <c r="F48" s="1159">
        <f t="shared" si="23"/>
        <v>6947</v>
      </c>
      <c r="G48" s="1159">
        <f t="shared" si="23"/>
        <v>6947</v>
      </c>
      <c r="H48" s="1159">
        <f t="shared" si="23"/>
        <v>6947</v>
      </c>
      <c r="I48" s="1159">
        <f t="shared" si="23"/>
        <v>6947</v>
      </c>
      <c r="J48" s="1159">
        <f t="shared" si="23"/>
        <v>6947</v>
      </c>
      <c r="K48" s="1159">
        <f t="shared" si="23"/>
        <v>6947</v>
      </c>
      <c r="L48" s="1159">
        <f t="shared" si="23"/>
        <v>6947</v>
      </c>
      <c r="M48" s="1159">
        <f t="shared" si="23"/>
        <v>6947</v>
      </c>
      <c r="N48" s="1159">
        <f t="shared" si="23"/>
        <v>6947</v>
      </c>
      <c r="O48" s="1159">
        <f t="shared" si="23"/>
        <v>6947</v>
      </c>
      <c r="P48" s="1159">
        <f t="shared" si="23"/>
        <v>6947</v>
      </c>
      <c r="Q48" s="1159">
        <f t="shared" si="23"/>
        <v>6947</v>
      </c>
      <c r="R48" s="1159">
        <f t="shared" si="23"/>
        <v>6947</v>
      </c>
      <c r="S48" s="1159">
        <f t="shared" si="23"/>
        <v>6947</v>
      </c>
      <c r="T48" s="1159">
        <f t="shared" si="23"/>
        <v>6947</v>
      </c>
      <c r="U48" s="1159">
        <f t="shared" si="23"/>
        <v>6947</v>
      </c>
      <c r="V48" s="1159">
        <f t="shared" si="23"/>
        <v>6947</v>
      </c>
      <c r="W48" s="1159">
        <f t="shared" si="23"/>
        <v>6947</v>
      </c>
      <c r="X48" s="1159">
        <f t="shared" si="23"/>
        <v>6947</v>
      </c>
    </row>
    <row r="49" spans="1:24" s="1159" customFormat="1" x14ac:dyDescent="0.2">
      <c r="A49" s="1159" t="str">
        <f>A27</f>
        <v>Cost of standard equipment and agricultural inputs</v>
      </c>
      <c r="D49" s="1158">
        <f t="shared" si="22"/>
        <v>107920</v>
      </c>
      <c r="E49" s="1159">
        <f t="shared" ref="E49:X49" si="24">E27</f>
        <v>5396</v>
      </c>
      <c r="F49" s="1159">
        <f t="shared" si="24"/>
        <v>5396</v>
      </c>
      <c r="G49" s="1159">
        <f t="shared" si="24"/>
        <v>5396</v>
      </c>
      <c r="H49" s="1159">
        <f t="shared" si="24"/>
        <v>5396</v>
      </c>
      <c r="I49" s="1159">
        <f t="shared" si="24"/>
        <v>5396</v>
      </c>
      <c r="J49" s="1159">
        <f t="shared" si="24"/>
        <v>5396</v>
      </c>
      <c r="K49" s="1159">
        <f t="shared" si="24"/>
        <v>5396</v>
      </c>
      <c r="L49" s="1159">
        <f t="shared" si="24"/>
        <v>5396</v>
      </c>
      <c r="M49" s="1159">
        <f t="shared" si="24"/>
        <v>5396</v>
      </c>
      <c r="N49" s="1159">
        <f t="shared" si="24"/>
        <v>5396</v>
      </c>
      <c r="O49" s="1159">
        <f t="shared" si="24"/>
        <v>5396</v>
      </c>
      <c r="P49" s="1159">
        <f t="shared" si="24"/>
        <v>5396</v>
      </c>
      <c r="Q49" s="1159">
        <f t="shared" si="24"/>
        <v>5396</v>
      </c>
      <c r="R49" s="1159">
        <f t="shared" si="24"/>
        <v>5396</v>
      </c>
      <c r="S49" s="1159">
        <f t="shared" si="24"/>
        <v>5396</v>
      </c>
      <c r="T49" s="1159">
        <f t="shared" si="24"/>
        <v>5396</v>
      </c>
      <c r="U49" s="1159">
        <f t="shared" si="24"/>
        <v>5396</v>
      </c>
      <c r="V49" s="1159">
        <f t="shared" si="24"/>
        <v>5396</v>
      </c>
      <c r="W49" s="1159">
        <f t="shared" si="24"/>
        <v>5396</v>
      </c>
      <c r="X49" s="1159">
        <f t="shared" si="24"/>
        <v>5396</v>
      </c>
    </row>
    <row r="50" spans="1:24" s="1159" customFormat="1" x14ac:dyDescent="0.2">
      <c r="A50" s="1159" t="str">
        <f>A28</f>
        <v>Anti-hail net investment cost - Year 1 only</v>
      </c>
      <c r="D50" s="1158">
        <f t="shared" si="22"/>
        <v>14120</v>
      </c>
      <c r="E50" s="1159">
        <f>20%*E28</f>
        <v>14120</v>
      </c>
      <c r="F50" s="1159">
        <f t="shared" ref="F50:X50" si="25">F28</f>
        <v>0</v>
      </c>
      <c r="G50" s="1159">
        <f t="shared" si="25"/>
        <v>0</v>
      </c>
      <c r="H50" s="1159">
        <f t="shared" si="25"/>
        <v>0</v>
      </c>
      <c r="I50" s="1159">
        <f t="shared" si="25"/>
        <v>0</v>
      </c>
      <c r="J50" s="1159">
        <f t="shared" si="25"/>
        <v>0</v>
      </c>
      <c r="K50" s="1159">
        <f t="shared" si="25"/>
        <v>0</v>
      </c>
      <c r="L50" s="1159">
        <f t="shared" si="25"/>
        <v>0</v>
      </c>
      <c r="M50" s="1159">
        <f t="shared" si="25"/>
        <v>0</v>
      </c>
      <c r="N50" s="1159">
        <f t="shared" si="25"/>
        <v>0</v>
      </c>
      <c r="O50" s="1159">
        <f t="shared" si="25"/>
        <v>0</v>
      </c>
      <c r="P50" s="1159">
        <f t="shared" si="25"/>
        <v>0</v>
      </c>
      <c r="Q50" s="1159">
        <f t="shared" si="25"/>
        <v>0</v>
      </c>
      <c r="R50" s="1159">
        <f t="shared" si="25"/>
        <v>0</v>
      </c>
      <c r="S50" s="1159">
        <f t="shared" si="25"/>
        <v>0</v>
      </c>
      <c r="T50" s="1159">
        <f t="shared" si="25"/>
        <v>0</v>
      </c>
      <c r="U50" s="1159">
        <f t="shared" si="25"/>
        <v>0</v>
      </c>
      <c r="V50" s="1159">
        <f t="shared" si="25"/>
        <v>0</v>
      </c>
      <c r="W50" s="1159">
        <f t="shared" si="25"/>
        <v>0</v>
      </c>
      <c r="X50" s="1159">
        <f t="shared" si="25"/>
        <v>0</v>
      </c>
    </row>
    <row r="51" spans="1:24" s="1159" customFormat="1" x14ac:dyDescent="0.2">
      <c r="A51" s="1181" t="s">
        <v>1548</v>
      </c>
      <c r="B51" s="1181"/>
      <c r="C51" s="1181"/>
      <c r="D51" s="1192">
        <f t="shared" si="22"/>
        <v>57842.72047744329</v>
      </c>
      <c r="E51" s="1181">
        <f>E63</f>
        <v>11568.544095488658</v>
      </c>
      <c r="F51" s="1181">
        <f t="shared" ref="F51:I51" si="26">F63</f>
        <v>11568.544095488658</v>
      </c>
      <c r="G51" s="1181">
        <f t="shared" si="26"/>
        <v>11568.544095488658</v>
      </c>
      <c r="H51" s="1181">
        <f t="shared" si="26"/>
        <v>11568.544095488658</v>
      </c>
      <c r="I51" s="1181">
        <f t="shared" si="26"/>
        <v>11568.544095488658</v>
      </c>
      <c r="J51" s="1181"/>
      <c r="K51" s="1181"/>
      <c r="L51" s="1181"/>
      <c r="M51" s="1181"/>
      <c r="N51" s="1181"/>
      <c r="O51" s="1181"/>
      <c r="P51" s="1181"/>
      <c r="Q51" s="1181"/>
      <c r="R51" s="1181"/>
      <c r="S51" s="1181"/>
      <c r="T51" s="1181"/>
      <c r="U51" s="1181"/>
      <c r="V51" s="1181"/>
      <c r="W51" s="1181"/>
      <c r="X51" s="1181"/>
    </row>
    <row r="52" spans="1:24" s="1159" customFormat="1" x14ac:dyDescent="0.2">
      <c r="A52" s="1171" t="s">
        <v>1361</v>
      </c>
      <c r="D52" s="1158">
        <f>SUM(E52:X52)</f>
        <v>318822.7204774433</v>
      </c>
      <c r="E52" s="1159">
        <f>E47*SUM(E48:E51)</f>
        <v>38031.544095488658</v>
      </c>
      <c r="F52" s="1159">
        <f t="shared" ref="F52:X52" si="27">F47*SUM(F48:F51)</f>
        <v>23911.544095488658</v>
      </c>
      <c r="G52" s="1159">
        <f t="shared" si="27"/>
        <v>23911.544095488658</v>
      </c>
      <c r="H52" s="1159">
        <f t="shared" si="27"/>
        <v>23911.544095488658</v>
      </c>
      <c r="I52" s="1159">
        <f t="shared" si="27"/>
        <v>23911.544095488658</v>
      </c>
      <c r="J52" s="1159">
        <f t="shared" si="27"/>
        <v>12343</v>
      </c>
      <c r="K52" s="1159">
        <f t="shared" si="27"/>
        <v>12343</v>
      </c>
      <c r="L52" s="1159">
        <f t="shared" si="27"/>
        <v>12343</v>
      </c>
      <c r="M52" s="1159">
        <f t="shared" si="27"/>
        <v>12343</v>
      </c>
      <c r="N52" s="1159">
        <f t="shared" si="27"/>
        <v>12343</v>
      </c>
      <c r="O52" s="1159">
        <f t="shared" si="27"/>
        <v>12343</v>
      </c>
      <c r="P52" s="1159">
        <f t="shared" si="27"/>
        <v>12343</v>
      </c>
      <c r="Q52" s="1159">
        <f t="shared" si="27"/>
        <v>12343</v>
      </c>
      <c r="R52" s="1159">
        <f t="shared" si="27"/>
        <v>12343</v>
      </c>
      <c r="S52" s="1159">
        <f t="shared" si="27"/>
        <v>12343</v>
      </c>
      <c r="T52" s="1159">
        <f t="shared" si="27"/>
        <v>12343</v>
      </c>
      <c r="U52" s="1159">
        <f t="shared" si="27"/>
        <v>12343</v>
      </c>
      <c r="V52" s="1159">
        <f t="shared" si="27"/>
        <v>12343</v>
      </c>
      <c r="W52" s="1159">
        <f t="shared" si="27"/>
        <v>12343</v>
      </c>
      <c r="X52" s="1159">
        <f t="shared" si="27"/>
        <v>12343</v>
      </c>
    </row>
    <row r="54" spans="1:24" x14ac:dyDescent="0.2">
      <c r="A54" s="1217" t="s">
        <v>1347</v>
      </c>
      <c r="B54" s="1213" t="s">
        <v>1348</v>
      </c>
      <c r="C54" s="1213"/>
      <c r="D54" s="1213"/>
      <c r="E54" s="1215">
        <v>1</v>
      </c>
      <c r="F54" s="1216">
        <f>E54</f>
        <v>1</v>
      </c>
      <c r="G54" s="1216">
        <f t="shared" ref="G54:X54" si="28">F54</f>
        <v>1</v>
      </c>
      <c r="H54" s="1216">
        <f t="shared" si="28"/>
        <v>1</v>
      </c>
      <c r="I54" s="1216">
        <f t="shared" si="28"/>
        <v>1</v>
      </c>
      <c r="J54" s="1216">
        <f t="shared" si="28"/>
        <v>1</v>
      </c>
      <c r="K54" s="1216">
        <f t="shared" si="28"/>
        <v>1</v>
      </c>
      <c r="L54" s="1216">
        <f t="shared" si="28"/>
        <v>1</v>
      </c>
      <c r="M54" s="1216">
        <f t="shared" si="28"/>
        <v>1</v>
      </c>
      <c r="N54" s="1216">
        <f t="shared" si="28"/>
        <v>1</v>
      </c>
      <c r="O54" s="1216">
        <f t="shared" si="28"/>
        <v>1</v>
      </c>
      <c r="P54" s="1216">
        <f t="shared" si="28"/>
        <v>1</v>
      </c>
      <c r="Q54" s="1216">
        <f t="shared" si="28"/>
        <v>1</v>
      </c>
      <c r="R54" s="1216">
        <f t="shared" si="28"/>
        <v>1</v>
      </c>
      <c r="S54" s="1216">
        <f t="shared" si="28"/>
        <v>1</v>
      </c>
      <c r="T54" s="1216">
        <f t="shared" si="28"/>
        <v>1</v>
      </c>
      <c r="U54" s="1216">
        <f t="shared" si="28"/>
        <v>1</v>
      </c>
      <c r="V54" s="1216">
        <f t="shared" si="28"/>
        <v>1</v>
      </c>
      <c r="W54" s="1216">
        <f t="shared" si="28"/>
        <v>1</v>
      </c>
      <c r="X54" s="1216">
        <f t="shared" si="28"/>
        <v>1</v>
      </c>
    </row>
    <row r="55" spans="1:24" s="1159" customFormat="1" x14ac:dyDescent="0.2">
      <c r="A55" s="1159" t="s">
        <v>1349</v>
      </c>
      <c r="D55" s="1194"/>
      <c r="E55" s="1159">
        <f t="shared" ref="E55:X55" si="29">E32</f>
        <v>3757</v>
      </c>
      <c r="F55" s="1159">
        <f t="shared" si="29"/>
        <v>3757</v>
      </c>
      <c r="G55" s="1159">
        <f t="shared" si="29"/>
        <v>3757</v>
      </c>
      <c r="H55" s="1159">
        <f t="shared" si="29"/>
        <v>3757</v>
      </c>
      <c r="I55" s="1159">
        <f t="shared" si="29"/>
        <v>3757</v>
      </c>
      <c r="J55" s="1159">
        <f t="shared" si="29"/>
        <v>3757</v>
      </c>
      <c r="K55" s="1159">
        <f t="shared" si="29"/>
        <v>3757</v>
      </c>
      <c r="L55" s="1159">
        <f t="shared" si="29"/>
        <v>3757</v>
      </c>
      <c r="M55" s="1159">
        <f t="shared" si="29"/>
        <v>3757</v>
      </c>
      <c r="N55" s="1159">
        <f t="shared" si="29"/>
        <v>3757</v>
      </c>
      <c r="O55" s="1159">
        <f t="shared" si="29"/>
        <v>3757</v>
      </c>
      <c r="P55" s="1159">
        <f t="shared" si="29"/>
        <v>3757</v>
      </c>
      <c r="Q55" s="1159">
        <f t="shared" si="29"/>
        <v>3757</v>
      </c>
      <c r="R55" s="1159">
        <f t="shared" si="29"/>
        <v>3757</v>
      </c>
      <c r="S55" s="1159">
        <f t="shared" si="29"/>
        <v>3757</v>
      </c>
      <c r="T55" s="1159">
        <f t="shared" si="29"/>
        <v>3757</v>
      </c>
      <c r="U55" s="1159">
        <f t="shared" si="29"/>
        <v>3757</v>
      </c>
      <c r="V55" s="1159">
        <f t="shared" si="29"/>
        <v>3757</v>
      </c>
      <c r="W55" s="1159">
        <f t="shared" si="29"/>
        <v>3757</v>
      </c>
      <c r="X55" s="1159">
        <f t="shared" si="29"/>
        <v>3757</v>
      </c>
    </row>
    <row r="56" spans="1:24" s="1197" customFormat="1" x14ac:dyDescent="0.2">
      <c r="A56" s="1195" t="s">
        <v>1350</v>
      </c>
      <c r="B56" s="1195"/>
      <c r="C56" s="1195"/>
      <c r="D56" s="1196"/>
      <c r="E56" s="1195">
        <f t="shared" ref="E56:X56" si="30">E33</f>
        <v>10.43</v>
      </c>
      <c r="F56" s="1195">
        <f t="shared" si="30"/>
        <v>10.43</v>
      </c>
      <c r="G56" s="1195">
        <f t="shared" si="30"/>
        <v>10.43</v>
      </c>
      <c r="H56" s="1195">
        <f t="shared" si="30"/>
        <v>10.43</v>
      </c>
      <c r="I56" s="1195">
        <f t="shared" si="30"/>
        <v>10.43</v>
      </c>
      <c r="J56" s="1195">
        <f t="shared" si="30"/>
        <v>10.43</v>
      </c>
      <c r="K56" s="1195">
        <f t="shared" si="30"/>
        <v>10.43</v>
      </c>
      <c r="L56" s="1195">
        <f t="shared" si="30"/>
        <v>10.43</v>
      </c>
      <c r="M56" s="1195">
        <f t="shared" si="30"/>
        <v>10.43</v>
      </c>
      <c r="N56" s="1195">
        <f t="shared" si="30"/>
        <v>10.43</v>
      </c>
      <c r="O56" s="1195">
        <f t="shared" si="30"/>
        <v>10.43</v>
      </c>
      <c r="P56" s="1195">
        <f t="shared" si="30"/>
        <v>10.43</v>
      </c>
      <c r="Q56" s="1195">
        <f t="shared" si="30"/>
        <v>10.43</v>
      </c>
      <c r="R56" s="1195">
        <f t="shared" si="30"/>
        <v>10.43</v>
      </c>
      <c r="S56" s="1195">
        <f t="shared" si="30"/>
        <v>10.43</v>
      </c>
      <c r="T56" s="1195">
        <f t="shared" si="30"/>
        <v>10.43</v>
      </c>
      <c r="U56" s="1195">
        <f t="shared" si="30"/>
        <v>10.43</v>
      </c>
      <c r="V56" s="1195">
        <f t="shared" si="30"/>
        <v>10.43</v>
      </c>
      <c r="W56" s="1195">
        <f t="shared" si="30"/>
        <v>10.43</v>
      </c>
      <c r="X56" s="1195">
        <f t="shared" si="30"/>
        <v>10.43</v>
      </c>
    </row>
    <row r="57" spans="1:24" s="1159" customFormat="1" x14ac:dyDescent="0.2">
      <c r="A57" s="1171" t="s">
        <v>1362</v>
      </c>
      <c r="B57" s="1171"/>
      <c r="C57" s="1171"/>
      <c r="D57" s="1158">
        <f>SUM(E57:X57)</f>
        <v>783710.20000000007</v>
      </c>
      <c r="E57" s="1159">
        <f>E54*E55*E56</f>
        <v>39185.51</v>
      </c>
      <c r="F57" s="1159">
        <f>F54*F55*F56</f>
        <v>39185.51</v>
      </c>
      <c r="G57" s="1159">
        <f t="shared" ref="G57:X57" si="31">G54*G55*G56</f>
        <v>39185.51</v>
      </c>
      <c r="H57" s="1159">
        <f t="shared" si="31"/>
        <v>39185.51</v>
      </c>
      <c r="I57" s="1159">
        <f t="shared" si="31"/>
        <v>39185.51</v>
      </c>
      <c r="J57" s="1159">
        <f t="shared" si="31"/>
        <v>39185.51</v>
      </c>
      <c r="K57" s="1159">
        <f t="shared" si="31"/>
        <v>39185.51</v>
      </c>
      <c r="L57" s="1159">
        <f t="shared" si="31"/>
        <v>39185.51</v>
      </c>
      <c r="M57" s="1159">
        <f t="shared" si="31"/>
        <v>39185.51</v>
      </c>
      <c r="N57" s="1159">
        <f t="shared" si="31"/>
        <v>39185.51</v>
      </c>
      <c r="O57" s="1159">
        <f t="shared" si="31"/>
        <v>39185.51</v>
      </c>
      <c r="P57" s="1159">
        <f t="shared" si="31"/>
        <v>39185.51</v>
      </c>
      <c r="Q57" s="1159">
        <f t="shared" si="31"/>
        <v>39185.51</v>
      </c>
      <c r="R57" s="1159">
        <f t="shared" si="31"/>
        <v>39185.51</v>
      </c>
      <c r="S57" s="1159">
        <f t="shared" si="31"/>
        <v>39185.51</v>
      </c>
      <c r="T57" s="1159">
        <f t="shared" si="31"/>
        <v>39185.51</v>
      </c>
      <c r="U57" s="1159">
        <f t="shared" si="31"/>
        <v>39185.51</v>
      </c>
      <c r="V57" s="1159">
        <f t="shared" si="31"/>
        <v>39185.51</v>
      </c>
      <c r="W57" s="1159">
        <f t="shared" si="31"/>
        <v>39185.51</v>
      </c>
      <c r="X57" s="1159">
        <f t="shared" si="31"/>
        <v>39185.51</v>
      </c>
    </row>
    <row r="59" spans="1:24" x14ac:dyDescent="0.2">
      <c r="A59" s="1198" t="s">
        <v>1363</v>
      </c>
      <c r="B59" s="1198">
        <v>5</v>
      </c>
    </row>
    <row r="60" spans="1:24" x14ac:dyDescent="0.2">
      <c r="A60" s="1198" t="s">
        <v>1364</v>
      </c>
      <c r="B60" s="1199">
        <v>8.0000000000000002E-3</v>
      </c>
    </row>
    <row r="61" spans="1:24" x14ac:dyDescent="0.2">
      <c r="A61" s="1200" t="s">
        <v>1365</v>
      </c>
      <c r="B61" s="1201">
        <v>0.1</v>
      </c>
    </row>
    <row r="62" spans="1:24" s="1159" customFormat="1" x14ac:dyDescent="0.2">
      <c r="A62" s="1202" t="s">
        <v>1366</v>
      </c>
      <c r="B62" s="1203"/>
      <c r="C62" s="1203"/>
      <c r="D62" s="1203"/>
      <c r="E62" s="1204">
        <f>80%*D28</f>
        <v>56480</v>
      </c>
      <c r="F62" s="1204"/>
      <c r="G62" s="1204"/>
      <c r="H62" s="1204"/>
      <c r="I62" s="1204"/>
    </row>
    <row r="63" spans="1:24" s="1159" customFormat="1" x14ac:dyDescent="0.2">
      <c r="A63" s="1202" t="s">
        <v>1367</v>
      </c>
      <c r="B63" s="1203"/>
      <c r="C63" s="1203"/>
      <c r="D63" s="1203"/>
      <c r="E63" s="1204">
        <v>11568.544095488658</v>
      </c>
      <c r="F63" s="1204">
        <f>E63</f>
        <v>11568.544095488658</v>
      </c>
      <c r="G63" s="1204">
        <f>F63</f>
        <v>11568.544095488658</v>
      </c>
      <c r="H63" s="1204">
        <f t="shared" ref="H63:I63" si="32">G63</f>
        <v>11568.544095488658</v>
      </c>
      <c r="I63" s="1204">
        <f t="shared" si="32"/>
        <v>11568.544095488658</v>
      </c>
    </row>
    <row r="64" spans="1:24" s="1159" customFormat="1" x14ac:dyDescent="0.2">
      <c r="A64" s="1202" t="s">
        <v>1368</v>
      </c>
      <c r="B64" s="1203"/>
      <c r="C64" s="1203"/>
      <c r="D64" s="1203"/>
      <c r="E64" s="1204">
        <f>E62*(1+B60)-E63</f>
        <v>45363.295904511346</v>
      </c>
      <c r="F64" s="1204">
        <f>E64*(1+$B$60)-F63</f>
        <v>34157.658176258781</v>
      </c>
      <c r="G64" s="1204">
        <f>F64*(1+$B$60)-G63</f>
        <v>22862.375346180197</v>
      </c>
      <c r="H64" s="1204">
        <f t="shared" ref="H64:I64" si="33">G64*(1+$B$60)-H63</f>
        <v>11476.730253460981</v>
      </c>
      <c r="I64" s="1204">
        <f t="shared" si="33"/>
        <v>0</v>
      </c>
    </row>
    <row r="66" spans="1:24" s="1171" customFormat="1" x14ac:dyDescent="0.2">
      <c r="A66" s="1218" t="s">
        <v>1369</v>
      </c>
      <c r="B66" s="1218"/>
      <c r="C66" s="1218"/>
      <c r="D66" s="1219">
        <f>SUM(E66:X66)</f>
        <v>407044.75904511352</v>
      </c>
      <c r="E66" s="1218">
        <f>E57-E52-E63</f>
        <v>-10414.578190977314</v>
      </c>
      <c r="F66" s="1218">
        <f>F57-F52-F63</f>
        <v>3705.4218090226859</v>
      </c>
      <c r="G66" s="1218">
        <f t="shared" ref="G66:X66" si="34">G57-G52-G63</f>
        <v>3705.4218090226859</v>
      </c>
      <c r="H66" s="1218">
        <f t="shared" si="34"/>
        <v>3705.4218090226859</v>
      </c>
      <c r="I66" s="1218">
        <f t="shared" si="34"/>
        <v>3705.4218090226859</v>
      </c>
      <c r="J66" s="1218">
        <f t="shared" si="34"/>
        <v>26842.510000000002</v>
      </c>
      <c r="K66" s="1218">
        <f t="shared" si="34"/>
        <v>26842.510000000002</v>
      </c>
      <c r="L66" s="1218">
        <f t="shared" si="34"/>
        <v>26842.510000000002</v>
      </c>
      <c r="M66" s="1218">
        <f t="shared" si="34"/>
        <v>26842.510000000002</v>
      </c>
      <c r="N66" s="1218">
        <f t="shared" si="34"/>
        <v>26842.510000000002</v>
      </c>
      <c r="O66" s="1218">
        <f t="shared" si="34"/>
        <v>26842.510000000002</v>
      </c>
      <c r="P66" s="1218">
        <f t="shared" si="34"/>
        <v>26842.510000000002</v>
      </c>
      <c r="Q66" s="1218">
        <f t="shared" si="34"/>
        <v>26842.510000000002</v>
      </c>
      <c r="R66" s="1218">
        <f t="shared" si="34"/>
        <v>26842.510000000002</v>
      </c>
      <c r="S66" s="1218">
        <f t="shared" si="34"/>
        <v>26842.510000000002</v>
      </c>
      <c r="T66" s="1218">
        <f t="shared" si="34"/>
        <v>26842.510000000002</v>
      </c>
      <c r="U66" s="1218">
        <f t="shared" si="34"/>
        <v>26842.510000000002</v>
      </c>
      <c r="V66" s="1218">
        <f t="shared" si="34"/>
        <v>26842.510000000002</v>
      </c>
      <c r="W66" s="1218">
        <f t="shared" si="34"/>
        <v>26842.510000000002</v>
      </c>
      <c r="X66" s="1218">
        <f t="shared" si="34"/>
        <v>26842.510000000002</v>
      </c>
    </row>
    <row r="67" spans="1:24" s="1171" customFormat="1" x14ac:dyDescent="0.2">
      <c r="A67" s="1218" t="s">
        <v>1618</v>
      </c>
      <c r="B67" s="1218"/>
      <c r="C67" s="1218"/>
      <c r="D67" s="1219">
        <f>SUM(E67:X67)</f>
        <v>95511.241545113444</v>
      </c>
      <c r="E67" s="1218">
        <f>E66-E17</f>
        <v>-37257.088190977316</v>
      </c>
      <c r="F67" s="1218">
        <f t="shared" ref="F67:X67" si="35">F66-F17</f>
        <v>-23137.088190977316</v>
      </c>
      <c r="G67" s="1218">
        <f t="shared" si="35"/>
        <v>6252.0443090226854</v>
      </c>
      <c r="H67" s="1218">
        <f t="shared" si="35"/>
        <v>-7462.8841909773109</v>
      </c>
      <c r="I67" s="1218">
        <f t="shared" si="35"/>
        <v>-23137.088190977316</v>
      </c>
      <c r="J67" s="1218">
        <f t="shared" si="35"/>
        <v>0</v>
      </c>
      <c r="K67" s="1218">
        <f t="shared" si="35"/>
        <v>29389.1325</v>
      </c>
      <c r="L67" s="1218">
        <f t="shared" si="35"/>
        <v>15674.204000000005</v>
      </c>
      <c r="M67" s="1218">
        <f t="shared" si="35"/>
        <v>0</v>
      </c>
      <c r="N67" s="1218">
        <f t="shared" si="35"/>
        <v>0</v>
      </c>
      <c r="O67" s="1218">
        <f t="shared" si="35"/>
        <v>29389.1325</v>
      </c>
      <c r="P67" s="1218">
        <f t="shared" si="35"/>
        <v>15674.204000000005</v>
      </c>
      <c r="Q67" s="1218">
        <f t="shared" si="35"/>
        <v>0</v>
      </c>
      <c r="R67" s="1218">
        <f t="shared" si="35"/>
        <v>0</v>
      </c>
      <c r="S67" s="1218">
        <f t="shared" si="35"/>
        <v>29389.1325</v>
      </c>
      <c r="T67" s="1218">
        <f t="shared" si="35"/>
        <v>15674.204000000005</v>
      </c>
      <c r="U67" s="1218">
        <f t="shared" si="35"/>
        <v>0</v>
      </c>
      <c r="V67" s="1218">
        <f t="shared" si="35"/>
        <v>0</v>
      </c>
      <c r="W67" s="1218">
        <f t="shared" si="35"/>
        <v>29389.1325</v>
      </c>
      <c r="X67" s="1218">
        <f t="shared" si="35"/>
        <v>15674.204000000005</v>
      </c>
    </row>
    <row r="68" spans="1:24" s="1209" customFormat="1" x14ac:dyDescent="0.2">
      <c r="A68" s="1209" t="s">
        <v>1544</v>
      </c>
      <c r="D68" s="1210"/>
      <c r="E68" s="1209">
        <f>E67</f>
        <v>-37257.088190977316</v>
      </c>
      <c r="F68" s="1209">
        <f>F67+E68</f>
        <v>-60394.176381954632</v>
      </c>
      <c r="G68" s="1209">
        <f t="shared" ref="G68:X68" si="36">G67+F68</f>
        <v>-54142.132072931949</v>
      </c>
      <c r="H68" s="1209">
        <f t="shared" si="36"/>
        <v>-61605.01626390926</v>
      </c>
      <c r="I68" s="1209">
        <f t="shared" si="36"/>
        <v>-84742.104454886576</v>
      </c>
      <c r="J68" s="1209">
        <f t="shared" si="36"/>
        <v>-84742.104454886576</v>
      </c>
      <c r="K68" s="1209">
        <f t="shared" si="36"/>
        <v>-55352.971954886576</v>
      </c>
      <c r="L68" s="1209">
        <f t="shared" si="36"/>
        <v>-39678.767954886571</v>
      </c>
      <c r="M68" s="1209">
        <f t="shared" si="36"/>
        <v>-39678.767954886571</v>
      </c>
      <c r="N68" s="1209">
        <f t="shared" si="36"/>
        <v>-39678.767954886571</v>
      </c>
      <c r="O68" s="1209">
        <f t="shared" si="36"/>
        <v>-10289.635454886571</v>
      </c>
      <c r="P68" s="1209">
        <f t="shared" si="36"/>
        <v>5384.5685451134341</v>
      </c>
      <c r="Q68" s="1209">
        <f t="shared" si="36"/>
        <v>5384.5685451134341</v>
      </c>
      <c r="R68" s="1209">
        <f t="shared" si="36"/>
        <v>5384.5685451134341</v>
      </c>
      <c r="S68" s="1209">
        <f t="shared" si="36"/>
        <v>34773.701045113434</v>
      </c>
      <c r="T68" s="1209">
        <f t="shared" si="36"/>
        <v>50447.905045113439</v>
      </c>
      <c r="U68" s="1209">
        <f t="shared" si="36"/>
        <v>50447.905045113439</v>
      </c>
      <c r="V68" s="1209">
        <f t="shared" si="36"/>
        <v>50447.905045113439</v>
      </c>
      <c r="W68" s="1209">
        <f t="shared" si="36"/>
        <v>79837.037545113446</v>
      </c>
      <c r="X68" s="1209">
        <f t="shared" si="36"/>
        <v>95511.241545113444</v>
      </c>
    </row>
    <row r="69" spans="1:24" x14ac:dyDescent="0.2">
      <c r="E69" s="1149">
        <f>IF(E68&lt;0,1,0)</f>
        <v>1</v>
      </c>
      <c r="F69" s="1149">
        <f t="shared" ref="F69" si="37">IF(F68&lt;0,1,0)</f>
        <v>1</v>
      </c>
      <c r="G69" s="1149">
        <f t="shared" ref="G69" si="38">IF(G68&lt;0,1,0)</f>
        <v>1</v>
      </c>
      <c r="H69" s="1149">
        <f t="shared" ref="H69" si="39">IF(H68&lt;0,1,0)</f>
        <v>1</v>
      </c>
      <c r="I69" s="1149">
        <f t="shared" ref="I69" si="40">IF(I68&lt;0,1,0)</f>
        <v>1</v>
      </c>
      <c r="J69" s="1149">
        <f t="shared" ref="J69:N69" si="41">IF(J68&lt;0,1,0)</f>
        <v>1</v>
      </c>
      <c r="K69" s="1149">
        <f t="shared" si="41"/>
        <v>1</v>
      </c>
      <c r="L69" s="1149">
        <f t="shared" si="41"/>
        <v>1</v>
      </c>
      <c r="M69" s="1149">
        <f t="shared" si="41"/>
        <v>1</v>
      </c>
      <c r="N69" s="1149">
        <f t="shared" si="41"/>
        <v>1</v>
      </c>
    </row>
    <row r="70" spans="1:24" x14ac:dyDescent="0.2">
      <c r="A70" s="1164" t="s">
        <v>1370</v>
      </c>
      <c r="B70" s="1171">
        <f>NPV($B$1,E66:X66)</f>
        <v>104487.44742091412</v>
      </c>
    </row>
    <row r="71" spans="1:24" x14ac:dyDescent="0.2">
      <c r="A71" s="1164" t="s">
        <v>1371</v>
      </c>
      <c r="B71" s="1207">
        <f>IRR(E66:X66,15%)</f>
        <v>0.65309831936600493</v>
      </c>
    </row>
    <row r="72" spans="1:24" x14ac:dyDescent="0.2">
      <c r="A72" s="1164" t="s">
        <v>1545</v>
      </c>
      <c r="B72" s="1149">
        <f>SUM(E69:X69)</f>
        <v>10</v>
      </c>
    </row>
    <row r="74" spans="1:24" x14ac:dyDescent="0.2">
      <c r="A74" s="1186" t="s">
        <v>1372</v>
      </c>
      <c r="D74" s="1174" t="s">
        <v>869</v>
      </c>
      <c r="E74" s="1149" t="s">
        <v>12</v>
      </c>
      <c r="F74" s="1149" t="s">
        <v>13</v>
      </c>
      <c r="G74" s="1149" t="s">
        <v>14</v>
      </c>
      <c r="H74" s="1149" t="s">
        <v>15</v>
      </c>
      <c r="I74" s="1149" t="s">
        <v>16</v>
      </c>
      <c r="J74" s="1152" t="s">
        <v>17</v>
      </c>
      <c r="K74" s="1149" t="s">
        <v>18</v>
      </c>
      <c r="L74" s="1149" t="s">
        <v>19</v>
      </c>
      <c r="M74" s="1149" t="s">
        <v>20</v>
      </c>
      <c r="N74" s="1149" t="s">
        <v>21</v>
      </c>
      <c r="O74" s="1149" t="s">
        <v>1334</v>
      </c>
      <c r="P74" s="1149" t="s">
        <v>1335</v>
      </c>
      <c r="Q74" s="1149" t="s">
        <v>1336</v>
      </c>
      <c r="R74" s="1149" t="s">
        <v>1337</v>
      </c>
      <c r="S74" s="1149" t="s">
        <v>1338</v>
      </c>
      <c r="T74" s="1149" t="s">
        <v>1339</v>
      </c>
      <c r="U74" s="1149" t="s">
        <v>1340</v>
      </c>
      <c r="V74" s="1149" t="s">
        <v>1341</v>
      </c>
      <c r="W74" s="1149" t="s">
        <v>1342</v>
      </c>
      <c r="X74" s="1149" t="s">
        <v>1343</v>
      </c>
    </row>
    <row r="75" spans="1:24" x14ac:dyDescent="0.2">
      <c r="A75" s="1187" t="s">
        <v>1344</v>
      </c>
      <c r="B75" s="1188" t="s">
        <v>1345</v>
      </c>
      <c r="C75" s="1188"/>
      <c r="D75" s="1189"/>
      <c r="E75" s="1190">
        <v>1</v>
      </c>
      <c r="F75" s="1191">
        <f>E75</f>
        <v>1</v>
      </c>
      <c r="G75" s="1191">
        <f t="shared" ref="G75:X75" si="42">F75</f>
        <v>1</v>
      </c>
      <c r="H75" s="1191">
        <f t="shared" si="42"/>
        <v>1</v>
      </c>
      <c r="I75" s="1191">
        <f t="shared" si="42"/>
        <v>1</v>
      </c>
      <c r="J75" s="1191">
        <f t="shared" si="42"/>
        <v>1</v>
      </c>
      <c r="K75" s="1191">
        <f t="shared" si="42"/>
        <v>1</v>
      </c>
      <c r="L75" s="1191">
        <f t="shared" si="42"/>
        <v>1</v>
      </c>
      <c r="M75" s="1191">
        <f t="shared" si="42"/>
        <v>1</v>
      </c>
      <c r="N75" s="1191">
        <f t="shared" si="42"/>
        <v>1</v>
      </c>
      <c r="O75" s="1191">
        <f t="shared" si="42"/>
        <v>1</v>
      </c>
      <c r="P75" s="1191">
        <f t="shared" si="42"/>
        <v>1</v>
      </c>
      <c r="Q75" s="1191">
        <f t="shared" si="42"/>
        <v>1</v>
      </c>
      <c r="R75" s="1191">
        <f t="shared" si="42"/>
        <v>1</v>
      </c>
      <c r="S75" s="1191">
        <f t="shared" si="42"/>
        <v>1</v>
      </c>
      <c r="T75" s="1191">
        <f t="shared" si="42"/>
        <v>1</v>
      </c>
      <c r="U75" s="1191">
        <f t="shared" si="42"/>
        <v>1</v>
      </c>
      <c r="V75" s="1191">
        <f t="shared" si="42"/>
        <v>1</v>
      </c>
      <c r="W75" s="1191">
        <f t="shared" si="42"/>
        <v>1</v>
      </c>
      <c r="X75" s="1191">
        <f t="shared" si="42"/>
        <v>1</v>
      </c>
    </row>
    <row r="76" spans="1:24" s="1159" customFormat="1" x14ac:dyDescent="0.2">
      <c r="A76" s="1159" t="str">
        <f>A48</f>
        <v>Labor cost for peach production</v>
      </c>
      <c r="D76" s="1158">
        <f t="shared" ref="D76:D78" si="43">SUM(E76:X76)</f>
        <v>138940</v>
      </c>
      <c r="E76" s="1159">
        <f t="shared" ref="E76:X76" si="44">E48</f>
        <v>6947</v>
      </c>
      <c r="F76" s="1159">
        <f t="shared" si="44"/>
        <v>6947</v>
      </c>
      <c r="G76" s="1159">
        <f t="shared" si="44"/>
        <v>6947</v>
      </c>
      <c r="H76" s="1159">
        <f t="shared" si="44"/>
        <v>6947</v>
      </c>
      <c r="I76" s="1159">
        <f t="shared" si="44"/>
        <v>6947</v>
      </c>
      <c r="J76" s="1159">
        <f t="shared" si="44"/>
        <v>6947</v>
      </c>
      <c r="K76" s="1159">
        <f t="shared" si="44"/>
        <v>6947</v>
      </c>
      <c r="L76" s="1159">
        <f t="shared" si="44"/>
        <v>6947</v>
      </c>
      <c r="M76" s="1159">
        <f t="shared" si="44"/>
        <v>6947</v>
      </c>
      <c r="N76" s="1159">
        <f t="shared" si="44"/>
        <v>6947</v>
      </c>
      <c r="O76" s="1159">
        <f t="shared" si="44"/>
        <v>6947</v>
      </c>
      <c r="P76" s="1159">
        <f t="shared" si="44"/>
        <v>6947</v>
      </c>
      <c r="Q76" s="1159">
        <f t="shared" si="44"/>
        <v>6947</v>
      </c>
      <c r="R76" s="1159">
        <f t="shared" si="44"/>
        <v>6947</v>
      </c>
      <c r="S76" s="1159">
        <f t="shared" si="44"/>
        <v>6947</v>
      </c>
      <c r="T76" s="1159">
        <f t="shared" si="44"/>
        <v>6947</v>
      </c>
      <c r="U76" s="1159">
        <f t="shared" si="44"/>
        <v>6947</v>
      </c>
      <c r="V76" s="1159">
        <f t="shared" si="44"/>
        <v>6947</v>
      </c>
      <c r="W76" s="1159">
        <f t="shared" si="44"/>
        <v>6947</v>
      </c>
      <c r="X76" s="1159">
        <f t="shared" si="44"/>
        <v>6947</v>
      </c>
    </row>
    <row r="77" spans="1:24" s="1159" customFormat="1" x14ac:dyDescent="0.2">
      <c r="A77" s="1159" t="str">
        <f>A49</f>
        <v>Cost of standard equipment and agricultural inputs</v>
      </c>
      <c r="D77" s="1158">
        <f t="shared" si="43"/>
        <v>107920</v>
      </c>
      <c r="E77" s="1159">
        <f t="shared" ref="E77:X77" si="45">E49</f>
        <v>5396</v>
      </c>
      <c r="F77" s="1159">
        <f t="shared" si="45"/>
        <v>5396</v>
      </c>
      <c r="G77" s="1159">
        <f t="shared" si="45"/>
        <v>5396</v>
      </c>
      <c r="H77" s="1159">
        <f t="shared" si="45"/>
        <v>5396</v>
      </c>
      <c r="I77" s="1159">
        <f t="shared" si="45"/>
        <v>5396</v>
      </c>
      <c r="J77" s="1159">
        <f t="shared" si="45"/>
        <v>5396</v>
      </c>
      <c r="K77" s="1159">
        <f t="shared" si="45"/>
        <v>5396</v>
      </c>
      <c r="L77" s="1159">
        <f t="shared" si="45"/>
        <v>5396</v>
      </c>
      <c r="M77" s="1159">
        <f t="shared" si="45"/>
        <v>5396</v>
      </c>
      <c r="N77" s="1159">
        <f t="shared" si="45"/>
        <v>5396</v>
      </c>
      <c r="O77" s="1159">
        <f t="shared" si="45"/>
        <v>5396</v>
      </c>
      <c r="P77" s="1159">
        <f t="shared" si="45"/>
        <v>5396</v>
      </c>
      <c r="Q77" s="1159">
        <f t="shared" si="45"/>
        <v>5396</v>
      </c>
      <c r="R77" s="1159">
        <f t="shared" si="45"/>
        <v>5396</v>
      </c>
      <c r="S77" s="1159">
        <f t="shared" si="45"/>
        <v>5396</v>
      </c>
      <c r="T77" s="1159">
        <f t="shared" si="45"/>
        <v>5396</v>
      </c>
      <c r="U77" s="1159">
        <f t="shared" si="45"/>
        <v>5396</v>
      </c>
      <c r="V77" s="1159">
        <f t="shared" si="45"/>
        <v>5396</v>
      </c>
      <c r="W77" s="1159">
        <f t="shared" si="45"/>
        <v>5396</v>
      </c>
      <c r="X77" s="1159">
        <f t="shared" si="45"/>
        <v>5396</v>
      </c>
    </row>
    <row r="78" spans="1:24" s="1159" customFormat="1" x14ac:dyDescent="0.2">
      <c r="A78" s="1181" t="str">
        <f>A50</f>
        <v>Anti-hail net investment cost - Year 1 only</v>
      </c>
      <c r="B78" s="1181"/>
      <c r="C78" s="1181"/>
      <c r="D78" s="1162">
        <f t="shared" si="43"/>
        <v>14120</v>
      </c>
      <c r="E78" s="1181">
        <f>20%*E28</f>
        <v>14120</v>
      </c>
      <c r="F78" s="1181">
        <f t="shared" ref="F78:X78" si="46">F50</f>
        <v>0</v>
      </c>
      <c r="G78" s="1181">
        <f t="shared" si="46"/>
        <v>0</v>
      </c>
      <c r="H78" s="1181">
        <f t="shared" si="46"/>
        <v>0</v>
      </c>
      <c r="I78" s="1181">
        <f t="shared" si="46"/>
        <v>0</v>
      </c>
      <c r="J78" s="1181">
        <f t="shared" si="46"/>
        <v>0</v>
      </c>
      <c r="K78" s="1181">
        <f t="shared" si="46"/>
        <v>0</v>
      </c>
      <c r="L78" s="1181">
        <f t="shared" si="46"/>
        <v>0</v>
      </c>
      <c r="M78" s="1181">
        <f t="shared" si="46"/>
        <v>0</v>
      </c>
      <c r="N78" s="1181">
        <f t="shared" si="46"/>
        <v>0</v>
      </c>
      <c r="O78" s="1181">
        <f t="shared" si="46"/>
        <v>0</v>
      </c>
      <c r="P78" s="1181">
        <f t="shared" si="46"/>
        <v>0</v>
      </c>
      <c r="Q78" s="1181">
        <f t="shared" si="46"/>
        <v>0</v>
      </c>
      <c r="R78" s="1181">
        <f t="shared" si="46"/>
        <v>0</v>
      </c>
      <c r="S78" s="1181">
        <f t="shared" si="46"/>
        <v>0</v>
      </c>
      <c r="T78" s="1181">
        <f t="shared" si="46"/>
        <v>0</v>
      </c>
      <c r="U78" s="1181">
        <f t="shared" si="46"/>
        <v>0</v>
      </c>
      <c r="V78" s="1181">
        <f t="shared" si="46"/>
        <v>0</v>
      </c>
      <c r="W78" s="1181">
        <f t="shared" si="46"/>
        <v>0</v>
      </c>
      <c r="X78" s="1181">
        <f t="shared" si="46"/>
        <v>0</v>
      </c>
    </row>
    <row r="79" spans="1:24" s="1159" customFormat="1" x14ac:dyDescent="0.2">
      <c r="A79" s="1171" t="s">
        <v>1373</v>
      </c>
      <c r="D79" s="1158">
        <f>SUM(E79:X79)</f>
        <v>260980</v>
      </c>
      <c r="E79" s="1159">
        <f t="shared" ref="E79:X79" si="47">E75*SUM(E76:E78)</f>
        <v>26463</v>
      </c>
      <c r="F79" s="1159">
        <f t="shared" si="47"/>
        <v>12343</v>
      </c>
      <c r="G79" s="1159">
        <f t="shared" si="47"/>
        <v>12343</v>
      </c>
      <c r="H79" s="1159">
        <f t="shared" si="47"/>
        <v>12343</v>
      </c>
      <c r="I79" s="1159">
        <f t="shared" si="47"/>
        <v>12343</v>
      </c>
      <c r="J79" s="1159">
        <f t="shared" si="47"/>
        <v>12343</v>
      </c>
      <c r="K79" s="1159">
        <f t="shared" si="47"/>
        <v>12343</v>
      </c>
      <c r="L79" s="1159">
        <f t="shared" si="47"/>
        <v>12343</v>
      </c>
      <c r="M79" s="1159">
        <f t="shared" si="47"/>
        <v>12343</v>
      </c>
      <c r="N79" s="1159">
        <f t="shared" si="47"/>
        <v>12343</v>
      </c>
      <c r="O79" s="1159">
        <f t="shared" si="47"/>
        <v>12343</v>
      </c>
      <c r="P79" s="1159">
        <f t="shared" si="47"/>
        <v>12343</v>
      </c>
      <c r="Q79" s="1159">
        <f t="shared" si="47"/>
        <v>12343</v>
      </c>
      <c r="R79" s="1159">
        <f t="shared" si="47"/>
        <v>12343</v>
      </c>
      <c r="S79" s="1159">
        <f t="shared" si="47"/>
        <v>12343</v>
      </c>
      <c r="T79" s="1159">
        <f t="shared" si="47"/>
        <v>12343</v>
      </c>
      <c r="U79" s="1159">
        <f t="shared" si="47"/>
        <v>12343</v>
      </c>
      <c r="V79" s="1159">
        <f t="shared" si="47"/>
        <v>12343</v>
      </c>
      <c r="W79" s="1159">
        <f t="shared" si="47"/>
        <v>12343</v>
      </c>
      <c r="X79" s="1159">
        <f t="shared" si="47"/>
        <v>12343</v>
      </c>
    </row>
    <row r="81" spans="1:24" x14ac:dyDescent="0.2">
      <c r="A81" s="1193" t="s">
        <v>1347</v>
      </c>
      <c r="B81" s="1188" t="s">
        <v>1348</v>
      </c>
      <c r="C81" s="1188"/>
      <c r="D81" s="1188"/>
      <c r="E81" s="1190">
        <v>1</v>
      </c>
      <c r="F81" s="1191">
        <f>E81</f>
        <v>1</v>
      </c>
      <c r="G81" s="1191">
        <f t="shared" ref="G81:X81" si="48">F81</f>
        <v>1</v>
      </c>
      <c r="H81" s="1191">
        <f t="shared" si="48"/>
        <v>1</v>
      </c>
      <c r="I81" s="1191">
        <f t="shared" si="48"/>
        <v>1</v>
      </c>
      <c r="J81" s="1191">
        <f t="shared" si="48"/>
        <v>1</v>
      </c>
      <c r="K81" s="1191">
        <f t="shared" si="48"/>
        <v>1</v>
      </c>
      <c r="L81" s="1191">
        <f t="shared" si="48"/>
        <v>1</v>
      </c>
      <c r="M81" s="1191">
        <f t="shared" si="48"/>
        <v>1</v>
      </c>
      <c r="N81" s="1191">
        <f t="shared" si="48"/>
        <v>1</v>
      </c>
      <c r="O81" s="1191">
        <f t="shared" si="48"/>
        <v>1</v>
      </c>
      <c r="P81" s="1191">
        <f t="shared" si="48"/>
        <v>1</v>
      </c>
      <c r="Q81" s="1191">
        <f t="shared" si="48"/>
        <v>1</v>
      </c>
      <c r="R81" s="1191">
        <f t="shared" si="48"/>
        <v>1</v>
      </c>
      <c r="S81" s="1191">
        <f t="shared" si="48"/>
        <v>1</v>
      </c>
      <c r="T81" s="1191">
        <f t="shared" si="48"/>
        <v>1</v>
      </c>
      <c r="U81" s="1191">
        <f t="shared" si="48"/>
        <v>1</v>
      </c>
      <c r="V81" s="1191">
        <f t="shared" si="48"/>
        <v>1</v>
      </c>
      <c r="W81" s="1191">
        <f t="shared" si="48"/>
        <v>1</v>
      </c>
      <c r="X81" s="1191">
        <f t="shared" si="48"/>
        <v>1</v>
      </c>
    </row>
    <row r="82" spans="1:24" s="1159" customFormat="1" x14ac:dyDescent="0.2">
      <c r="A82" s="1159" t="s">
        <v>1349</v>
      </c>
      <c r="D82" s="1194"/>
      <c r="E82" s="1159">
        <f t="shared" ref="E82:X82" si="49">E55</f>
        <v>3757</v>
      </c>
      <c r="F82" s="1159">
        <f t="shared" si="49"/>
        <v>3757</v>
      </c>
      <c r="G82" s="1159">
        <f t="shared" si="49"/>
        <v>3757</v>
      </c>
      <c r="H82" s="1159">
        <f t="shared" si="49"/>
        <v>3757</v>
      </c>
      <c r="I82" s="1159">
        <f t="shared" si="49"/>
        <v>3757</v>
      </c>
      <c r="J82" s="1159">
        <f t="shared" si="49"/>
        <v>3757</v>
      </c>
      <c r="K82" s="1159">
        <f t="shared" si="49"/>
        <v>3757</v>
      </c>
      <c r="L82" s="1159">
        <f t="shared" si="49"/>
        <v>3757</v>
      </c>
      <c r="M82" s="1159">
        <f t="shared" si="49"/>
        <v>3757</v>
      </c>
      <c r="N82" s="1159">
        <f t="shared" si="49"/>
        <v>3757</v>
      </c>
      <c r="O82" s="1159">
        <f t="shared" si="49"/>
        <v>3757</v>
      </c>
      <c r="P82" s="1159">
        <f t="shared" si="49"/>
        <v>3757</v>
      </c>
      <c r="Q82" s="1159">
        <f t="shared" si="49"/>
        <v>3757</v>
      </c>
      <c r="R82" s="1159">
        <f t="shared" si="49"/>
        <v>3757</v>
      </c>
      <c r="S82" s="1159">
        <f t="shared" si="49"/>
        <v>3757</v>
      </c>
      <c r="T82" s="1159">
        <f t="shared" si="49"/>
        <v>3757</v>
      </c>
      <c r="U82" s="1159">
        <f t="shared" si="49"/>
        <v>3757</v>
      </c>
      <c r="V82" s="1159">
        <f t="shared" si="49"/>
        <v>3757</v>
      </c>
      <c r="W82" s="1159">
        <f t="shared" si="49"/>
        <v>3757</v>
      </c>
      <c r="X82" s="1159">
        <f t="shared" si="49"/>
        <v>3757</v>
      </c>
    </row>
    <row r="83" spans="1:24" s="1197" customFormat="1" x14ac:dyDescent="0.2">
      <c r="A83" s="1195" t="s">
        <v>1350</v>
      </c>
      <c r="B83" s="1195"/>
      <c r="C83" s="1195"/>
      <c r="D83" s="1196"/>
      <c r="E83" s="1208">
        <f t="shared" ref="E83:X83" si="50">E56</f>
        <v>10.43</v>
      </c>
      <c r="F83" s="1195">
        <f t="shared" si="50"/>
        <v>10.43</v>
      </c>
      <c r="G83" s="1195">
        <f t="shared" si="50"/>
        <v>10.43</v>
      </c>
      <c r="H83" s="1195">
        <f t="shared" si="50"/>
        <v>10.43</v>
      </c>
      <c r="I83" s="1195">
        <f t="shared" si="50"/>
        <v>10.43</v>
      </c>
      <c r="J83" s="1195">
        <f t="shared" si="50"/>
        <v>10.43</v>
      </c>
      <c r="K83" s="1195">
        <f t="shared" si="50"/>
        <v>10.43</v>
      </c>
      <c r="L83" s="1195">
        <f t="shared" si="50"/>
        <v>10.43</v>
      </c>
      <c r="M83" s="1195">
        <f t="shared" si="50"/>
        <v>10.43</v>
      </c>
      <c r="N83" s="1195">
        <f t="shared" si="50"/>
        <v>10.43</v>
      </c>
      <c r="O83" s="1195">
        <f t="shared" si="50"/>
        <v>10.43</v>
      </c>
      <c r="P83" s="1195">
        <f t="shared" si="50"/>
        <v>10.43</v>
      </c>
      <c r="Q83" s="1195">
        <f t="shared" si="50"/>
        <v>10.43</v>
      </c>
      <c r="R83" s="1195">
        <f t="shared" si="50"/>
        <v>10.43</v>
      </c>
      <c r="S83" s="1195">
        <f t="shared" si="50"/>
        <v>10.43</v>
      </c>
      <c r="T83" s="1195">
        <f t="shared" si="50"/>
        <v>10.43</v>
      </c>
      <c r="U83" s="1195">
        <f t="shared" si="50"/>
        <v>10.43</v>
      </c>
      <c r="V83" s="1195">
        <f t="shared" si="50"/>
        <v>10.43</v>
      </c>
      <c r="W83" s="1195">
        <f t="shared" si="50"/>
        <v>10.43</v>
      </c>
      <c r="X83" s="1195">
        <f t="shared" si="50"/>
        <v>10.43</v>
      </c>
    </row>
    <row r="84" spans="1:24" s="1159" customFormat="1" x14ac:dyDescent="0.2">
      <c r="A84" s="1171" t="s">
        <v>1374</v>
      </c>
      <c r="B84" s="1171"/>
      <c r="C84" s="1171"/>
      <c r="D84" s="1158">
        <f>SUM(E84:X84)</f>
        <v>783710.20000000007</v>
      </c>
      <c r="E84" s="1159">
        <f>E81*E82*E83</f>
        <v>39185.51</v>
      </c>
      <c r="F84" s="1159">
        <f>F81*F82*F83</f>
        <v>39185.51</v>
      </c>
      <c r="G84" s="1159">
        <f t="shared" ref="G84:X84" si="51">G81*G82*G83</f>
        <v>39185.51</v>
      </c>
      <c r="H84" s="1159">
        <f t="shared" si="51"/>
        <v>39185.51</v>
      </c>
      <c r="I84" s="1159">
        <f t="shared" si="51"/>
        <v>39185.51</v>
      </c>
      <c r="J84" s="1159">
        <f t="shared" si="51"/>
        <v>39185.51</v>
      </c>
      <c r="K84" s="1159">
        <f t="shared" si="51"/>
        <v>39185.51</v>
      </c>
      <c r="L84" s="1159">
        <f t="shared" si="51"/>
        <v>39185.51</v>
      </c>
      <c r="M84" s="1159">
        <f t="shared" si="51"/>
        <v>39185.51</v>
      </c>
      <c r="N84" s="1159">
        <f t="shared" si="51"/>
        <v>39185.51</v>
      </c>
      <c r="O84" s="1159">
        <f t="shared" si="51"/>
        <v>39185.51</v>
      </c>
      <c r="P84" s="1159">
        <f t="shared" si="51"/>
        <v>39185.51</v>
      </c>
      <c r="Q84" s="1159">
        <f t="shared" si="51"/>
        <v>39185.51</v>
      </c>
      <c r="R84" s="1159">
        <f t="shared" si="51"/>
        <v>39185.51</v>
      </c>
      <c r="S84" s="1159">
        <f t="shared" si="51"/>
        <v>39185.51</v>
      </c>
      <c r="T84" s="1159">
        <f t="shared" si="51"/>
        <v>39185.51</v>
      </c>
      <c r="U84" s="1159">
        <f t="shared" si="51"/>
        <v>39185.51</v>
      </c>
      <c r="V84" s="1159">
        <f t="shared" si="51"/>
        <v>39185.51</v>
      </c>
      <c r="W84" s="1159">
        <f t="shared" si="51"/>
        <v>39185.51</v>
      </c>
      <c r="X84" s="1159">
        <f t="shared" si="51"/>
        <v>39185.51</v>
      </c>
    </row>
    <row r="87" spans="1:24" s="1171" customFormat="1" x14ac:dyDescent="0.2">
      <c r="A87" s="1205" t="s">
        <v>1375</v>
      </c>
      <c r="B87" s="1205"/>
      <c r="C87" s="1205"/>
      <c r="D87" s="1206">
        <f>SUM(E87:X87)</f>
        <v>522730.20000000013</v>
      </c>
      <c r="E87" s="1205">
        <f>E84-E79</f>
        <v>12722.510000000002</v>
      </c>
      <c r="F87" s="1205">
        <f>F84-F79</f>
        <v>26842.510000000002</v>
      </c>
      <c r="G87" s="1205">
        <f t="shared" ref="G87:X87" si="52">G84-G79</f>
        <v>26842.510000000002</v>
      </c>
      <c r="H87" s="1205">
        <f t="shared" si="52"/>
        <v>26842.510000000002</v>
      </c>
      <c r="I87" s="1205">
        <f t="shared" si="52"/>
        <v>26842.510000000002</v>
      </c>
      <c r="J87" s="1205">
        <f t="shared" si="52"/>
        <v>26842.510000000002</v>
      </c>
      <c r="K87" s="1205">
        <f t="shared" si="52"/>
        <v>26842.510000000002</v>
      </c>
      <c r="L87" s="1205">
        <f t="shared" si="52"/>
        <v>26842.510000000002</v>
      </c>
      <c r="M87" s="1205">
        <f t="shared" si="52"/>
        <v>26842.510000000002</v>
      </c>
      <c r="N87" s="1205">
        <f t="shared" si="52"/>
        <v>26842.510000000002</v>
      </c>
      <c r="O87" s="1205">
        <f t="shared" si="52"/>
        <v>26842.510000000002</v>
      </c>
      <c r="P87" s="1205">
        <f t="shared" si="52"/>
        <v>26842.510000000002</v>
      </c>
      <c r="Q87" s="1205">
        <f t="shared" si="52"/>
        <v>26842.510000000002</v>
      </c>
      <c r="R87" s="1205">
        <f t="shared" si="52"/>
        <v>26842.510000000002</v>
      </c>
      <c r="S87" s="1205">
        <f t="shared" si="52"/>
        <v>26842.510000000002</v>
      </c>
      <c r="T87" s="1205">
        <f t="shared" si="52"/>
        <v>26842.510000000002</v>
      </c>
      <c r="U87" s="1205">
        <f t="shared" si="52"/>
        <v>26842.510000000002</v>
      </c>
      <c r="V87" s="1205">
        <f t="shared" si="52"/>
        <v>26842.510000000002</v>
      </c>
      <c r="W87" s="1205">
        <f t="shared" si="52"/>
        <v>26842.510000000002</v>
      </c>
      <c r="X87" s="1205">
        <f t="shared" si="52"/>
        <v>26842.510000000002</v>
      </c>
    </row>
    <row r="88" spans="1:24" s="1171" customFormat="1" x14ac:dyDescent="0.2">
      <c r="A88" s="1205" t="s">
        <v>1618</v>
      </c>
      <c r="B88" s="1205"/>
      <c r="C88" s="1205"/>
      <c r="D88" s="1206">
        <f>SUM(E88:X88)</f>
        <v>211196.68250000002</v>
      </c>
      <c r="E88" s="1205">
        <f>E87-E17</f>
        <v>-14120</v>
      </c>
      <c r="F88" s="1205">
        <f t="shared" ref="F88:X88" si="53">F87-F17</f>
        <v>0</v>
      </c>
      <c r="G88" s="1205">
        <f t="shared" si="53"/>
        <v>29389.1325</v>
      </c>
      <c r="H88" s="1205">
        <f t="shared" si="53"/>
        <v>15674.204000000005</v>
      </c>
      <c r="I88" s="1205">
        <f t="shared" si="53"/>
        <v>0</v>
      </c>
      <c r="J88" s="1205">
        <f t="shared" si="53"/>
        <v>0</v>
      </c>
      <c r="K88" s="1205">
        <f t="shared" si="53"/>
        <v>29389.1325</v>
      </c>
      <c r="L88" s="1205">
        <f t="shared" si="53"/>
        <v>15674.204000000005</v>
      </c>
      <c r="M88" s="1205">
        <f t="shared" si="53"/>
        <v>0</v>
      </c>
      <c r="N88" s="1205">
        <f t="shared" si="53"/>
        <v>0</v>
      </c>
      <c r="O88" s="1205">
        <f t="shared" si="53"/>
        <v>29389.1325</v>
      </c>
      <c r="P88" s="1205">
        <f t="shared" si="53"/>
        <v>15674.204000000005</v>
      </c>
      <c r="Q88" s="1205">
        <f t="shared" si="53"/>
        <v>0</v>
      </c>
      <c r="R88" s="1205">
        <f t="shared" si="53"/>
        <v>0</v>
      </c>
      <c r="S88" s="1205">
        <f t="shared" si="53"/>
        <v>29389.1325</v>
      </c>
      <c r="T88" s="1205">
        <f t="shared" si="53"/>
        <v>15674.204000000005</v>
      </c>
      <c r="U88" s="1205">
        <f t="shared" si="53"/>
        <v>0</v>
      </c>
      <c r="V88" s="1205">
        <f t="shared" si="53"/>
        <v>0</v>
      </c>
      <c r="W88" s="1205">
        <f t="shared" si="53"/>
        <v>29389.1325</v>
      </c>
      <c r="X88" s="1205">
        <f t="shared" si="53"/>
        <v>15674.204000000005</v>
      </c>
    </row>
    <row r="89" spans="1:24" s="1209" customFormat="1" x14ac:dyDescent="0.2">
      <c r="A89" s="1209" t="s">
        <v>1544</v>
      </c>
      <c r="D89" s="1210"/>
      <c r="E89" s="1209">
        <f>E88</f>
        <v>-14120</v>
      </c>
      <c r="F89" s="1209">
        <f>F88+E89</f>
        <v>-14120</v>
      </c>
      <c r="G89" s="1209">
        <f t="shared" ref="G89:X89" si="54">G88+F89</f>
        <v>15269.1325</v>
      </c>
      <c r="H89" s="1209">
        <f t="shared" si="54"/>
        <v>30943.336500000005</v>
      </c>
      <c r="I89" s="1209">
        <f t="shared" si="54"/>
        <v>30943.336500000005</v>
      </c>
      <c r="J89" s="1209">
        <f t="shared" si="54"/>
        <v>30943.336500000005</v>
      </c>
      <c r="K89" s="1209">
        <f t="shared" si="54"/>
        <v>60332.469000000005</v>
      </c>
      <c r="L89" s="1209">
        <f t="shared" si="54"/>
        <v>76006.67300000001</v>
      </c>
      <c r="M89" s="1209">
        <f t="shared" si="54"/>
        <v>76006.67300000001</v>
      </c>
      <c r="N89" s="1209">
        <f t="shared" si="54"/>
        <v>76006.67300000001</v>
      </c>
      <c r="O89" s="1209">
        <f t="shared" si="54"/>
        <v>105395.80550000002</v>
      </c>
      <c r="P89" s="1209">
        <f t="shared" si="54"/>
        <v>121070.00950000001</v>
      </c>
      <c r="Q89" s="1209">
        <f t="shared" si="54"/>
        <v>121070.00950000001</v>
      </c>
      <c r="R89" s="1209">
        <f t="shared" si="54"/>
        <v>121070.00950000001</v>
      </c>
      <c r="S89" s="1209">
        <f t="shared" si="54"/>
        <v>150459.14200000002</v>
      </c>
      <c r="T89" s="1209">
        <f t="shared" si="54"/>
        <v>166133.34600000002</v>
      </c>
      <c r="U89" s="1209">
        <f t="shared" si="54"/>
        <v>166133.34600000002</v>
      </c>
      <c r="V89" s="1209">
        <f t="shared" si="54"/>
        <v>166133.34600000002</v>
      </c>
      <c r="W89" s="1209">
        <f t="shared" si="54"/>
        <v>195522.47850000003</v>
      </c>
      <c r="X89" s="1209">
        <f t="shared" si="54"/>
        <v>211196.68250000002</v>
      </c>
    </row>
    <row r="90" spans="1:24" x14ac:dyDescent="0.2">
      <c r="E90" s="1149">
        <f t="shared" ref="E90:J90" si="55">IF(E89&lt;0,1,0)</f>
        <v>1</v>
      </c>
      <c r="F90" s="1149">
        <f t="shared" si="55"/>
        <v>1</v>
      </c>
      <c r="G90" s="1149">
        <f t="shared" si="55"/>
        <v>0</v>
      </c>
      <c r="H90" s="1149">
        <f t="shared" si="55"/>
        <v>0</v>
      </c>
      <c r="I90" s="1149">
        <f t="shared" si="55"/>
        <v>0</v>
      </c>
      <c r="J90" s="1149">
        <f t="shared" si="55"/>
        <v>0</v>
      </c>
      <c r="K90" s="1149">
        <f t="shared" ref="K90:N90" si="56">IF(K89&lt;0,1,0)</f>
        <v>0</v>
      </c>
      <c r="L90" s="1149">
        <f t="shared" si="56"/>
        <v>0</v>
      </c>
      <c r="M90" s="1149">
        <f t="shared" si="56"/>
        <v>0</v>
      </c>
      <c r="N90" s="1149">
        <f t="shared" si="56"/>
        <v>0</v>
      </c>
    </row>
    <row r="91" spans="1:24" x14ac:dyDescent="0.2">
      <c r="A91" s="1164" t="s">
        <v>1542</v>
      </c>
      <c r="B91" s="1171">
        <f>NPV($B$1,E87:X87)</f>
        <v>187891.47232330681</v>
      </c>
    </row>
    <row r="92" spans="1:24" x14ac:dyDescent="0.2">
      <c r="A92" s="1164" t="s">
        <v>1543</v>
      </c>
      <c r="B92" s="1207" t="e">
        <f>IRR(E87:X87,15%)</f>
        <v>#NUM!</v>
      </c>
    </row>
    <row r="93" spans="1:24" x14ac:dyDescent="0.2">
      <c r="A93" s="1164" t="s">
        <v>1545</v>
      </c>
      <c r="B93" s="1149">
        <f>SUM(E90:X90)</f>
        <v>2</v>
      </c>
    </row>
  </sheetData>
  <pageMargins left="0.7" right="0.7" top="0.75" bottom="0.75" header="0.3" footer="0.3"/>
  <pageSetup orientation="portrait" r:id="rId1"/>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CDBEE1-E483-47D7-8078-C65DF67BE095}">
  <dimension ref="A1:X93"/>
  <sheetViews>
    <sheetView topLeftCell="A56" workbookViewId="0">
      <selection activeCell="J40" sqref="J40:N40"/>
    </sheetView>
  </sheetViews>
  <sheetFormatPr defaultRowHeight="12.75" x14ac:dyDescent="0.2"/>
  <cols>
    <col min="1" max="1" width="40.85546875" style="1149" bestFit="1" customWidth="1"/>
    <col min="2" max="3" width="9.140625" style="1149"/>
    <col min="4" max="4" width="13.28515625" style="1149" bestFit="1" customWidth="1"/>
    <col min="5" max="5" width="11.5703125" style="1149" bestFit="1" customWidth="1"/>
    <col min="6" max="24" width="10.7109375" style="1149" bestFit="1" customWidth="1"/>
    <col min="25" max="16384" width="9.140625" style="1149"/>
  </cols>
  <sheetData>
    <row r="1" spans="1:24" x14ac:dyDescent="0.2">
      <c r="A1" s="1147" t="s">
        <v>28</v>
      </c>
      <c r="B1" s="1148">
        <f>'Annex 3 Fin Analysis - Summary'!E1</f>
        <v>0.12</v>
      </c>
    </row>
    <row r="2" spans="1:24" x14ac:dyDescent="0.2">
      <c r="B2" s="1150"/>
    </row>
    <row r="3" spans="1:24" x14ac:dyDescent="0.2">
      <c r="B3" s="1150"/>
    </row>
    <row r="4" spans="1:24" x14ac:dyDescent="0.2">
      <c r="B4" s="1150"/>
    </row>
    <row r="5" spans="1:24" x14ac:dyDescent="0.2">
      <c r="A5" s="1151" t="s">
        <v>1333</v>
      </c>
      <c r="D5" s="1152" t="s">
        <v>869</v>
      </c>
      <c r="E5" s="1149" t="s">
        <v>12</v>
      </c>
      <c r="F5" s="1149" t="s">
        <v>13</v>
      </c>
      <c r="G5" s="1149" t="s">
        <v>14</v>
      </c>
      <c r="H5" s="1149" t="s">
        <v>15</v>
      </c>
      <c r="I5" s="1149" t="s">
        <v>16</v>
      </c>
      <c r="J5" s="1152" t="s">
        <v>17</v>
      </c>
      <c r="K5" s="1149" t="s">
        <v>18</v>
      </c>
      <c r="L5" s="1149" t="s">
        <v>19</v>
      </c>
      <c r="M5" s="1149" t="s">
        <v>20</v>
      </c>
      <c r="N5" s="1149" t="s">
        <v>21</v>
      </c>
      <c r="O5" s="1149" t="s">
        <v>1334</v>
      </c>
      <c r="P5" s="1149" t="s">
        <v>1335</v>
      </c>
      <c r="Q5" s="1149" t="s">
        <v>1336</v>
      </c>
      <c r="R5" s="1149" t="s">
        <v>1337</v>
      </c>
      <c r="S5" s="1149" t="s">
        <v>1338</v>
      </c>
      <c r="T5" s="1149" t="s">
        <v>1339</v>
      </c>
      <c r="U5" s="1149" t="s">
        <v>1340</v>
      </c>
      <c r="V5" s="1149" t="s">
        <v>1341</v>
      </c>
      <c r="W5" s="1149" t="s">
        <v>1342</v>
      </c>
      <c r="X5" s="1149" t="s">
        <v>1343</v>
      </c>
    </row>
    <row r="6" spans="1:24" x14ac:dyDescent="0.2">
      <c r="A6" s="1153" t="s">
        <v>1344</v>
      </c>
      <c r="B6" s="1154" t="s">
        <v>1345</v>
      </c>
      <c r="C6" s="1154"/>
      <c r="D6" s="1155"/>
      <c r="E6" s="1156">
        <v>1</v>
      </c>
      <c r="F6" s="1157">
        <f>E6</f>
        <v>1</v>
      </c>
      <c r="G6" s="1157">
        <f t="shared" ref="G6:V8" si="0">F6</f>
        <v>1</v>
      </c>
      <c r="H6" s="1157">
        <f t="shared" si="0"/>
        <v>1</v>
      </c>
      <c r="I6" s="1157">
        <f t="shared" si="0"/>
        <v>1</v>
      </c>
      <c r="J6" s="1157">
        <f t="shared" si="0"/>
        <v>1</v>
      </c>
      <c r="K6" s="1157">
        <f t="shared" si="0"/>
        <v>1</v>
      </c>
      <c r="L6" s="1157">
        <f t="shared" si="0"/>
        <v>1</v>
      </c>
      <c r="M6" s="1157">
        <f t="shared" si="0"/>
        <v>1</v>
      </c>
      <c r="N6" s="1157">
        <f t="shared" si="0"/>
        <v>1</v>
      </c>
      <c r="O6" s="1157">
        <f t="shared" si="0"/>
        <v>1</v>
      </c>
      <c r="P6" s="1157">
        <f t="shared" si="0"/>
        <v>1</v>
      </c>
      <c r="Q6" s="1157">
        <f t="shared" si="0"/>
        <v>1</v>
      </c>
      <c r="R6" s="1157">
        <f t="shared" si="0"/>
        <v>1</v>
      </c>
      <c r="S6" s="1157">
        <f t="shared" si="0"/>
        <v>1</v>
      </c>
      <c r="T6" s="1157">
        <f t="shared" si="0"/>
        <v>1</v>
      </c>
      <c r="U6" s="1157">
        <f t="shared" si="0"/>
        <v>1</v>
      </c>
      <c r="V6" s="1157">
        <f t="shared" si="0"/>
        <v>1</v>
      </c>
      <c r="W6" s="1157">
        <f t="shared" ref="W6:X8" si="1">V6</f>
        <v>1</v>
      </c>
      <c r="X6" s="1157">
        <f t="shared" si="1"/>
        <v>1</v>
      </c>
    </row>
    <row r="7" spans="1:24" x14ac:dyDescent="0.2">
      <c r="A7" s="1149" t="str">
        <f>'FA Input-Output costs'!C33</f>
        <v>Labor cost for pea production</v>
      </c>
      <c r="D7" s="1158">
        <f t="shared" ref="D7:D8" si="2">SUM(E7:X7)</f>
        <v>54280</v>
      </c>
      <c r="E7" s="1159">
        <f>'FA Input-Output costs'!G33</f>
        <v>2714</v>
      </c>
      <c r="F7" s="1159">
        <f>E7</f>
        <v>2714</v>
      </c>
      <c r="G7" s="1159">
        <f t="shared" si="0"/>
        <v>2714</v>
      </c>
      <c r="H7" s="1159">
        <f t="shared" si="0"/>
        <v>2714</v>
      </c>
      <c r="I7" s="1159">
        <f t="shared" si="0"/>
        <v>2714</v>
      </c>
      <c r="J7" s="1159">
        <f t="shared" si="0"/>
        <v>2714</v>
      </c>
      <c r="K7" s="1159">
        <f t="shared" si="0"/>
        <v>2714</v>
      </c>
      <c r="L7" s="1159">
        <f t="shared" si="0"/>
        <v>2714</v>
      </c>
      <c r="M7" s="1159">
        <f t="shared" si="0"/>
        <v>2714</v>
      </c>
      <c r="N7" s="1159">
        <f t="shared" si="0"/>
        <v>2714</v>
      </c>
      <c r="O7" s="1159">
        <f t="shared" si="0"/>
        <v>2714</v>
      </c>
      <c r="P7" s="1159">
        <f t="shared" si="0"/>
        <v>2714</v>
      </c>
      <c r="Q7" s="1159">
        <f t="shared" si="0"/>
        <v>2714</v>
      </c>
      <c r="R7" s="1159">
        <f t="shared" si="0"/>
        <v>2714</v>
      </c>
      <c r="S7" s="1159">
        <f t="shared" si="0"/>
        <v>2714</v>
      </c>
      <c r="T7" s="1159">
        <f t="shared" si="0"/>
        <v>2714</v>
      </c>
      <c r="U7" s="1159">
        <f t="shared" si="0"/>
        <v>2714</v>
      </c>
      <c r="V7" s="1159">
        <f t="shared" si="0"/>
        <v>2714</v>
      </c>
      <c r="W7" s="1159">
        <f t="shared" si="1"/>
        <v>2714</v>
      </c>
      <c r="X7" s="1159">
        <f t="shared" si="1"/>
        <v>2714</v>
      </c>
    </row>
    <row r="8" spans="1:24" x14ac:dyDescent="0.2">
      <c r="A8" s="1161" t="str">
        <f>'FA Input-Output costs'!C34</f>
        <v>Cost of standard equipment and agricultural inputs</v>
      </c>
      <c r="B8" s="1161"/>
      <c r="C8" s="1161"/>
      <c r="D8" s="1162">
        <f t="shared" si="2"/>
        <v>107920</v>
      </c>
      <c r="E8" s="1163">
        <f>'FA Input-Output costs'!G34</f>
        <v>5396</v>
      </c>
      <c r="F8" s="1181">
        <f>E8</f>
        <v>5396</v>
      </c>
      <c r="G8" s="1181">
        <f t="shared" si="0"/>
        <v>5396</v>
      </c>
      <c r="H8" s="1181">
        <f t="shared" si="0"/>
        <v>5396</v>
      </c>
      <c r="I8" s="1181">
        <f t="shared" si="0"/>
        <v>5396</v>
      </c>
      <c r="J8" s="1181">
        <f t="shared" si="0"/>
        <v>5396</v>
      </c>
      <c r="K8" s="1181">
        <f t="shared" si="0"/>
        <v>5396</v>
      </c>
      <c r="L8" s="1181">
        <f t="shared" si="0"/>
        <v>5396</v>
      </c>
      <c r="M8" s="1181">
        <f t="shared" si="0"/>
        <v>5396</v>
      </c>
      <c r="N8" s="1181">
        <f t="shared" si="0"/>
        <v>5396</v>
      </c>
      <c r="O8" s="1181">
        <f t="shared" si="0"/>
        <v>5396</v>
      </c>
      <c r="P8" s="1181">
        <f t="shared" si="0"/>
        <v>5396</v>
      </c>
      <c r="Q8" s="1181">
        <f t="shared" si="0"/>
        <v>5396</v>
      </c>
      <c r="R8" s="1181">
        <f t="shared" si="0"/>
        <v>5396</v>
      </c>
      <c r="S8" s="1181">
        <f t="shared" si="0"/>
        <v>5396</v>
      </c>
      <c r="T8" s="1181">
        <f t="shared" si="0"/>
        <v>5396</v>
      </c>
      <c r="U8" s="1181">
        <f t="shared" si="0"/>
        <v>5396</v>
      </c>
      <c r="V8" s="1181">
        <f t="shared" si="0"/>
        <v>5396</v>
      </c>
      <c r="W8" s="1181">
        <f t="shared" si="1"/>
        <v>5396</v>
      </c>
      <c r="X8" s="1181">
        <f t="shared" si="1"/>
        <v>5396</v>
      </c>
    </row>
    <row r="9" spans="1:24" x14ac:dyDescent="0.2">
      <c r="A9" s="1164" t="s">
        <v>1346</v>
      </c>
      <c r="D9" s="1158">
        <f>SUM(E9:X9)</f>
        <v>162200</v>
      </c>
      <c r="E9" s="1159">
        <f t="shared" ref="E9:X9" si="3">E6*SUM(E7:E8)</f>
        <v>8110</v>
      </c>
      <c r="F9" s="1159">
        <f t="shared" si="3"/>
        <v>8110</v>
      </c>
      <c r="G9" s="1159">
        <f t="shared" si="3"/>
        <v>8110</v>
      </c>
      <c r="H9" s="1159">
        <f t="shared" si="3"/>
        <v>8110</v>
      </c>
      <c r="I9" s="1159">
        <f t="shared" si="3"/>
        <v>8110</v>
      </c>
      <c r="J9" s="1159">
        <f t="shared" si="3"/>
        <v>8110</v>
      </c>
      <c r="K9" s="1159">
        <f t="shared" si="3"/>
        <v>8110</v>
      </c>
      <c r="L9" s="1159">
        <f t="shared" si="3"/>
        <v>8110</v>
      </c>
      <c r="M9" s="1159">
        <f t="shared" si="3"/>
        <v>8110</v>
      </c>
      <c r="N9" s="1159">
        <f t="shared" si="3"/>
        <v>8110</v>
      </c>
      <c r="O9" s="1159">
        <f t="shared" si="3"/>
        <v>8110</v>
      </c>
      <c r="P9" s="1159">
        <f t="shared" si="3"/>
        <v>8110</v>
      </c>
      <c r="Q9" s="1159">
        <f t="shared" si="3"/>
        <v>8110</v>
      </c>
      <c r="R9" s="1159">
        <f t="shared" si="3"/>
        <v>8110</v>
      </c>
      <c r="S9" s="1159">
        <f t="shared" si="3"/>
        <v>8110</v>
      </c>
      <c r="T9" s="1159">
        <f t="shared" si="3"/>
        <v>8110</v>
      </c>
      <c r="U9" s="1159">
        <f t="shared" si="3"/>
        <v>8110</v>
      </c>
      <c r="V9" s="1159">
        <f t="shared" si="3"/>
        <v>8110</v>
      </c>
      <c r="W9" s="1159">
        <f t="shared" si="3"/>
        <v>8110</v>
      </c>
      <c r="X9" s="1159">
        <f t="shared" si="3"/>
        <v>8110</v>
      </c>
    </row>
    <row r="11" spans="1:24" x14ac:dyDescent="0.2">
      <c r="A11" s="1165" t="s">
        <v>1347</v>
      </c>
      <c r="B11" s="1154" t="s">
        <v>1348</v>
      </c>
      <c r="C11" s="1154"/>
      <c r="D11" s="1154"/>
      <c r="E11" s="1156">
        <v>1</v>
      </c>
      <c r="F11" s="1157">
        <f>E11</f>
        <v>1</v>
      </c>
      <c r="G11" s="1157">
        <f t="shared" ref="G11:V13" si="4">F11</f>
        <v>1</v>
      </c>
      <c r="H11" s="1157">
        <f t="shared" si="4"/>
        <v>1</v>
      </c>
      <c r="I11" s="1157">
        <f t="shared" si="4"/>
        <v>1</v>
      </c>
      <c r="J11" s="1157">
        <f t="shared" si="4"/>
        <v>1</v>
      </c>
      <c r="K11" s="1157">
        <f t="shared" si="4"/>
        <v>1</v>
      </c>
      <c r="L11" s="1157">
        <f t="shared" si="4"/>
        <v>1</v>
      </c>
      <c r="M11" s="1157">
        <f t="shared" si="4"/>
        <v>1</v>
      </c>
      <c r="N11" s="1157">
        <f t="shared" si="4"/>
        <v>1</v>
      </c>
      <c r="O11" s="1157">
        <f t="shared" si="4"/>
        <v>1</v>
      </c>
      <c r="P11" s="1157">
        <f t="shared" si="4"/>
        <v>1</v>
      </c>
      <c r="Q11" s="1157">
        <f t="shared" si="4"/>
        <v>1</v>
      </c>
      <c r="R11" s="1157">
        <f t="shared" si="4"/>
        <v>1</v>
      </c>
      <c r="S11" s="1157">
        <f t="shared" si="4"/>
        <v>1</v>
      </c>
      <c r="T11" s="1157">
        <f t="shared" si="4"/>
        <v>1</v>
      </c>
      <c r="U11" s="1157">
        <f t="shared" si="4"/>
        <v>1</v>
      </c>
      <c r="V11" s="1157">
        <f t="shared" si="4"/>
        <v>1</v>
      </c>
      <c r="W11" s="1157">
        <f t="shared" ref="W11:X13" si="5">V11</f>
        <v>1</v>
      </c>
      <c r="X11" s="1157">
        <f t="shared" si="5"/>
        <v>1</v>
      </c>
    </row>
    <row r="12" spans="1:24" x14ac:dyDescent="0.2">
      <c r="A12" s="1149" t="s">
        <v>1349</v>
      </c>
      <c r="D12" s="1158">
        <f t="shared" ref="D12" si="6">SUM(E12:X12)</f>
        <v>21916.800000000003</v>
      </c>
      <c r="E12" s="1159">
        <f>'FA Input-Output costs'!G35</f>
        <v>1522</v>
      </c>
      <c r="F12" s="1159">
        <f>E12</f>
        <v>1522</v>
      </c>
      <c r="G12" s="1159">
        <f>'FA Input-Output costs'!G36</f>
        <v>304.39999999999992</v>
      </c>
      <c r="H12" s="1159">
        <f>E12</f>
        <v>1522</v>
      </c>
      <c r="I12" s="1159">
        <f t="shared" ref="I12:M12" si="7">F12</f>
        <v>1522</v>
      </c>
      <c r="J12" s="1159">
        <f t="shared" si="7"/>
        <v>304.39999999999992</v>
      </c>
      <c r="K12" s="1159">
        <f t="shared" si="7"/>
        <v>1522</v>
      </c>
      <c r="L12" s="1159">
        <f t="shared" si="7"/>
        <v>1522</v>
      </c>
      <c r="M12" s="1159">
        <f t="shared" si="7"/>
        <v>304.39999999999992</v>
      </c>
      <c r="N12" s="1159">
        <f>'FA Input-Output costs'!G37</f>
        <v>913.19999999999993</v>
      </c>
      <c r="O12" s="1159">
        <f>E12</f>
        <v>1522</v>
      </c>
      <c r="P12" s="1159">
        <f t="shared" ref="P12:X12" si="8">F12</f>
        <v>1522</v>
      </c>
      <c r="Q12" s="1159">
        <f t="shared" si="8"/>
        <v>304.39999999999992</v>
      </c>
      <c r="R12" s="1159">
        <f t="shared" si="8"/>
        <v>1522</v>
      </c>
      <c r="S12" s="1159">
        <f t="shared" si="8"/>
        <v>1522</v>
      </c>
      <c r="T12" s="1159">
        <f t="shared" si="8"/>
        <v>304.39999999999992</v>
      </c>
      <c r="U12" s="1159">
        <f t="shared" si="8"/>
        <v>1522</v>
      </c>
      <c r="V12" s="1159">
        <f t="shared" si="8"/>
        <v>1522</v>
      </c>
      <c r="W12" s="1159">
        <f t="shared" si="8"/>
        <v>304.39999999999992</v>
      </c>
      <c r="X12" s="1159">
        <f t="shared" si="8"/>
        <v>913.19999999999993</v>
      </c>
    </row>
    <row r="13" spans="1:24" x14ac:dyDescent="0.2">
      <c r="A13" s="1161" t="s">
        <v>1350</v>
      </c>
      <c r="B13" s="1161"/>
      <c r="C13" s="1161"/>
      <c r="D13" s="1166"/>
      <c r="E13" s="1167">
        <f>'FA Input-Output costs'!$E$38</f>
        <v>7.75</v>
      </c>
      <c r="F13" s="1167">
        <f>E13</f>
        <v>7.75</v>
      </c>
      <c r="G13" s="1167">
        <f t="shared" si="4"/>
        <v>7.75</v>
      </c>
      <c r="H13" s="1167">
        <f t="shared" si="4"/>
        <v>7.75</v>
      </c>
      <c r="I13" s="1167">
        <f t="shared" si="4"/>
        <v>7.75</v>
      </c>
      <c r="J13" s="1167">
        <f t="shared" si="4"/>
        <v>7.75</v>
      </c>
      <c r="K13" s="1167">
        <f t="shared" si="4"/>
        <v>7.75</v>
      </c>
      <c r="L13" s="1167">
        <f t="shared" si="4"/>
        <v>7.75</v>
      </c>
      <c r="M13" s="1167">
        <f t="shared" si="4"/>
        <v>7.75</v>
      </c>
      <c r="N13" s="1167">
        <f t="shared" si="4"/>
        <v>7.75</v>
      </c>
      <c r="O13" s="1167">
        <f t="shared" si="4"/>
        <v>7.75</v>
      </c>
      <c r="P13" s="1167">
        <f t="shared" si="4"/>
        <v>7.75</v>
      </c>
      <c r="Q13" s="1167">
        <f t="shared" si="4"/>
        <v>7.75</v>
      </c>
      <c r="R13" s="1167">
        <f t="shared" si="4"/>
        <v>7.75</v>
      </c>
      <c r="S13" s="1167">
        <f t="shared" si="4"/>
        <v>7.75</v>
      </c>
      <c r="T13" s="1167">
        <f t="shared" si="4"/>
        <v>7.75</v>
      </c>
      <c r="U13" s="1167">
        <f t="shared" si="4"/>
        <v>7.75</v>
      </c>
      <c r="V13" s="1167">
        <f t="shared" si="4"/>
        <v>7.75</v>
      </c>
      <c r="W13" s="1167">
        <f t="shared" si="5"/>
        <v>7.75</v>
      </c>
      <c r="X13" s="1167">
        <f t="shared" si="5"/>
        <v>7.75</v>
      </c>
    </row>
    <row r="14" spans="1:24" x14ac:dyDescent="0.2">
      <c r="A14" s="1164" t="s">
        <v>1351</v>
      </c>
      <c r="B14" s="1164"/>
      <c r="C14" s="1164"/>
      <c r="D14" s="1158">
        <f>SUM(E14:X14)</f>
        <v>169855.2</v>
      </c>
      <c r="E14" s="1159">
        <f>E11*E12*E13</f>
        <v>11795.5</v>
      </c>
      <c r="F14" s="1159">
        <f>F11*F12*F13</f>
        <v>11795.5</v>
      </c>
      <c r="G14" s="1159">
        <f t="shared" ref="G14:X14" si="9">G11*G12*G13</f>
        <v>2359.0999999999995</v>
      </c>
      <c r="H14" s="1159">
        <f t="shared" si="9"/>
        <v>11795.5</v>
      </c>
      <c r="I14" s="1159">
        <f t="shared" si="9"/>
        <v>11795.5</v>
      </c>
      <c r="J14" s="1159">
        <f t="shared" si="9"/>
        <v>2359.0999999999995</v>
      </c>
      <c r="K14" s="1159">
        <f t="shared" si="9"/>
        <v>11795.5</v>
      </c>
      <c r="L14" s="1159">
        <f t="shared" si="9"/>
        <v>11795.5</v>
      </c>
      <c r="M14" s="1159">
        <f t="shared" si="9"/>
        <v>2359.0999999999995</v>
      </c>
      <c r="N14" s="1159">
        <f t="shared" si="9"/>
        <v>7077.2999999999993</v>
      </c>
      <c r="O14" s="1159">
        <f t="shared" si="9"/>
        <v>11795.5</v>
      </c>
      <c r="P14" s="1159">
        <f t="shared" si="9"/>
        <v>11795.5</v>
      </c>
      <c r="Q14" s="1159">
        <f t="shared" si="9"/>
        <v>2359.0999999999995</v>
      </c>
      <c r="R14" s="1159">
        <f t="shared" si="9"/>
        <v>11795.5</v>
      </c>
      <c r="S14" s="1159">
        <f t="shared" si="9"/>
        <v>11795.5</v>
      </c>
      <c r="T14" s="1159">
        <f t="shared" si="9"/>
        <v>2359.0999999999995</v>
      </c>
      <c r="U14" s="1159">
        <f t="shared" si="9"/>
        <v>11795.5</v>
      </c>
      <c r="V14" s="1159">
        <f t="shared" si="9"/>
        <v>11795.5</v>
      </c>
      <c r="W14" s="1159">
        <f t="shared" si="9"/>
        <v>2359.0999999999995</v>
      </c>
      <c r="X14" s="1159">
        <f t="shared" si="9"/>
        <v>7077.2999999999993</v>
      </c>
    </row>
    <row r="17" spans="1:24" s="1164" customFormat="1" x14ac:dyDescent="0.2">
      <c r="A17" s="1168" t="s">
        <v>1352</v>
      </c>
      <c r="B17" s="1168"/>
      <c r="C17" s="1168"/>
      <c r="D17" s="1169">
        <f>SUM(E17:X17)</f>
        <v>7655.1999999999898</v>
      </c>
      <c r="E17" s="1170">
        <f>E14-E9</f>
        <v>3685.5</v>
      </c>
      <c r="F17" s="1170">
        <f t="shared" ref="F17:X17" si="10">F14-F9</f>
        <v>3685.5</v>
      </c>
      <c r="G17" s="1170">
        <f t="shared" si="10"/>
        <v>-5750.9000000000005</v>
      </c>
      <c r="H17" s="1170">
        <f t="shared" si="10"/>
        <v>3685.5</v>
      </c>
      <c r="I17" s="1170">
        <f t="shared" si="10"/>
        <v>3685.5</v>
      </c>
      <c r="J17" s="1170">
        <f t="shared" si="10"/>
        <v>-5750.9000000000005</v>
      </c>
      <c r="K17" s="1170">
        <f t="shared" si="10"/>
        <v>3685.5</v>
      </c>
      <c r="L17" s="1170">
        <f t="shared" si="10"/>
        <v>3685.5</v>
      </c>
      <c r="M17" s="1170">
        <f t="shared" si="10"/>
        <v>-5750.9000000000005</v>
      </c>
      <c r="N17" s="1170">
        <f t="shared" si="10"/>
        <v>-1032.7000000000007</v>
      </c>
      <c r="O17" s="1170">
        <f t="shared" si="10"/>
        <v>3685.5</v>
      </c>
      <c r="P17" s="1170">
        <f t="shared" si="10"/>
        <v>3685.5</v>
      </c>
      <c r="Q17" s="1170">
        <f t="shared" si="10"/>
        <v>-5750.9000000000005</v>
      </c>
      <c r="R17" s="1170">
        <f t="shared" si="10"/>
        <v>3685.5</v>
      </c>
      <c r="S17" s="1170">
        <f t="shared" si="10"/>
        <v>3685.5</v>
      </c>
      <c r="T17" s="1170">
        <f t="shared" si="10"/>
        <v>-5750.9000000000005</v>
      </c>
      <c r="U17" s="1170">
        <f t="shared" si="10"/>
        <v>3685.5</v>
      </c>
      <c r="V17" s="1170">
        <f t="shared" si="10"/>
        <v>3685.5</v>
      </c>
      <c r="W17" s="1170">
        <f t="shared" si="10"/>
        <v>-5750.9000000000005</v>
      </c>
      <c r="X17" s="1170">
        <f t="shared" si="10"/>
        <v>-1032.7000000000007</v>
      </c>
    </row>
    <row r="19" spans="1:24" x14ac:dyDescent="0.2">
      <c r="A19" s="1164" t="s">
        <v>1353</v>
      </c>
      <c r="B19" s="1171">
        <f>NPV($B$1,E17:X17)</f>
        <v>5822.6117724882315</v>
      </c>
    </row>
    <row r="20" spans="1:24" x14ac:dyDescent="0.2">
      <c r="A20" s="1164" t="s">
        <v>1279</v>
      </c>
      <c r="B20" s="1172">
        <f>IRR(E17:X17,15%)</f>
        <v>-0.10357438614778613</v>
      </c>
    </row>
    <row r="24" spans="1:24" x14ac:dyDescent="0.2">
      <c r="A24" s="1173" t="s">
        <v>1354</v>
      </c>
      <c r="D24" s="1174" t="s">
        <v>869</v>
      </c>
      <c r="E24" s="1149" t="s">
        <v>12</v>
      </c>
      <c r="F24" s="1149" t="s">
        <v>13</v>
      </c>
      <c r="G24" s="1149" t="s">
        <v>14</v>
      </c>
      <c r="H24" s="1149" t="s">
        <v>15</v>
      </c>
      <c r="I24" s="1149" t="s">
        <v>16</v>
      </c>
      <c r="J24" s="1152" t="s">
        <v>17</v>
      </c>
      <c r="K24" s="1149" t="s">
        <v>18</v>
      </c>
      <c r="L24" s="1149" t="s">
        <v>19</v>
      </c>
      <c r="M24" s="1149" t="s">
        <v>20</v>
      </c>
      <c r="N24" s="1149" t="s">
        <v>21</v>
      </c>
      <c r="O24" s="1149" t="s">
        <v>1334</v>
      </c>
      <c r="P24" s="1149" t="s">
        <v>1335</v>
      </c>
      <c r="Q24" s="1149" t="s">
        <v>1336</v>
      </c>
      <c r="R24" s="1149" t="s">
        <v>1337</v>
      </c>
      <c r="S24" s="1149" t="s">
        <v>1338</v>
      </c>
      <c r="T24" s="1149" t="s">
        <v>1339</v>
      </c>
      <c r="U24" s="1149" t="s">
        <v>1340</v>
      </c>
      <c r="V24" s="1149" t="s">
        <v>1341</v>
      </c>
      <c r="W24" s="1149" t="s">
        <v>1342</v>
      </c>
      <c r="X24" s="1149" t="s">
        <v>1343</v>
      </c>
    </row>
    <row r="25" spans="1:24" x14ac:dyDescent="0.2">
      <c r="A25" s="1175" t="s">
        <v>1344</v>
      </c>
      <c r="B25" s="1176" t="s">
        <v>1345</v>
      </c>
      <c r="C25" s="1176"/>
      <c r="D25" s="1177"/>
      <c r="E25" s="1178">
        <v>1</v>
      </c>
      <c r="F25" s="1179">
        <f>E25</f>
        <v>1</v>
      </c>
      <c r="G25" s="1179">
        <f t="shared" ref="G25:V27" si="11">F25</f>
        <v>1</v>
      </c>
      <c r="H25" s="1179">
        <f t="shared" si="11"/>
        <v>1</v>
      </c>
      <c r="I25" s="1179">
        <f t="shared" si="11"/>
        <v>1</v>
      </c>
      <c r="J25" s="1179">
        <f t="shared" si="11"/>
        <v>1</v>
      </c>
      <c r="K25" s="1179">
        <f t="shared" si="11"/>
        <v>1</v>
      </c>
      <c r="L25" s="1179">
        <f t="shared" si="11"/>
        <v>1</v>
      </c>
      <c r="M25" s="1179">
        <f t="shared" si="11"/>
        <v>1</v>
      </c>
      <c r="N25" s="1179">
        <f t="shared" si="11"/>
        <v>1</v>
      </c>
      <c r="O25" s="1179">
        <f t="shared" si="11"/>
        <v>1</v>
      </c>
      <c r="P25" s="1179">
        <f t="shared" si="11"/>
        <v>1</v>
      </c>
      <c r="Q25" s="1179">
        <f t="shared" si="11"/>
        <v>1</v>
      </c>
      <c r="R25" s="1179">
        <f t="shared" si="11"/>
        <v>1</v>
      </c>
      <c r="S25" s="1179">
        <f t="shared" si="11"/>
        <v>1</v>
      </c>
      <c r="T25" s="1179">
        <f t="shared" si="11"/>
        <v>1</v>
      </c>
      <c r="U25" s="1179">
        <f t="shared" si="11"/>
        <v>1</v>
      </c>
      <c r="V25" s="1179">
        <f t="shared" si="11"/>
        <v>1</v>
      </c>
      <c r="W25" s="1179">
        <f t="shared" ref="W25:X27" si="12">V25</f>
        <v>1</v>
      </c>
      <c r="X25" s="1179">
        <f t="shared" si="12"/>
        <v>1</v>
      </c>
    </row>
    <row r="26" spans="1:24" x14ac:dyDescent="0.2">
      <c r="A26" s="1149" t="str">
        <f>'FA Input-Output costs'!C41</f>
        <v>Labor cost for pea production</v>
      </c>
      <c r="D26" s="1158">
        <f t="shared" ref="D26:D28" si="13">SUM(E26:X26)</f>
        <v>138940</v>
      </c>
      <c r="E26" s="1159">
        <f>'FA Input-Output costs'!G25</f>
        <v>6947</v>
      </c>
      <c r="F26" s="1159">
        <f>E26</f>
        <v>6947</v>
      </c>
      <c r="G26" s="1159">
        <f t="shared" si="11"/>
        <v>6947</v>
      </c>
      <c r="H26" s="1159">
        <f t="shared" si="11"/>
        <v>6947</v>
      </c>
      <c r="I26" s="1159">
        <f t="shared" si="11"/>
        <v>6947</v>
      </c>
      <c r="J26" s="1159">
        <f t="shared" si="11"/>
        <v>6947</v>
      </c>
      <c r="K26" s="1159">
        <f t="shared" si="11"/>
        <v>6947</v>
      </c>
      <c r="L26" s="1159">
        <f t="shared" si="11"/>
        <v>6947</v>
      </c>
      <c r="M26" s="1159">
        <f t="shared" si="11"/>
        <v>6947</v>
      </c>
      <c r="N26" s="1159">
        <f t="shared" si="11"/>
        <v>6947</v>
      </c>
      <c r="O26" s="1159">
        <f t="shared" si="11"/>
        <v>6947</v>
      </c>
      <c r="P26" s="1159">
        <f t="shared" si="11"/>
        <v>6947</v>
      </c>
      <c r="Q26" s="1159">
        <f t="shared" si="11"/>
        <v>6947</v>
      </c>
      <c r="R26" s="1159">
        <f t="shared" si="11"/>
        <v>6947</v>
      </c>
      <c r="S26" s="1159">
        <f t="shared" si="11"/>
        <v>6947</v>
      </c>
      <c r="T26" s="1159">
        <f t="shared" si="11"/>
        <v>6947</v>
      </c>
      <c r="U26" s="1159">
        <f t="shared" si="11"/>
        <v>6947</v>
      </c>
      <c r="V26" s="1159">
        <f t="shared" si="11"/>
        <v>6947</v>
      </c>
      <c r="W26" s="1159">
        <f t="shared" si="12"/>
        <v>6947</v>
      </c>
      <c r="X26" s="1159">
        <f t="shared" si="12"/>
        <v>6947</v>
      </c>
    </row>
    <row r="27" spans="1:24" x14ac:dyDescent="0.2">
      <c r="A27" s="1149" t="str">
        <f>'FA Input-Output costs'!C42</f>
        <v>Cost of standard equipment and agricultural inputs</v>
      </c>
      <c r="D27" s="1158">
        <f t="shared" si="13"/>
        <v>107920</v>
      </c>
      <c r="E27" s="1159">
        <f>'FA Input-Output costs'!G26</f>
        <v>5396</v>
      </c>
      <c r="F27" s="1159">
        <f>E27</f>
        <v>5396</v>
      </c>
      <c r="G27" s="1159">
        <f t="shared" si="11"/>
        <v>5396</v>
      </c>
      <c r="H27" s="1159">
        <f t="shared" si="11"/>
        <v>5396</v>
      </c>
      <c r="I27" s="1159">
        <f t="shared" si="11"/>
        <v>5396</v>
      </c>
      <c r="J27" s="1159">
        <f t="shared" si="11"/>
        <v>5396</v>
      </c>
      <c r="K27" s="1159">
        <f t="shared" si="11"/>
        <v>5396</v>
      </c>
      <c r="L27" s="1159">
        <f t="shared" si="11"/>
        <v>5396</v>
      </c>
      <c r="M27" s="1159">
        <f t="shared" si="11"/>
        <v>5396</v>
      </c>
      <c r="N27" s="1159">
        <f t="shared" si="11"/>
        <v>5396</v>
      </c>
      <c r="O27" s="1159">
        <f t="shared" si="11"/>
        <v>5396</v>
      </c>
      <c r="P27" s="1159">
        <f t="shared" si="11"/>
        <v>5396</v>
      </c>
      <c r="Q27" s="1159">
        <f t="shared" si="11"/>
        <v>5396</v>
      </c>
      <c r="R27" s="1159">
        <f t="shared" si="11"/>
        <v>5396</v>
      </c>
      <c r="S27" s="1159">
        <f t="shared" si="11"/>
        <v>5396</v>
      </c>
      <c r="T27" s="1159">
        <f t="shared" si="11"/>
        <v>5396</v>
      </c>
      <c r="U27" s="1159">
        <f t="shared" si="11"/>
        <v>5396</v>
      </c>
      <c r="V27" s="1159">
        <f t="shared" si="11"/>
        <v>5396</v>
      </c>
      <c r="W27" s="1159">
        <f t="shared" si="12"/>
        <v>5396</v>
      </c>
      <c r="X27" s="1159">
        <f t="shared" si="12"/>
        <v>5396</v>
      </c>
    </row>
    <row r="28" spans="1:24" x14ac:dyDescent="0.2">
      <c r="A28" s="1161" t="s">
        <v>1546</v>
      </c>
      <c r="B28" s="1161"/>
      <c r="C28" s="1161"/>
      <c r="D28" s="1158">
        <f t="shared" si="13"/>
        <v>70357</v>
      </c>
      <c r="E28" s="1181">
        <f>'FA Input-Output costs'!G43</f>
        <v>10051</v>
      </c>
      <c r="F28" s="1181"/>
      <c r="G28" s="1181"/>
      <c r="H28" s="1181">
        <f>'FA Input-Output costs'!G44</f>
        <v>10051</v>
      </c>
      <c r="I28" s="1181"/>
      <c r="J28" s="1181"/>
      <c r="K28" s="1181">
        <f>H28</f>
        <v>10051</v>
      </c>
      <c r="L28" s="1181"/>
      <c r="M28" s="1181"/>
      <c r="N28" s="1181">
        <f>K28</f>
        <v>10051</v>
      </c>
      <c r="O28" s="1181"/>
      <c r="P28" s="1181"/>
      <c r="Q28" s="1181">
        <f>N28</f>
        <v>10051</v>
      </c>
      <c r="R28" s="1181"/>
      <c r="S28" s="1181"/>
      <c r="T28" s="1181">
        <f>Q28</f>
        <v>10051</v>
      </c>
      <c r="U28" s="1181"/>
      <c r="V28" s="1181"/>
      <c r="W28" s="1181">
        <f>T28</f>
        <v>10051</v>
      </c>
      <c r="X28" s="1181"/>
    </row>
    <row r="29" spans="1:24" s="1159" customFormat="1" x14ac:dyDescent="0.2">
      <c r="A29" s="1171" t="s">
        <v>1355</v>
      </c>
      <c r="D29" s="1158">
        <f>SUM(E29:X29)</f>
        <v>317217</v>
      </c>
      <c r="E29" s="1159">
        <f t="shared" ref="E29:X29" si="14">E25*SUM(E26:E28)</f>
        <v>22394</v>
      </c>
      <c r="F29" s="1159">
        <f t="shared" si="14"/>
        <v>12343</v>
      </c>
      <c r="G29" s="1159">
        <f t="shared" si="14"/>
        <v>12343</v>
      </c>
      <c r="H29" s="1159">
        <f t="shared" si="14"/>
        <v>22394</v>
      </c>
      <c r="I29" s="1159">
        <f t="shared" si="14"/>
        <v>12343</v>
      </c>
      <c r="J29" s="1159">
        <f t="shared" si="14"/>
        <v>12343</v>
      </c>
      <c r="K29" s="1159">
        <f t="shared" si="14"/>
        <v>22394</v>
      </c>
      <c r="L29" s="1159">
        <f t="shared" si="14"/>
        <v>12343</v>
      </c>
      <c r="M29" s="1159">
        <f t="shared" si="14"/>
        <v>12343</v>
      </c>
      <c r="N29" s="1159">
        <f t="shared" si="14"/>
        <v>22394</v>
      </c>
      <c r="O29" s="1159">
        <f t="shared" si="14"/>
        <v>12343</v>
      </c>
      <c r="P29" s="1159">
        <f t="shared" si="14"/>
        <v>12343</v>
      </c>
      <c r="Q29" s="1159">
        <f t="shared" si="14"/>
        <v>22394</v>
      </c>
      <c r="R29" s="1159">
        <f t="shared" si="14"/>
        <v>12343</v>
      </c>
      <c r="S29" s="1159">
        <f t="shared" si="14"/>
        <v>12343</v>
      </c>
      <c r="T29" s="1159">
        <f t="shared" si="14"/>
        <v>22394</v>
      </c>
      <c r="U29" s="1159">
        <f t="shared" si="14"/>
        <v>12343</v>
      </c>
      <c r="V29" s="1159">
        <f t="shared" si="14"/>
        <v>12343</v>
      </c>
      <c r="W29" s="1159">
        <f t="shared" si="14"/>
        <v>22394</v>
      </c>
      <c r="X29" s="1159">
        <f t="shared" si="14"/>
        <v>12343</v>
      </c>
    </row>
    <row r="31" spans="1:24" x14ac:dyDescent="0.2">
      <c r="A31" s="1182" t="s">
        <v>1347</v>
      </c>
      <c r="B31" s="1176" t="s">
        <v>1348</v>
      </c>
      <c r="C31" s="1176"/>
      <c r="D31" s="1176"/>
      <c r="E31" s="1178">
        <v>1</v>
      </c>
      <c r="F31" s="1179">
        <f>E31</f>
        <v>1</v>
      </c>
      <c r="G31" s="1179">
        <f t="shared" ref="G31:V33" si="15">F31</f>
        <v>1</v>
      </c>
      <c r="H31" s="1179">
        <f t="shared" si="15"/>
        <v>1</v>
      </c>
      <c r="I31" s="1179">
        <f t="shared" si="15"/>
        <v>1</v>
      </c>
      <c r="J31" s="1179">
        <f t="shared" si="15"/>
        <v>1</v>
      </c>
      <c r="K31" s="1179">
        <f t="shared" si="15"/>
        <v>1</v>
      </c>
      <c r="L31" s="1179">
        <f t="shared" si="15"/>
        <v>1</v>
      </c>
      <c r="M31" s="1179">
        <f t="shared" si="15"/>
        <v>1</v>
      </c>
      <c r="N31" s="1179">
        <f t="shared" si="15"/>
        <v>1</v>
      </c>
      <c r="O31" s="1179">
        <f t="shared" si="15"/>
        <v>1</v>
      </c>
      <c r="P31" s="1179">
        <f t="shared" si="15"/>
        <v>1</v>
      </c>
      <c r="Q31" s="1179">
        <f t="shared" si="15"/>
        <v>1</v>
      </c>
      <c r="R31" s="1179">
        <f t="shared" si="15"/>
        <v>1</v>
      </c>
      <c r="S31" s="1179">
        <f t="shared" si="15"/>
        <v>1</v>
      </c>
      <c r="T31" s="1179">
        <f t="shared" si="15"/>
        <v>1</v>
      </c>
      <c r="U31" s="1179">
        <f t="shared" si="15"/>
        <v>1</v>
      </c>
      <c r="V31" s="1179">
        <f t="shared" si="15"/>
        <v>1</v>
      </c>
      <c r="W31" s="1179">
        <f t="shared" ref="W31:X33" si="16">V31</f>
        <v>1</v>
      </c>
      <c r="X31" s="1179">
        <f t="shared" si="16"/>
        <v>1</v>
      </c>
    </row>
    <row r="32" spans="1:24" x14ac:dyDescent="0.2">
      <c r="A32" s="1149" t="s">
        <v>1349</v>
      </c>
      <c r="D32" s="1152"/>
      <c r="E32" s="1159">
        <f>'FA Input-Output costs'!G45</f>
        <v>1902</v>
      </c>
      <c r="F32" s="1183">
        <f>E32</f>
        <v>1902</v>
      </c>
      <c r="G32" s="1183">
        <f t="shared" si="15"/>
        <v>1902</v>
      </c>
      <c r="H32" s="1183">
        <f t="shared" si="15"/>
        <v>1902</v>
      </c>
      <c r="I32" s="1183">
        <f t="shared" si="15"/>
        <v>1902</v>
      </c>
      <c r="J32" s="1183">
        <f t="shared" si="15"/>
        <v>1902</v>
      </c>
      <c r="K32" s="1183">
        <f t="shared" si="15"/>
        <v>1902</v>
      </c>
      <c r="L32" s="1183">
        <f t="shared" si="15"/>
        <v>1902</v>
      </c>
      <c r="M32" s="1183">
        <f t="shared" si="15"/>
        <v>1902</v>
      </c>
      <c r="N32" s="1183">
        <f t="shared" si="15"/>
        <v>1902</v>
      </c>
      <c r="O32" s="1183">
        <f t="shared" si="15"/>
        <v>1902</v>
      </c>
      <c r="P32" s="1183">
        <f t="shared" si="15"/>
        <v>1902</v>
      </c>
      <c r="Q32" s="1183">
        <f t="shared" si="15"/>
        <v>1902</v>
      </c>
      <c r="R32" s="1183">
        <f t="shared" si="15"/>
        <v>1902</v>
      </c>
      <c r="S32" s="1183">
        <f t="shared" si="15"/>
        <v>1902</v>
      </c>
      <c r="T32" s="1183">
        <f t="shared" si="15"/>
        <v>1902</v>
      </c>
      <c r="U32" s="1183">
        <f t="shared" si="15"/>
        <v>1902</v>
      </c>
      <c r="V32" s="1183">
        <f t="shared" si="15"/>
        <v>1902</v>
      </c>
      <c r="W32" s="1183">
        <f t="shared" si="16"/>
        <v>1902</v>
      </c>
      <c r="X32" s="1183">
        <f t="shared" si="16"/>
        <v>1902</v>
      </c>
    </row>
    <row r="33" spans="1:24" x14ac:dyDescent="0.2">
      <c r="A33" s="1161" t="s">
        <v>1350</v>
      </c>
      <c r="B33" s="1161"/>
      <c r="C33" s="1161"/>
      <c r="D33" s="1166"/>
      <c r="E33" s="1167">
        <f>'FA Input-Output costs'!E46</f>
        <v>7.75</v>
      </c>
      <c r="F33" s="1167">
        <f>E33</f>
        <v>7.75</v>
      </c>
      <c r="G33" s="1167">
        <f t="shared" si="15"/>
        <v>7.75</v>
      </c>
      <c r="H33" s="1167">
        <f t="shared" si="15"/>
        <v>7.75</v>
      </c>
      <c r="I33" s="1167">
        <f t="shared" si="15"/>
        <v>7.75</v>
      </c>
      <c r="J33" s="1167">
        <f t="shared" si="15"/>
        <v>7.75</v>
      </c>
      <c r="K33" s="1167">
        <f t="shared" si="15"/>
        <v>7.75</v>
      </c>
      <c r="L33" s="1167">
        <f t="shared" si="15"/>
        <v>7.75</v>
      </c>
      <c r="M33" s="1167">
        <f t="shared" si="15"/>
        <v>7.75</v>
      </c>
      <c r="N33" s="1167">
        <f t="shared" si="15"/>
        <v>7.75</v>
      </c>
      <c r="O33" s="1167">
        <f t="shared" si="15"/>
        <v>7.75</v>
      </c>
      <c r="P33" s="1167">
        <f t="shared" si="15"/>
        <v>7.75</v>
      </c>
      <c r="Q33" s="1167">
        <f t="shared" si="15"/>
        <v>7.75</v>
      </c>
      <c r="R33" s="1167">
        <f t="shared" si="15"/>
        <v>7.75</v>
      </c>
      <c r="S33" s="1167">
        <f t="shared" si="15"/>
        <v>7.75</v>
      </c>
      <c r="T33" s="1167">
        <f t="shared" si="15"/>
        <v>7.75</v>
      </c>
      <c r="U33" s="1167">
        <f t="shared" si="15"/>
        <v>7.75</v>
      </c>
      <c r="V33" s="1167">
        <f t="shared" si="15"/>
        <v>7.75</v>
      </c>
      <c r="W33" s="1167">
        <f t="shared" si="16"/>
        <v>7.75</v>
      </c>
      <c r="X33" s="1167">
        <f t="shared" si="16"/>
        <v>7.75</v>
      </c>
    </row>
    <row r="34" spans="1:24" s="1159" customFormat="1" x14ac:dyDescent="0.2">
      <c r="A34" s="1171" t="s">
        <v>1356</v>
      </c>
      <c r="B34" s="1171"/>
      <c r="C34" s="1171"/>
      <c r="D34" s="1158">
        <f>SUM(E34:X34)</f>
        <v>294810</v>
      </c>
      <c r="E34" s="1159">
        <f>E31*E32*E33</f>
        <v>14740.5</v>
      </c>
      <c r="F34" s="1159">
        <f>F31*F32*F33</f>
        <v>14740.5</v>
      </c>
      <c r="G34" s="1159">
        <f t="shared" ref="G34:X34" si="17">G31*G32*G33</f>
        <v>14740.5</v>
      </c>
      <c r="H34" s="1159">
        <f t="shared" si="17"/>
        <v>14740.5</v>
      </c>
      <c r="I34" s="1159">
        <f t="shared" si="17"/>
        <v>14740.5</v>
      </c>
      <c r="J34" s="1159">
        <f t="shared" si="17"/>
        <v>14740.5</v>
      </c>
      <c r="K34" s="1159">
        <f t="shared" si="17"/>
        <v>14740.5</v>
      </c>
      <c r="L34" s="1159">
        <f t="shared" si="17"/>
        <v>14740.5</v>
      </c>
      <c r="M34" s="1159">
        <f t="shared" si="17"/>
        <v>14740.5</v>
      </c>
      <c r="N34" s="1159">
        <f t="shared" si="17"/>
        <v>14740.5</v>
      </c>
      <c r="O34" s="1159">
        <f t="shared" si="17"/>
        <v>14740.5</v>
      </c>
      <c r="P34" s="1159">
        <f t="shared" si="17"/>
        <v>14740.5</v>
      </c>
      <c r="Q34" s="1159">
        <f t="shared" si="17"/>
        <v>14740.5</v>
      </c>
      <c r="R34" s="1159">
        <f t="shared" si="17"/>
        <v>14740.5</v>
      </c>
      <c r="S34" s="1159">
        <f t="shared" si="17"/>
        <v>14740.5</v>
      </c>
      <c r="T34" s="1159">
        <f t="shared" si="17"/>
        <v>14740.5</v>
      </c>
      <c r="U34" s="1159">
        <f t="shared" si="17"/>
        <v>14740.5</v>
      </c>
      <c r="V34" s="1159">
        <f t="shared" si="17"/>
        <v>14740.5</v>
      </c>
      <c r="W34" s="1159">
        <f t="shared" si="17"/>
        <v>14740.5</v>
      </c>
      <c r="X34" s="1159">
        <f t="shared" si="17"/>
        <v>14740.5</v>
      </c>
    </row>
    <row r="37" spans="1:24" s="1171" customFormat="1" ht="13.5" customHeight="1" x14ac:dyDescent="0.2">
      <c r="A37" s="1184" t="s">
        <v>1357</v>
      </c>
      <c r="B37" s="1184"/>
      <c r="C37" s="1184"/>
      <c r="D37" s="1185">
        <f>SUM(E37:X37)</f>
        <v>-22407</v>
      </c>
      <c r="E37" s="1184">
        <f>E34-E29</f>
        <v>-7653.5</v>
      </c>
      <c r="F37" s="1184">
        <f>F34-F29</f>
        <v>2397.5</v>
      </c>
      <c r="G37" s="1184">
        <f t="shared" ref="G37:X37" si="18">G34-G29</f>
        <v>2397.5</v>
      </c>
      <c r="H37" s="1184">
        <f t="shared" si="18"/>
        <v>-7653.5</v>
      </c>
      <c r="I37" s="1184">
        <f t="shared" si="18"/>
        <v>2397.5</v>
      </c>
      <c r="J37" s="1184">
        <f t="shared" si="18"/>
        <v>2397.5</v>
      </c>
      <c r="K37" s="1184">
        <f t="shared" si="18"/>
        <v>-7653.5</v>
      </c>
      <c r="L37" s="1184">
        <f t="shared" si="18"/>
        <v>2397.5</v>
      </c>
      <c r="M37" s="1184">
        <f t="shared" si="18"/>
        <v>2397.5</v>
      </c>
      <c r="N37" s="1184">
        <f t="shared" si="18"/>
        <v>-7653.5</v>
      </c>
      <c r="O37" s="1184">
        <f t="shared" si="18"/>
        <v>2397.5</v>
      </c>
      <c r="P37" s="1184">
        <f t="shared" si="18"/>
        <v>2397.5</v>
      </c>
      <c r="Q37" s="1184">
        <f t="shared" si="18"/>
        <v>-7653.5</v>
      </c>
      <c r="R37" s="1184">
        <f t="shared" si="18"/>
        <v>2397.5</v>
      </c>
      <c r="S37" s="1184">
        <f t="shared" si="18"/>
        <v>2397.5</v>
      </c>
      <c r="T37" s="1184">
        <f t="shared" si="18"/>
        <v>-7653.5</v>
      </c>
      <c r="U37" s="1184">
        <f t="shared" si="18"/>
        <v>2397.5</v>
      </c>
      <c r="V37" s="1184">
        <f t="shared" si="18"/>
        <v>2397.5</v>
      </c>
      <c r="W37" s="1184">
        <f t="shared" si="18"/>
        <v>-7653.5</v>
      </c>
      <c r="X37" s="1184">
        <f t="shared" si="18"/>
        <v>2397.5</v>
      </c>
    </row>
    <row r="38" spans="1:24" s="1171" customFormat="1" ht="13.5" customHeight="1" x14ac:dyDescent="0.2">
      <c r="A38" s="1184" t="s">
        <v>1618</v>
      </c>
      <c r="B38" s="1184"/>
      <c r="C38" s="1184"/>
      <c r="D38" s="1185">
        <f>SUM(E38:X38)</f>
        <v>-30062.199999999993</v>
      </c>
      <c r="E38" s="1184">
        <f>E37-E17</f>
        <v>-11339</v>
      </c>
      <c r="F38" s="1184">
        <f t="shared" ref="F38:X38" si="19">F37-F17</f>
        <v>-1288</v>
      </c>
      <c r="G38" s="1184">
        <f t="shared" si="19"/>
        <v>8148.4000000000005</v>
      </c>
      <c r="H38" s="1184">
        <f t="shared" si="19"/>
        <v>-11339</v>
      </c>
      <c r="I38" s="1184">
        <f t="shared" si="19"/>
        <v>-1288</v>
      </c>
      <c r="J38" s="1184">
        <f t="shared" si="19"/>
        <v>8148.4000000000005</v>
      </c>
      <c r="K38" s="1184">
        <f t="shared" si="19"/>
        <v>-11339</v>
      </c>
      <c r="L38" s="1184">
        <f t="shared" si="19"/>
        <v>-1288</v>
      </c>
      <c r="M38" s="1184">
        <f t="shared" si="19"/>
        <v>8148.4000000000005</v>
      </c>
      <c r="N38" s="1184">
        <f t="shared" si="19"/>
        <v>-6620.7999999999993</v>
      </c>
      <c r="O38" s="1184">
        <f t="shared" si="19"/>
        <v>-1288</v>
      </c>
      <c r="P38" s="1184">
        <f t="shared" si="19"/>
        <v>-1288</v>
      </c>
      <c r="Q38" s="1184">
        <f t="shared" si="19"/>
        <v>-1902.5999999999995</v>
      </c>
      <c r="R38" s="1184">
        <f t="shared" si="19"/>
        <v>-1288</v>
      </c>
      <c r="S38" s="1184">
        <f t="shared" si="19"/>
        <v>-1288</v>
      </c>
      <c r="T38" s="1184">
        <f t="shared" si="19"/>
        <v>-1902.5999999999995</v>
      </c>
      <c r="U38" s="1184">
        <f t="shared" si="19"/>
        <v>-1288</v>
      </c>
      <c r="V38" s="1184">
        <f t="shared" si="19"/>
        <v>-1288</v>
      </c>
      <c r="W38" s="1184">
        <f t="shared" si="19"/>
        <v>-1902.5999999999995</v>
      </c>
      <c r="X38" s="1184">
        <f t="shared" si="19"/>
        <v>3430.2000000000007</v>
      </c>
    </row>
    <row r="39" spans="1:24" s="1209" customFormat="1" x14ac:dyDescent="0.2">
      <c r="A39" s="1209" t="s">
        <v>1544</v>
      </c>
      <c r="D39" s="1210"/>
      <c r="E39" s="1209">
        <f>E38</f>
        <v>-11339</v>
      </c>
      <c r="F39" s="1209">
        <f>F38+E39</f>
        <v>-12627</v>
      </c>
      <c r="G39" s="1209">
        <f t="shared" ref="G39:X39" si="20">G38+F39</f>
        <v>-4478.5999999999995</v>
      </c>
      <c r="H39" s="1209">
        <f t="shared" si="20"/>
        <v>-15817.599999999999</v>
      </c>
      <c r="I39" s="1209">
        <f t="shared" si="20"/>
        <v>-17105.599999999999</v>
      </c>
      <c r="J39" s="1209">
        <f t="shared" si="20"/>
        <v>-8957.1999999999971</v>
      </c>
      <c r="K39" s="1209">
        <f t="shared" si="20"/>
        <v>-20296.199999999997</v>
      </c>
      <c r="L39" s="1209">
        <f t="shared" si="20"/>
        <v>-21584.199999999997</v>
      </c>
      <c r="M39" s="1209">
        <f t="shared" si="20"/>
        <v>-13435.799999999996</v>
      </c>
      <c r="N39" s="1209">
        <f t="shared" si="20"/>
        <v>-20056.599999999995</v>
      </c>
      <c r="O39" s="1209">
        <f t="shared" si="20"/>
        <v>-21344.599999999995</v>
      </c>
      <c r="P39" s="1209">
        <f t="shared" si="20"/>
        <v>-22632.599999999995</v>
      </c>
      <c r="Q39" s="1209">
        <f t="shared" si="20"/>
        <v>-24535.199999999993</v>
      </c>
      <c r="R39" s="1209">
        <f t="shared" si="20"/>
        <v>-25823.199999999993</v>
      </c>
      <c r="S39" s="1209">
        <f t="shared" si="20"/>
        <v>-27111.199999999993</v>
      </c>
      <c r="T39" s="1209">
        <f t="shared" si="20"/>
        <v>-29013.799999999992</v>
      </c>
      <c r="U39" s="1209">
        <f t="shared" si="20"/>
        <v>-30301.799999999992</v>
      </c>
      <c r="V39" s="1209">
        <f t="shared" si="20"/>
        <v>-31589.799999999992</v>
      </c>
      <c r="W39" s="1209">
        <f t="shared" si="20"/>
        <v>-33492.399999999994</v>
      </c>
      <c r="X39" s="1209">
        <f t="shared" si="20"/>
        <v>-30062.199999999993</v>
      </c>
    </row>
    <row r="40" spans="1:24" x14ac:dyDescent="0.2">
      <c r="E40" s="1149">
        <f>IF(E39&lt;0,1,0)</f>
        <v>1</v>
      </c>
      <c r="F40" s="1149">
        <f t="shared" ref="F40:N40" si="21">IF(F39&lt;0,1,0)</f>
        <v>1</v>
      </c>
      <c r="G40" s="1149">
        <f t="shared" si="21"/>
        <v>1</v>
      </c>
      <c r="H40" s="1149">
        <f t="shared" si="21"/>
        <v>1</v>
      </c>
      <c r="I40" s="1149">
        <f t="shared" si="21"/>
        <v>1</v>
      </c>
      <c r="J40" s="1149">
        <f t="shared" si="21"/>
        <v>1</v>
      </c>
      <c r="K40" s="1149">
        <f t="shared" si="21"/>
        <v>1</v>
      </c>
      <c r="L40" s="1149">
        <f t="shared" si="21"/>
        <v>1</v>
      </c>
      <c r="M40" s="1149">
        <f t="shared" si="21"/>
        <v>1</v>
      </c>
      <c r="N40" s="1149">
        <f t="shared" si="21"/>
        <v>1</v>
      </c>
    </row>
    <row r="41" spans="1:24" x14ac:dyDescent="0.2">
      <c r="A41" s="1164" t="s">
        <v>1358</v>
      </c>
      <c r="B41" s="1171">
        <f>NPV($B$1,E37:X37)</f>
        <v>-10346.378046607095</v>
      </c>
    </row>
    <row r="42" spans="1:24" x14ac:dyDescent="0.2">
      <c r="A42" s="1164" t="s">
        <v>1359</v>
      </c>
      <c r="B42" s="1172" t="e">
        <f>IRR(E37:X37,15%)</f>
        <v>#NUM!</v>
      </c>
    </row>
    <row r="43" spans="1:24" x14ac:dyDescent="0.2">
      <c r="A43" s="1164" t="s">
        <v>1545</v>
      </c>
      <c r="B43" s="1149">
        <f>SUM(E40:X40)</f>
        <v>10</v>
      </c>
    </row>
    <row r="46" spans="1:24" x14ac:dyDescent="0.2">
      <c r="A46" s="1211" t="s">
        <v>1360</v>
      </c>
      <c r="D46" s="1174" t="s">
        <v>869</v>
      </c>
      <c r="E46" s="1149" t="s">
        <v>12</v>
      </c>
      <c r="F46" s="1149" t="s">
        <v>13</v>
      </c>
      <c r="G46" s="1149" t="s">
        <v>14</v>
      </c>
      <c r="H46" s="1149" t="s">
        <v>15</v>
      </c>
      <c r="I46" s="1149" t="s">
        <v>16</v>
      </c>
      <c r="J46" s="1152" t="s">
        <v>17</v>
      </c>
      <c r="K46" s="1149" t="s">
        <v>18</v>
      </c>
      <c r="L46" s="1149" t="s">
        <v>19</v>
      </c>
      <c r="M46" s="1149" t="s">
        <v>20</v>
      </c>
      <c r="N46" s="1149" t="s">
        <v>21</v>
      </c>
      <c r="O46" s="1149" t="s">
        <v>1334</v>
      </c>
      <c r="P46" s="1149" t="s">
        <v>1335</v>
      </c>
      <c r="Q46" s="1149" t="s">
        <v>1336</v>
      </c>
      <c r="R46" s="1149" t="s">
        <v>1337</v>
      </c>
      <c r="S46" s="1149" t="s">
        <v>1338</v>
      </c>
      <c r="T46" s="1149" t="s">
        <v>1339</v>
      </c>
      <c r="U46" s="1149" t="s">
        <v>1340</v>
      </c>
      <c r="V46" s="1149" t="s">
        <v>1341</v>
      </c>
      <c r="W46" s="1149" t="s">
        <v>1342</v>
      </c>
      <c r="X46" s="1149" t="s">
        <v>1343</v>
      </c>
    </row>
    <row r="47" spans="1:24" x14ac:dyDescent="0.2">
      <c r="A47" s="1212" t="s">
        <v>1344</v>
      </c>
      <c r="B47" s="1213" t="s">
        <v>1345</v>
      </c>
      <c r="C47" s="1213"/>
      <c r="D47" s="1214"/>
      <c r="E47" s="1215">
        <v>1</v>
      </c>
      <c r="F47" s="1216">
        <f>E47</f>
        <v>1</v>
      </c>
      <c r="G47" s="1216">
        <f t="shared" ref="G47:X47" si="22">F47</f>
        <v>1</v>
      </c>
      <c r="H47" s="1216">
        <f t="shared" si="22"/>
        <v>1</v>
      </c>
      <c r="I47" s="1216">
        <f t="shared" si="22"/>
        <v>1</v>
      </c>
      <c r="J47" s="1216">
        <f t="shared" si="22"/>
        <v>1</v>
      </c>
      <c r="K47" s="1216">
        <f t="shared" si="22"/>
        <v>1</v>
      </c>
      <c r="L47" s="1216">
        <f t="shared" si="22"/>
        <v>1</v>
      </c>
      <c r="M47" s="1216">
        <f t="shared" si="22"/>
        <v>1</v>
      </c>
      <c r="N47" s="1216">
        <f t="shared" si="22"/>
        <v>1</v>
      </c>
      <c r="O47" s="1216">
        <f t="shared" si="22"/>
        <v>1</v>
      </c>
      <c r="P47" s="1216">
        <f t="shared" si="22"/>
        <v>1</v>
      </c>
      <c r="Q47" s="1216">
        <f t="shared" si="22"/>
        <v>1</v>
      </c>
      <c r="R47" s="1216">
        <f t="shared" si="22"/>
        <v>1</v>
      </c>
      <c r="S47" s="1216">
        <f t="shared" si="22"/>
        <v>1</v>
      </c>
      <c r="T47" s="1216">
        <f t="shared" si="22"/>
        <v>1</v>
      </c>
      <c r="U47" s="1216">
        <f t="shared" si="22"/>
        <v>1</v>
      </c>
      <c r="V47" s="1216">
        <f t="shared" si="22"/>
        <v>1</v>
      </c>
      <c r="W47" s="1216">
        <f t="shared" si="22"/>
        <v>1</v>
      </c>
      <c r="X47" s="1216">
        <f t="shared" si="22"/>
        <v>1</v>
      </c>
    </row>
    <row r="48" spans="1:24" s="1159" customFormat="1" x14ac:dyDescent="0.2">
      <c r="A48" s="1159" t="str">
        <f>A26</f>
        <v>Labor cost for pea production</v>
      </c>
      <c r="D48" s="1158">
        <f t="shared" ref="D48:D51" si="23">SUM(E48:X48)</f>
        <v>138940</v>
      </c>
      <c r="E48" s="1159">
        <f t="shared" ref="E48:X48" si="24">E26</f>
        <v>6947</v>
      </c>
      <c r="F48" s="1159">
        <f t="shared" si="24"/>
        <v>6947</v>
      </c>
      <c r="G48" s="1159">
        <f t="shared" si="24"/>
        <v>6947</v>
      </c>
      <c r="H48" s="1159">
        <f t="shared" si="24"/>
        <v>6947</v>
      </c>
      <c r="I48" s="1159">
        <f t="shared" si="24"/>
        <v>6947</v>
      </c>
      <c r="J48" s="1159">
        <f t="shared" si="24"/>
        <v>6947</v>
      </c>
      <c r="K48" s="1159">
        <f t="shared" si="24"/>
        <v>6947</v>
      </c>
      <c r="L48" s="1159">
        <f t="shared" si="24"/>
        <v>6947</v>
      </c>
      <c r="M48" s="1159">
        <f t="shared" si="24"/>
        <v>6947</v>
      </c>
      <c r="N48" s="1159">
        <f t="shared" si="24"/>
        <v>6947</v>
      </c>
      <c r="O48" s="1159">
        <f t="shared" si="24"/>
        <v>6947</v>
      </c>
      <c r="P48" s="1159">
        <f t="shared" si="24"/>
        <v>6947</v>
      </c>
      <c r="Q48" s="1159">
        <f t="shared" si="24"/>
        <v>6947</v>
      </c>
      <c r="R48" s="1159">
        <f t="shared" si="24"/>
        <v>6947</v>
      </c>
      <c r="S48" s="1159">
        <f t="shared" si="24"/>
        <v>6947</v>
      </c>
      <c r="T48" s="1159">
        <f t="shared" si="24"/>
        <v>6947</v>
      </c>
      <c r="U48" s="1159">
        <f t="shared" si="24"/>
        <v>6947</v>
      </c>
      <c r="V48" s="1159">
        <f t="shared" si="24"/>
        <v>6947</v>
      </c>
      <c r="W48" s="1159">
        <f t="shared" si="24"/>
        <v>6947</v>
      </c>
      <c r="X48" s="1159">
        <f t="shared" si="24"/>
        <v>6947</v>
      </c>
    </row>
    <row r="49" spans="1:24" s="1159" customFormat="1" x14ac:dyDescent="0.2">
      <c r="A49" s="1159" t="str">
        <f>A27</f>
        <v>Cost of standard equipment and agricultural inputs</v>
      </c>
      <c r="D49" s="1158">
        <f t="shared" si="23"/>
        <v>107920</v>
      </c>
      <c r="E49" s="1159">
        <f t="shared" ref="E49:X49" si="25">E27</f>
        <v>5396</v>
      </c>
      <c r="F49" s="1159">
        <f t="shared" si="25"/>
        <v>5396</v>
      </c>
      <c r="G49" s="1159">
        <f t="shared" si="25"/>
        <v>5396</v>
      </c>
      <c r="H49" s="1159">
        <f t="shared" si="25"/>
        <v>5396</v>
      </c>
      <c r="I49" s="1159">
        <f t="shared" si="25"/>
        <v>5396</v>
      </c>
      <c r="J49" s="1159">
        <f t="shared" si="25"/>
        <v>5396</v>
      </c>
      <c r="K49" s="1159">
        <f t="shared" si="25"/>
        <v>5396</v>
      </c>
      <c r="L49" s="1159">
        <f t="shared" si="25"/>
        <v>5396</v>
      </c>
      <c r="M49" s="1159">
        <f t="shared" si="25"/>
        <v>5396</v>
      </c>
      <c r="N49" s="1159">
        <f t="shared" si="25"/>
        <v>5396</v>
      </c>
      <c r="O49" s="1159">
        <f t="shared" si="25"/>
        <v>5396</v>
      </c>
      <c r="P49" s="1159">
        <f t="shared" si="25"/>
        <v>5396</v>
      </c>
      <c r="Q49" s="1159">
        <f t="shared" si="25"/>
        <v>5396</v>
      </c>
      <c r="R49" s="1159">
        <f t="shared" si="25"/>
        <v>5396</v>
      </c>
      <c r="S49" s="1159">
        <f t="shared" si="25"/>
        <v>5396</v>
      </c>
      <c r="T49" s="1159">
        <f t="shared" si="25"/>
        <v>5396</v>
      </c>
      <c r="U49" s="1159">
        <f t="shared" si="25"/>
        <v>5396</v>
      </c>
      <c r="V49" s="1159">
        <f t="shared" si="25"/>
        <v>5396</v>
      </c>
      <c r="W49" s="1159">
        <f t="shared" si="25"/>
        <v>5396</v>
      </c>
      <c r="X49" s="1159">
        <f t="shared" si="25"/>
        <v>5396</v>
      </c>
    </row>
    <row r="50" spans="1:24" s="1159" customFormat="1" x14ac:dyDescent="0.2">
      <c r="A50" s="1159" t="str">
        <f>A28</f>
        <v>Thermal blanket investment / replacement cost</v>
      </c>
      <c r="D50" s="1158">
        <f t="shared" si="23"/>
        <v>54275.4</v>
      </c>
      <c r="E50" s="1159">
        <f>20%*E28</f>
        <v>2010.2</v>
      </c>
      <c r="F50" s="1159">
        <f>F28</f>
        <v>0</v>
      </c>
      <c r="G50" s="1159">
        <f>G28</f>
        <v>0</v>
      </c>
      <c r="H50" s="1159">
        <f>E50</f>
        <v>2010.2</v>
      </c>
      <c r="I50" s="1159">
        <f t="shared" ref="I50:X50" si="26">I28</f>
        <v>0</v>
      </c>
      <c r="J50" s="1159">
        <f t="shared" si="26"/>
        <v>0</v>
      </c>
      <c r="K50" s="1159">
        <f t="shared" si="26"/>
        <v>10051</v>
      </c>
      <c r="L50" s="1159">
        <f t="shared" si="26"/>
        <v>0</v>
      </c>
      <c r="M50" s="1159">
        <f t="shared" si="26"/>
        <v>0</v>
      </c>
      <c r="N50" s="1159">
        <f t="shared" si="26"/>
        <v>10051</v>
      </c>
      <c r="O50" s="1159">
        <f t="shared" si="26"/>
        <v>0</v>
      </c>
      <c r="P50" s="1159">
        <f t="shared" si="26"/>
        <v>0</v>
      </c>
      <c r="Q50" s="1159">
        <f t="shared" si="26"/>
        <v>10051</v>
      </c>
      <c r="R50" s="1159">
        <f t="shared" si="26"/>
        <v>0</v>
      </c>
      <c r="S50" s="1159">
        <f t="shared" si="26"/>
        <v>0</v>
      </c>
      <c r="T50" s="1159">
        <f t="shared" si="26"/>
        <v>10051</v>
      </c>
      <c r="U50" s="1159">
        <f t="shared" si="26"/>
        <v>0</v>
      </c>
      <c r="V50" s="1159">
        <f t="shared" si="26"/>
        <v>0</v>
      </c>
      <c r="W50" s="1159">
        <f t="shared" si="26"/>
        <v>10051</v>
      </c>
      <c r="X50" s="1159">
        <f t="shared" si="26"/>
        <v>0</v>
      </c>
    </row>
    <row r="51" spans="1:24" s="1159" customFormat="1" x14ac:dyDescent="0.2">
      <c r="A51" s="1181" t="s">
        <v>1548</v>
      </c>
      <c r="B51" s="1181"/>
      <c r="C51" s="1181"/>
      <c r="D51" s="1158">
        <f t="shared" si="23"/>
        <v>8234.8042991328966</v>
      </c>
      <c r="E51" s="1181">
        <f>E63</f>
        <v>1646.9608598265793</v>
      </c>
      <c r="F51" s="1181">
        <f t="shared" ref="F51:G51" si="27">F63</f>
        <v>1646.9608598265793</v>
      </c>
      <c r="G51" s="1181">
        <f t="shared" si="27"/>
        <v>1646.9608598265793</v>
      </c>
      <c r="H51" s="1181">
        <f>E51</f>
        <v>1646.9608598265793</v>
      </c>
      <c r="I51" s="1181">
        <f t="shared" ref="I51" si="28">F51</f>
        <v>1646.9608598265793</v>
      </c>
      <c r="J51" s="1181"/>
      <c r="K51" s="1181"/>
      <c r="L51" s="1181"/>
      <c r="M51" s="1181"/>
      <c r="N51" s="1181"/>
      <c r="O51" s="1181"/>
      <c r="P51" s="1181"/>
      <c r="Q51" s="1181"/>
      <c r="R51" s="1181"/>
      <c r="S51" s="1181"/>
      <c r="T51" s="1181"/>
      <c r="U51" s="1181"/>
      <c r="V51" s="1181"/>
      <c r="W51" s="1181"/>
      <c r="X51" s="1181"/>
    </row>
    <row r="52" spans="1:24" s="1159" customFormat="1" x14ac:dyDescent="0.2">
      <c r="A52" s="1171" t="s">
        <v>1547</v>
      </c>
      <c r="D52" s="1158">
        <f>SUM(E52:X52)</f>
        <v>309370.20429913292</v>
      </c>
      <c r="E52" s="1159">
        <f>E47*SUM(E48:E51)</f>
        <v>16000.160859826579</v>
      </c>
      <c r="F52" s="1159">
        <f t="shared" ref="F52:X52" si="29">F47*SUM(F48:F51)</f>
        <v>13989.960859826579</v>
      </c>
      <c r="G52" s="1159">
        <f t="shared" si="29"/>
        <v>13989.960859826579</v>
      </c>
      <c r="H52" s="1159">
        <f t="shared" si="29"/>
        <v>16000.160859826579</v>
      </c>
      <c r="I52" s="1159">
        <f t="shared" si="29"/>
        <v>13989.960859826579</v>
      </c>
      <c r="J52" s="1159">
        <f t="shared" si="29"/>
        <v>12343</v>
      </c>
      <c r="K52" s="1159">
        <f t="shared" si="29"/>
        <v>22394</v>
      </c>
      <c r="L52" s="1159">
        <f t="shared" si="29"/>
        <v>12343</v>
      </c>
      <c r="M52" s="1159">
        <f t="shared" si="29"/>
        <v>12343</v>
      </c>
      <c r="N52" s="1159">
        <f t="shared" si="29"/>
        <v>22394</v>
      </c>
      <c r="O52" s="1159">
        <f t="shared" si="29"/>
        <v>12343</v>
      </c>
      <c r="P52" s="1159">
        <f t="shared" si="29"/>
        <v>12343</v>
      </c>
      <c r="Q52" s="1159">
        <f t="shared" si="29"/>
        <v>22394</v>
      </c>
      <c r="R52" s="1159">
        <f t="shared" si="29"/>
        <v>12343</v>
      </c>
      <c r="S52" s="1159">
        <f t="shared" si="29"/>
        <v>12343</v>
      </c>
      <c r="T52" s="1159">
        <f t="shared" si="29"/>
        <v>22394</v>
      </c>
      <c r="U52" s="1159">
        <f t="shared" si="29"/>
        <v>12343</v>
      </c>
      <c r="V52" s="1159">
        <f t="shared" si="29"/>
        <v>12343</v>
      </c>
      <c r="W52" s="1159">
        <f t="shared" si="29"/>
        <v>22394</v>
      </c>
      <c r="X52" s="1159">
        <f t="shared" si="29"/>
        <v>12343</v>
      </c>
    </row>
    <row r="54" spans="1:24" x14ac:dyDescent="0.2">
      <c r="A54" s="1217" t="s">
        <v>1347</v>
      </c>
      <c r="B54" s="1213" t="s">
        <v>1348</v>
      </c>
      <c r="C54" s="1213"/>
      <c r="D54" s="1213"/>
      <c r="E54" s="1215">
        <v>1</v>
      </c>
      <c r="F54" s="1216">
        <f>E54</f>
        <v>1</v>
      </c>
      <c r="G54" s="1216">
        <f t="shared" ref="G54:X54" si="30">F54</f>
        <v>1</v>
      </c>
      <c r="H54" s="1216">
        <f t="shared" si="30"/>
        <v>1</v>
      </c>
      <c r="I54" s="1216">
        <f t="shared" si="30"/>
        <v>1</v>
      </c>
      <c r="J54" s="1216">
        <f t="shared" si="30"/>
        <v>1</v>
      </c>
      <c r="K54" s="1216">
        <f t="shared" si="30"/>
        <v>1</v>
      </c>
      <c r="L54" s="1216">
        <f t="shared" si="30"/>
        <v>1</v>
      </c>
      <c r="M54" s="1216">
        <f t="shared" si="30"/>
        <v>1</v>
      </c>
      <c r="N54" s="1216">
        <f t="shared" si="30"/>
        <v>1</v>
      </c>
      <c r="O54" s="1216">
        <f t="shared" si="30"/>
        <v>1</v>
      </c>
      <c r="P54" s="1216">
        <f t="shared" si="30"/>
        <v>1</v>
      </c>
      <c r="Q54" s="1216">
        <f t="shared" si="30"/>
        <v>1</v>
      </c>
      <c r="R54" s="1216">
        <f t="shared" si="30"/>
        <v>1</v>
      </c>
      <c r="S54" s="1216">
        <f t="shared" si="30"/>
        <v>1</v>
      </c>
      <c r="T54" s="1216">
        <f t="shared" si="30"/>
        <v>1</v>
      </c>
      <c r="U54" s="1216">
        <f t="shared" si="30"/>
        <v>1</v>
      </c>
      <c r="V54" s="1216">
        <f t="shared" si="30"/>
        <v>1</v>
      </c>
      <c r="W54" s="1216">
        <f t="shared" si="30"/>
        <v>1</v>
      </c>
      <c r="X54" s="1216">
        <f t="shared" si="30"/>
        <v>1</v>
      </c>
    </row>
    <row r="55" spans="1:24" s="1159" customFormat="1" x14ac:dyDescent="0.2">
      <c r="A55" s="1159" t="s">
        <v>1349</v>
      </c>
      <c r="D55" s="1194"/>
      <c r="E55" s="1159">
        <f t="shared" ref="E55:X55" si="31">E32</f>
        <v>1902</v>
      </c>
      <c r="F55" s="1159">
        <f t="shared" si="31"/>
        <v>1902</v>
      </c>
      <c r="G55" s="1159">
        <f t="shared" si="31"/>
        <v>1902</v>
      </c>
      <c r="H55" s="1159">
        <f t="shared" si="31"/>
        <v>1902</v>
      </c>
      <c r="I55" s="1159">
        <f t="shared" si="31"/>
        <v>1902</v>
      </c>
      <c r="J55" s="1159">
        <f t="shared" si="31"/>
        <v>1902</v>
      </c>
      <c r="K55" s="1159">
        <f t="shared" si="31"/>
        <v>1902</v>
      </c>
      <c r="L55" s="1159">
        <f t="shared" si="31"/>
        <v>1902</v>
      </c>
      <c r="M55" s="1159">
        <f t="shared" si="31"/>
        <v>1902</v>
      </c>
      <c r="N55" s="1159">
        <f t="shared" si="31"/>
        <v>1902</v>
      </c>
      <c r="O55" s="1159">
        <f t="shared" si="31"/>
        <v>1902</v>
      </c>
      <c r="P55" s="1159">
        <f t="shared" si="31"/>
        <v>1902</v>
      </c>
      <c r="Q55" s="1159">
        <f t="shared" si="31"/>
        <v>1902</v>
      </c>
      <c r="R55" s="1159">
        <f t="shared" si="31"/>
        <v>1902</v>
      </c>
      <c r="S55" s="1159">
        <f t="shared" si="31"/>
        <v>1902</v>
      </c>
      <c r="T55" s="1159">
        <f t="shared" si="31"/>
        <v>1902</v>
      </c>
      <c r="U55" s="1159">
        <f t="shared" si="31"/>
        <v>1902</v>
      </c>
      <c r="V55" s="1159">
        <f t="shared" si="31"/>
        <v>1902</v>
      </c>
      <c r="W55" s="1159">
        <f t="shared" si="31"/>
        <v>1902</v>
      </c>
      <c r="X55" s="1159">
        <f t="shared" si="31"/>
        <v>1902</v>
      </c>
    </row>
    <row r="56" spans="1:24" s="1197" customFormat="1" x14ac:dyDescent="0.2">
      <c r="A56" s="1195" t="s">
        <v>1350</v>
      </c>
      <c r="B56" s="1195"/>
      <c r="C56" s="1195"/>
      <c r="D56" s="1196"/>
      <c r="E56" s="1195">
        <f t="shared" ref="E56:X56" si="32">E33</f>
        <v>7.75</v>
      </c>
      <c r="F56" s="1195">
        <f t="shared" si="32"/>
        <v>7.75</v>
      </c>
      <c r="G56" s="1195">
        <f t="shared" si="32"/>
        <v>7.75</v>
      </c>
      <c r="H56" s="1195">
        <f t="shared" si="32"/>
        <v>7.75</v>
      </c>
      <c r="I56" s="1195">
        <f t="shared" si="32"/>
        <v>7.75</v>
      </c>
      <c r="J56" s="1195">
        <f t="shared" si="32"/>
        <v>7.75</v>
      </c>
      <c r="K56" s="1195">
        <f t="shared" si="32"/>
        <v>7.75</v>
      </c>
      <c r="L56" s="1195">
        <f t="shared" si="32"/>
        <v>7.75</v>
      </c>
      <c r="M56" s="1195">
        <f t="shared" si="32"/>
        <v>7.75</v>
      </c>
      <c r="N56" s="1195">
        <f t="shared" si="32"/>
        <v>7.75</v>
      </c>
      <c r="O56" s="1195">
        <f t="shared" si="32"/>
        <v>7.75</v>
      </c>
      <c r="P56" s="1195">
        <f t="shared" si="32"/>
        <v>7.75</v>
      </c>
      <c r="Q56" s="1195">
        <f t="shared" si="32"/>
        <v>7.75</v>
      </c>
      <c r="R56" s="1195">
        <f t="shared" si="32"/>
        <v>7.75</v>
      </c>
      <c r="S56" s="1195">
        <f t="shared" si="32"/>
        <v>7.75</v>
      </c>
      <c r="T56" s="1195">
        <f t="shared" si="32"/>
        <v>7.75</v>
      </c>
      <c r="U56" s="1195">
        <f t="shared" si="32"/>
        <v>7.75</v>
      </c>
      <c r="V56" s="1195">
        <f t="shared" si="32"/>
        <v>7.75</v>
      </c>
      <c r="W56" s="1195">
        <f t="shared" si="32"/>
        <v>7.75</v>
      </c>
      <c r="X56" s="1195">
        <f t="shared" si="32"/>
        <v>7.75</v>
      </c>
    </row>
    <row r="57" spans="1:24" s="1159" customFormat="1" x14ac:dyDescent="0.2">
      <c r="A57" s="1171" t="s">
        <v>1362</v>
      </c>
      <c r="B57" s="1171"/>
      <c r="C57" s="1171"/>
      <c r="D57" s="1158">
        <f>SUM(E57:X57)</f>
        <v>294810</v>
      </c>
      <c r="E57" s="1159">
        <f>E54*E55*E56</f>
        <v>14740.5</v>
      </c>
      <c r="F57" s="1159">
        <f>F54*F55*F56</f>
        <v>14740.5</v>
      </c>
      <c r="G57" s="1159">
        <f t="shared" ref="G57:X57" si="33">G54*G55*G56</f>
        <v>14740.5</v>
      </c>
      <c r="H57" s="1159">
        <f t="shared" si="33"/>
        <v>14740.5</v>
      </c>
      <c r="I57" s="1159">
        <f t="shared" si="33"/>
        <v>14740.5</v>
      </c>
      <c r="J57" s="1159">
        <f t="shared" si="33"/>
        <v>14740.5</v>
      </c>
      <c r="K57" s="1159">
        <f t="shared" si="33"/>
        <v>14740.5</v>
      </c>
      <c r="L57" s="1159">
        <f t="shared" si="33"/>
        <v>14740.5</v>
      </c>
      <c r="M57" s="1159">
        <f t="shared" si="33"/>
        <v>14740.5</v>
      </c>
      <c r="N57" s="1159">
        <f t="shared" si="33"/>
        <v>14740.5</v>
      </c>
      <c r="O57" s="1159">
        <f t="shared" si="33"/>
        <v>14740.5</v>
      </c>
      <c r="P57" s="1159">
        <f t="shared" si="33"/>
        <v>14740.5</v>
      </c>
      <c r="Q57" s="1159">
        <f t="shared" si="33"/>
        <v>14740.5</v>
      </c>
      <c r="R57" s="1159">
        <f t="shared" si="33"/>
        <v>14740.5</v>
      </c>
      <c r="S57" s="1159">
        <f t="shared" si="33"/>
        <v>14740.5</v>
      </c>
      <c r="T57" s="1159">
        <f t="shared" si="33"/>
        <v>14740.5</v>
      </c>
      <c r="U57" s="1159">
        <f t="shared" si="33"/>
        <v>14740.5</v>
      </c>
      <c r="V57" s="1159">
        <f t="shared" si="33"/>
        <v>14740.5</v>
      </c>
      <c r="W57" s="1159">
        <f t="shared" si="33"/>
        <v>14740.5</v>
      </c>
      <c r="X57" s="1159">
        <f t="shared" si="33"/>
        <v>14740.5</v>
      </c>
    </row>
    <row r="59" spans="1:24" x14ac:dyDescent="0.2">
      <c r="A59" s="1198" t="s">
        <v>1363</v>
      </c>
      <c r="B59" s="1198">
        <v>5</v>
      </c>
    </row>
    <row r="60" spans="1:24" x14ac:dyDescent="0.2">
      <c r="A60" s="1198" t="s">
        <v>1364</v>
      </c>
      <c r="B60" s="1199">
        <v>8.0000000000000002E-3</v>
      </c>
    </row>
    <row r="61" spans="1:24" x14ac:dyDescent="0.2">
      <c r="A61" s="1200" t="s">
        <v>1365</v>
      </c>
      <c r="B61" s="1201">
        <v>0.1</v>
      </c>
    </row>
    <row r="62" spans="1:24" s="1159" customFormat="1" x14ac:dyDescent="0.2">
      <c r="A62" s="1202" t="s">
        <v>1366</v>
      </c>
      <c r="B62" s="1203"/>
      <c r="C62" s="1203"/>
      <c r="D62" s="1203"/>
      <c r="E62" s="1204">
        <f>80%*E28</f>
        <v>8040.8</v>
      </c>
      <c r="F62" s="1204"/>
      <c r="G62" s="1204"/>
      <c r="H62" s="1204"/>
      <c r="I62" s="1204"/>
    </row>
    <row r="63" spans="1:24" s="1159" customFormat="1" x14ac:dyDescent="0.2">
      <c r="A63" s="1202" t="s">
        <v>1367</v>
      </c>
      <c r="B63" s="1203"/>
      <c r="C63" s="1203"/>
      <c r="D63" s="1203"/>
      <c r="E63" s="1204">
        <v>1646.9608598265793</v>
      </c>
      <c r="F63" s="1204">
        <f>E63</f>
        <v>1646.9608598265793</v>
      </c>
      <c r="G63" s="1204">
        <f>F63</f>
        <v>1646.9608598265793</v>
      </c>
      <c r="H63" s="1204">
        <f t="shared" ref="H63:I63" si="34">G63</f>
        <v>1646.9608598265793</v>
      </c>
      <c r="I63" s="1204">
        <f t="shared" si="34"/>
        <v>1646.9608598265793</v>
      </c>
    </row>
    <row r="64" spans="1:24" s="1159" customFormat="1" x14ac:dyDescent="0.2">
      <c r="A64" s="1202" t="s">
        <v>1368</v>
      </c>
      <c r="B64" s="1203"/>
      <c r="C64" s="1203"/>
      <c r="D64" s="1203"/>
      <c r="E64" s="1204">
        <f>E62*(1+B60)-E63</f>
        <v>6458.1655401734206</v>
      </c>
      <c r="F64" s="1204">
        <f>E64*(1+$B$60)-F63</f>
        <v>4862.8700046682288</v>
      </c>
      <c r="G64" s="1204">
        <f>F64*(1+$B$60)-G63</f>
        <v>3254.8121048789953</v>
      </c>
      <c r="H64" s="1204">
        <f t="shared" ref="H64:I64" si="35">G64*(1+$B$60)-H63</f>
        <v>1633.8897418914482</v>
      </c>
      <c r="I64" s="1204">
        <f t="shared" si="35"/>
        <v>0</v>
      </c>
    </row>
    <row r="66" spans="1:24" s="1171" customFormat="1" x14ac:dyDescent="0.2">
      <c r="A66" s="1218" t="s">
        <v>1369</v>
      </c>
      <c r="B66" s="1218"/>
      <c r="C66" s="1218"/>
      <c r="D66" s="1219">
        <f>SUM(E66:X66)</f>
        <v>-22795.008598265791</v>
      </c>
      <c r="E66" s="1218">
        <f>E57-E52-E63</f>
        <v>-2906.6217196531588</v>
      </c>
      <c r="F66" s="1218">
        <f>F57-F52-F63</f>
        <v>-896.42171965315788</v>
      </c>
      <c r="G66" s="1218">
        <f t="shared" ref="G66:X66" si="36">G57-G52-G63</f>
        <v>-896.42171965315788</v>
      </c>
      <c r="H66" s="1218">
        <f t="shared" si="36"/>
        <v>-2906.6217196531588</v>
      </c>
      <c r="I66" s="1218">
        <f t="shared" si="36"/>
        <v>-896.42171965315788</v>
      </c>
      <c r="J66" s="1218">
        <f t="shared" si="36"/>
        <v>2397.5</v>
      </c>
      <c r="K66" s="1218">
        <f t="shared" si="36"/>
        <v>-7653.5</v>
      </c>
      <c r="L66" s="1218">
        <f t="shared" si="36"/>
        <v>2397.5</v>
      </c>
      <c r="M66" s="1218">
        <f t="shared" si="36"/>
        <v>2397.5</v>
      </c>
      <c r="N66" s="1218">
        <f t="shared" si="36"/>
        <v>-7653.5</v>
      </c>
      <c r="O66" s="1218">
        <f t="shared" si="36"/>
        <v>2397.5</v>
      </c>
      <c r="P66" s="1218">
        <f t="shared" si="36"/>
        <v>2397.5</v>
      </c>
      <c r="Q66" s="1218">
        <f t="shared" si="36"/>
        <v>-7653.5</v>
      </c>
      <c r="R66" s="1218">
        <f t="shared" si="36"/>
        <v>2397.5</v>
      </c>
      <c r="S66" s="1218">
        <f t="shared" si="36"/>
        <v>2397.5</v>
      </c>
      <c r="T66" s="1218">
        <f t="shared" si="36"/>
        <v>-7653.5</v>
      </c>
      <c r="U66" s="1218">
        <f t="shared" si="36"/>
        <v>2397.5</v>
      </c>
      <c r="V66" s="1218">
        <f t="shared" si="36"/>
        <v>2397.5</v>
      </c>
      <c r="W66" s="1218">
        <f t="shared" si="36"/>
        <v>-7653.5</v>
      </c>
      <c r="X66" s="1218">
        <f t="shared" si="36"/>
        <v>2397.5</v>
      </c>
    </row>
    <row r="67" spans="1:24" s="1171" customFormat="1" x14ac:dyDescent="0.2">
      <c r="A67" s="1218" t="s">
        <v>1618</v>
      </c>
      <c r="B67" s="1218"/>
      <c r="C67" s="1218"/>
      <c r="D67" s="1219">
        <f>SUM(E67:X67)</f>
        <v>-30450.208598265785</v>
      </c>
      <c r="E67" s="1218">
        <f>E66-E17</f>
        <v>-6592.1217196531588</v>
      </c>
      <c r="F67" s="1218">
        <f t="shared" ref="F67:X67" si="37">F66-F17</f>
        <v>-4581.9217196531581</v>
      </c>
      <c r="G67" s="1218">
        <f t="shared" si="37"/>
        <v>4854.4782803468424</v>
      </c>
      <c r="H67" s="1218">
        <f t="shared" si="37"/>
        <v>-6592.1217196531588</v>
      </c>
      <c r="I67" s="1218">
        <f t="shared" si="37"/>
        <v>-4581.9217196531581</v>
      </c>
      <c r="J67" s="1218">
        <f t="shared" si="37"/>
        <v>8148.4000000000005</v>
      </c>
      <c r="K67" s="1218">
        <f t="shared" si="37"/>
        <v>-11339</v>
      </c>
      <c r="L67" s="1218">
        <f t="shared" si="37"/>
        <v>-1288</v>
      </c>
      <c r="M67" s="1218">
        <f t="shared" si="37"/>
        <v>8148.4000000000005</v>
      </c>
      <c r="N67" s="1218">
        <f t="shared" si="37"/>
        <v>-6620.7999999999993</v>
      </c>
      <c r="O67" s="1218">
        <f t="shared" si="37"/>
        <v>-1288</v>
      </c>
      <c r="P67" s="1218">
        <f t="shared" si="37"/>
        <v>-1288</v>
      </c>
      <c r="Q67" s="1218">
        <f t="shared" si="37"/>
        <v>-1902.5999999999995</v>
      </c>
      <c r="R67" s="1218">
        <f t="shared" si="37"/>
        <v>-1288</v>
      </c>
      <c r="S67" s="1218">
        <f t="shared" si="37"/>
        <v>-1288</v>
      </c>
      <c r="T67" s="1218">
        <f t="shared" si="37"/>
        <v>-1902.5999999999995</v>
      </c>
      <c r="U67" s="1218">
        <f t="shared" si="37"/>
        <v>-1288</v>
      </c>
      <c r="V67" s="1218">
        <f t="shared" si="37"/>
        <v>-1288</v>
      </c>
      <c r="W67" s="1218">
        <f t="shared" si="37"/>
        <v>-1902.5999999999995</v>
      </c>
      <c r="X67" s="1218">
        <f t="shared" si="37"/>
        <v>3430.2000000000007</v>
      </c>
    </row>
    <row r="68" spans="1:24" s="1209" customFormat="1" x14ac:dyDescent="0.2">
      <c r="A68" s="1209" t="s">
        <v>1544</v>
      </c>
      <c r="D68" s="1210"/>
      <c r="E68" s="1209">
        <f>E67</f>
        <v>-6592.1217196531588</v>
      </c>
      <c r="F68" s="1209">
        <f>F67+E68</f>
        <v>-11174.043439306317</v>
      </c>
      <c r="G68" s="1209">
        <f t="shared" ref="G68:X68" si="38">G67+F68</f>
        <v>-6319.5651589594745</v>
      </c>
      <c r="H68" s="1209">
        <f t="shared" si="38"/>
        <v>-12911.686878612632</v>
      </c>
      <c r="I68" s="1209">
        <f t="shared" si="38"/>
        <v>-17493.60859826579</v>
      </c>
      <c r="J68" s="1209">
        <f t="shared" si="38"/>
        <v>-9345.2085982657882</v>
      </c>
      <c r="K68" s="1209">
        <f t="shared" si="38"/>
        <v>-20684.208598265788</v>
      </c>
      <c r="L68" s="1209">
        <f t="shared" si="38"/>
        <v>-21972.208598265788</v>
      </c>
      <c r="M68" s="1209">
        <f t="shared" si="38"/>
        <v>-13823.808598265787</v>
      </c>
      <c r="N68" s="1209">
        <f t="shared" si="38"/>
        <v>-20444.608598265786</v>
      </c>
      <c r="O68" s="1209">
        <f t="shared" si="38"/>
        <v>-21732.608598265786</v>
      </c>
      <c r="P68" s="1209">
        <f t="shared" si="38"/>
        <v>-23020.608598265786</v>
      </c>
      <c r="Q68" s="1209">
        <f t="shared" si="38"/>
        <v>-24923.208598265785</v>
      </c>
      <c r="R68" s="1209">
        <f>R67+Q68</f>
        <v>-26211.208598265785</v>
      </c>
      <c r="S68" s="1209">
        <f t="shared" si="38"/>
        <v>-27499.208598265785</v>
      </c>
      <c r="T68" s="1209">
        <f t="shared" si="38"/>
        <v>-29401.808598265783</v>
      </c>
      <c r="U68" s="1209">
        <f t="shared" si="38"/>
        <v>-30689.808598265783</v>
      </c>
      <c r="V68" s="1209">
        <f t="shared" si="38"/>
        <v>-31977.808598265783</v>
      </c>
      <c r="W68" s="1209">
        <f t="shared" si="38"/>
        <v>-33880.408598265785</v>
      </c>
      <c r="X68" s="1209">
        <f t="shared" si="38"/>
        <v>-30450.208598265785</v>
      </c>
    </row>
    <row r="69" spans="1:24" x14ac:dyDescent="0.2">
      <c r="E69" s="1149">
        <f>IF(E68&lt;0,1,0)</f>
        <v>1</v>
      </c>
      <c r="F69" s="1149">
        <f t="shared" ref="F69:N69" si="39">IF(F68&lt;0,1,0)</f>
        <v>1</v>
      </c>
      <c r="G69" s="1149">
        <f t="shared" si="39"/>
        <v>1</v>
      </c>
      <c r="H69" s="1149">
        <f t="shared" si="39"/>
        <v>1</v>
      </c>
      <c r="I69" s="1149">
        <f t="shared" si="39"/>
        <v>1</v>
      </c>
      <c r="J69" s="1149">
        <f t="shared" si="39"/>
        <v>1</v>
      </c>
      <c r="K69" s="1149">
        <f t="shared" si="39"/>
        <v>1</v>
      </c>
      <c r="L69" s="1149">
        <f t="shared" si="39"/>
        <v>1</v>
      </c>
      <c r="M69" s="1149">
        <f t="shared" si="39"/>
        <v>1</v>
      </c>
      <c r="N69" s="1149">
        <f t="shared" si="39"/>
        <v>1</v>
      </c>
    </row>
    <row r="70" spans="1:24" x14ac:dyDescent="0.2">
      <c r="A70" s="1164" t="s">
        <v>1370</v>
      </c>
      <c r="B70" s="1171">
        <f>NPV($B$1,E66:X66)</f>
        <v>-9930.8691948768519</v>
      </c>
    </row>
    <row r="71" spans="1:24" x14ac:dyDescent="0.2">
      <c r="A71" s="1164" t="s">
        <v>1371</v>
      </c>
      <c r="B71" s="1207" t="e">
        <f>IRR(E66:X66,15%)</f>
        <v>#NUM!</v>
      </c>
    </row>
    <row r="72" spans="1:24" x14ac:dyDescent="0.2">
      <c r="A72" s="1164" t="s">
        <v>1545</v>
      </c>
      <c r="B72" s="1149">
        <f>SUM(E69:X69)</f>
        <v>10</v>
      </c>
    </row>
    <row r="74" spans="1:24" x14ac:dyDescent="0.2">
      <c r="A74" s="1186" t="s">
        <v>1372</v>
      </c>
      <c r="D74" s="1174" t="s">
        <v>869</v>
      </c>
      <c r="E74" s="1149" t="s">
        <v>12</v>
      </c>
      <c r="F74" s="1149" t="s">
        <v>13</v>
      </c>
      <c r="G74" s="1149" t="s">
        <v>14</v>
      </c>
      <c r="H74" s="1149" t="s">
        <v>15</v>
      </c>
      <c r="I74" s="1149" t="s">
        <v>16</v>
      </c>
      <c r="J74" s="1152" t="s">
        <v>17</v>
      </c>
      <c r="K74" s="1149" t="s">
        <v>18</v>
      </c>
      <c r="L74" s="1149" t="s">
        <v>19</v>
      </c>
      <c r="M74" s="1149" t="s">
        <v>20</v>
      </c>
      <c r="N74" s="1149" t="s">
        <v>21</v>
      </c>
      <c r="O74" s="1149" t="s">
        <v>1334</v>
      </c>
      <c r="P74" s="1149" t="s">
        <v>1335</v>
      </c>
      <c r="Q74" s="1149" t="s">
        <v>1336</v>
      </c>
      <c r="R74" s="1149" t="s">
        <v>1337</v>
      </c>
      <c r="S74" s="1149" t="s">
        <v>1338</v>
      </c>
      <c r="T74" s="1149" t="s">
        <v>1339</v>
      </c>
      <c r="U74" s="1149" t="s">
        <v>1340</v>
      </c>
      <c r="V74" s="1149" t="s">
        <v>1341</v>
      </c>
      <c r="W74" s="1149" t="s">
        <v>1342</v>
      </c>
      <c r="X74" s="1149" t="s">
        <v>1343</v>
      </c>
    </row>
    <row r="75" spans="1:24" x14ac:dyDescent="0.2">
      <c r="A75" s="1187" t="s">
        <v>1344</v>
      </c>
      <c r="B75" s="1188" t="s">
        <v>1345</v>
      </c>
      <c r="C75" s="1188"/>
      <c r="D75" s="1189"/>
      <c r="E75" s="1190">
        <v>1</v>
      </c>
      <c r="F75" s="1191">
        <f>E75</f>
        <v>1</v>
      </c>
      <c r="G75" s="1191">
        <f t="shared" ref="G75:X75" si="40">F75</f>
        <v>1</v>
      </c>
      <c r="H75" s="1191">
        <f t="shared" si="40"/>
        <v>1</v>
      </c>
      <c r="I75" s="1191">
        <f t="shared" si="40"/>
        <v>1</v>
      </c>
      <c r="J75" s="1191">
        <f t="shared" si="40"/>
        <v>1</v>
      </c>
      <c r="K75" s="1191">
        <f t="shared" si="40"/>
        <v>1</v>
      </c>
      <c r="L75" s="1191">
        <f t="shared" si="40"/>
        <v>1</v>
      </c>
      <c r="M75" s="1191">
        <f t="shared" si="40"/>
        <v>1</v>
      </c>
      <c r="N75" s="1191">
        <f t="shared" si="40"/>
        <v>1</v>
      </c>
      <c r="O75" s="1191">
        <f t="shared" si="40"/>
        <v>1</v>
      </c>
      <c r="P75" s="1191">
        <f t="shared" si="40"/>
        <v>1</v>
      </c>
      <c r="Q75" s="1191">
        <f t="shared" si="40"/>
        <v>1</v>
      </c>
      <c r="R75" s="1191">
        <f t="shared" si="40"/>
        <v>1</v>
      </c>
      <c r="S75" s="1191">
        <f t="shared" si="40"/>
        <v>1</v>
      </c>
      <c r="T75" s="1191">
        <f t="shared" si="40"/>
        <v>1</v>
      </c>
      <c r="U75" s="1191">
        <f t="shared" si="40"/>
        <v>1</v>
      </c>
      <c r="V75" s="1191">
        <f t="shared" si="40"/>
        <v>1</v>
      </c>
      <c r="W75" s="1191">
        <f t="shared" si="40"/>
        <v>1</v>
      </c>
      <c r="X75" s="1191">
        <f t="shared" si="40"/>
        <v>1</v>
      </c>
    </row>
    <row r="76" spans="1:24" s="1159" customFormat="1" x14ac:dyDescent="0.2">
      <c r="A76" s="1159" t="str">
        <f>A48</f>
        <v>Labor cost for pea production</v>
      </c>
      <c r="D76" s="1158">
        <f t="shared" ref="D76:D78" si="41">SUM(E76:X76)</f>
        <v>138940</v>
      </c>
      <c r="E76" s="1159">
        <f t="shared" ref="E76:X76" si="42">E48</f>
        <v>6947</v>
      </c>
      <c r="F76" s="1159">
        <f t="shared" si="42"/>
        <v>6947</v>
      </c>
      <c r="G76" s="1159">
        <f t="shared" si="42"/>
        <v>6947</v>
      </c>
      <c r="H76" s="1159">
        <f t="shared" si="42"/>
        <v>6947</v>
      </c>
      <c r="I76" s="1159">
        <f t="shared" si="42"/>
        <v>6947</v>
      </c>
      <c r="J76" s="1159">
        <f t="shared" si="42"/>
        <v>6947</v>
      </c>
      <c r="K76" s="1159">
        <f t="shared" si="42"/>
        <v>6947</v>
      </c>
      <c r="L76" s="1159">
        <f t="shared" si="42"/>
        <v>6947</v>
      </c>
      <c r="M76" s="1159">
        <f t="shared" si="42"/>
        <v>6947</v>
      </c>
      <c r="N76" s="1159">
        <f t="shared" si="42"/>
        <v>6947</v>
      </c>
      <c r="O76" s="1159">
        <f t="shared" si="42"/>
        <v>6947</v>
      </c>
      <c r="P76" s="1159">
        <f t="shared" si="42"/>
        <v>6947</v>
      </c>
      <c r="Q76" s="1159">
        <f t="shared" si="42"/>
        <v>6947</v>
      </c>
      <c r="R76" s="1159">
        <f t="shared" si="42"/>
        <v>6947</v>
      </c>
      <c r="S76" s="1159">
        <f t="shared" si="42"/>
        <v>6947</v>
      </c>
      <c r="T76" s="1159">
        <f t="shared" si="42"/>
        <v>6947</v>
      </c>
      <c r="U76" s="1159">
        <f t="shared" si="42"/>
        <v>6947</v>
      </c>
      <c r="V76" s="1159">
        <f t="shared" si="42"/>
        <v>6947</v>
      </c>
      <c r="W76" s="1159">
        <f t="shared" si="42"/>
        <v>6947</v>
      </c>
      <c r="X76" s="1159">
        <f t="shared" si="42"/>
        <v>6947</v>
      </c>
    </row>
    <row r="77" spans="1:24" s="1159" customFormat="1" x14ac:dyDescent="0.2">
      <c r="A77" s="1159" t="str">
        <f>A49</f>
        <v>Cost of standard equipment and agricultural inputs</v>
      </c>
      <c r="D77" s="1158">
        <f t="shared" si="41"/>
        <v>107920</v>
      </c>
      <c r="E77" s="1159">
        <f t="shared" ref="E77:X77" si="43">E49</f>
        <v>5396</v>
      </c>
      <c r="F77" s="1159">
        <f t="shared" si="43"/>
        <v>5396</v>
      </c>
      <c r="G77" s="1159">
        <f t="shared" si="43"/>
        <v>5396</v>
      </c>
      <c r="H77" s="1159">
        <f t="shared" si="43"/>
        <v>5396</v>
      </c>
      <c r="I77" s="1159">
        <f t="shared" si="43"/>
        <v>5396</v>
      </c>
      <c r="J77" s="1159">
        <f t="shared" si="43"/>
        <v>5396</v>
      </c>
      <c r="K77" s="1159">
        <f t="shared" si="43"/>
        <v>5396</v>
      </c>
      <c r="L77" s="1159">
        <f t="shared" si="43"/>
        <v>5396</v>
      </c>
      <c r="M77" s="1159">
        <f t="shared" si="43"/>
        <v>5396</v>
      </c>
      <c r="N77" s="1159">
        <f t="shared" si="43"/>
        <v>5396</v>
      </c>
      <c r="O77" s="1159">
        <f t="shared" si="43"/>
        <v>5396</v>
      </c>
      <c r="P77" s="1159">
        <f t="shared" si="43"/>
        <v>5396</v>
      </c>
      <c r="Q77" s="1159">
        <f t="shared" si="43"/>
        <v>5396</v>
      </c>
      <c r="R77" s="1159">
        <f t="shared" si="43"/>
        <v>5396</v>
      </c>
      <c r="S77" s="1159">
        <f t="shared" si="43"/>
        <v>5396</v>
      </c>
      <c r="T77" s="1159">
        <f t="shared" si="43"/>
        <v>5396</v>
      </c>
      <c r="U77" s="1159">
        <f t="shared" si="43"/>
        <v>5396</v>
      </c>
      <c r="V77" s="1159">
        <f t="shared" si="43"/>
        <v>5396</v>
      </c>
      <c r="W77" s="1159">
        <f t="shared" si="43"/>
        <v>5396</v>
      </c>
      <c r="X77" s="1159">
        <f t="shared" si="43"/>
        <v>5396</v>
      </c>
    </row>
    <row r="78" spans="1:24" s="1159" customFormat="1" x14ac:dyDescent="0.2">
      <c r="A78" s="1159" t="str">
        <f>A50</f>
        <v>Thermal blanket investment / replacement cost</v>
      </c>
      <c r="D78" s="1158">
        <f t="shared" si="41"/>
        <v>54275.4</v>
      </c>
      <c r="E78" s="1159">
        <f>20%*E28</f>
        <v>2010.2</v>
      </c>
      <c r="F78" s="1159">
        <f t="shared" ref="F78:X78" si="44">F50</f>
        <v>0</v>
      </c>
      <c r="G78" s="1159">
        <f t="shared" si="44"/>
        <v>0</v>
      </c>
      <c r="H78" s="1159">
        <f t="shared" si="44"/>
        <v>2010.2</v>
      </c>
      <c r="I78" s="1159">
        <f t="shared" si="44"/>
        <v>0</v>
      </c>
      <c r="J78" s="1159">
        <f t="shared" si="44"/>
        <v>0</v>
      </c>
      <c r="K78" s="1159">
        <f t="shared" si="44"/>
        <v>10051</v>
      </c>
      <c r="L78" s="1159">
        <f t="shared" si="44"/>
        <v>0</v>
      </c>
      <c r="M78" s="1159">
        <f t="shared" si="44"/>
        <v>0</v>
      </c>
      <c r="N78" s="1159">
        <f t="shared" si="44"/>
        <v>10051</v>
      </c>
      <c r="O78" s="1159">
        <f t="shared" si="44"/>
        <v>0</v>
      </c>
      <c r="P78" s="1159">
        <f t="shared" si="44"/>
        <v>0</v>
      </c>
      <c r="Q78" s="1159">
        <f t="shared" si="44"/>
        <v>10051</v>
      </c>
      <c r="R78" s="1159">
        <f t="shared" si="44"/>
        <v>0</v>
      </c>
      <c r="S78" s="1159">
        <f t="shared" si="44"/>
        <v>0</v>
      </c>
      <c r="T78" s="1159">
        <f t="shared" si="44"/>
        <v>10051</v>
      </c>
      <c r="U78" s="1159">
        <f t="shared" si="44"/>
        <v>0</v>
      </c>
      <c r="V78" s="1159">
        <f t="shared" si="44"/>
        <v>0</v>
      </c>
      <c r="W78" s="1159">
        <f t="shared" si="44"/>
        <v>10051</v>
      </c>
      <c r="X78" s="1159">
        <f t="shared" si="44"/>
        <v>0</v>
      </c>
    </row>
    <row r="79" spans="1:24" s="1159" customFormat="1" x14ac:dyDescent="0.2">
      <c r="A79" s="1171" t="s">
        <v>1373</v>
      </c>
      <c r="D79" s="1158">
        <f>SUM(E79:X79)</f>
        <v>301135.40000000002</v>
      </c>
      <c r="E79" s="1159">
        <f t="shared" ref="E79:X79" si="45">E75*SUM(E76:E78)</f>
        <v>14353.2</v>
      </c>
      <c r="F79" s="1159">
        <f t="shared" si="45"/>
        <v>12343</v>
      </c>
      <c r="G79" s="1159">
        <f t="shared" si="45"/>
        <v>12343</v>
      </c>
      <c r="H79" s="1159">
        <f t="shared" si="45"/>
        <v>14353.2</v>
      </c>
      <c r="I79" s="1159">
        <f t="shared" si="45"/>
        <v>12343</v>
      </c>
      <c r="J79" s="1159">
        <f t="shared" si="45"/>
        <v>12343</v>
      </c>
      <c r="K79" s="1159">
        <f t="shared" si="45"/>
        <v>22394</v>
      </c>
      <c r="L79" s="1159">
        <f t="shared" si="45"/>
        <v>12343</v>
      </c>
      <c r="M79" s="1159">
        <f t="shared" si="45"/>
        <v>12343</v>
      </c>
      <c r="N79" s="1159">
        <f t="shared" si="45"/>
        <v>22394</v>
      </c>
      <c r="O79" s="1159">
        <f t="shared" si="45"/>
        <v>12343</v>
      </c>
      <c r="P79" s="1159">
        <f t="shared" si="45"/>
        <v>12343</v>
      </c>
      <c r="Q79" s="1159">
        <f t="shared" si="45"/>
        <v>22394</v>
      </c>
      <c r="R79" s="1159">
        <f t="shared" si="45"/>
        <v>12343</v>
      </c>
      <c r="S79" s="1159">
        <f t="shared" si="45"/>
        <v>12343</v>
      </c>
      <c r="T79" s="1159">
        <f t="shared" si="45"/>
        <v>22394</v>
      </c>
      <c r="U79" s="1159">
        <f t="shared" si="45"/>
        <v>12343</v>
      </c>
      <c r="V79" s="1159">
        <f t="shared" si="45"/>
        <v>12343</v>
      </c>
      <c r="W79" s="1159">
        <f t="shared" si="45"/>
        <v>22394</v>
      </c>
      <c r="X79" s="1159">
        <f t="shared" si="45"/>
        <v>12343</v>
      </c>
    </row>
    <row r="81" spans="1:24" x14ac:dyDescent="0.2">
      <c r="A81" s="1193" t="s">
        <v>1347</v>
      </c>
      <c r="B81" s="1188" t="s">
        <v>1348</v>
      </c>
      <c r="C81" s="1188"/>
      <c r="D81" s="1188"/>
      <c r="E81" s="1190">
        <v>1</v>
      </c>
      <c r="F81" s="1191">
        <f>E81</f>
        <v>1</v>
      </c>
      <c r="G81" s="1191">
        <f t="shared" ref="G81:X81" si="46">F81</f>
        <v>1</v>
      </c>
      <c r="H81" s="1191">
        <f t="shared" si="46"/>
        <v>1</v>
      </c>
      <c r="I81" s="1191">
        <f t="shared" si="46"/>
        <v>1</v>
      </c>
      <c r="J81" s="1191">
        <f t="shared" si="46"/>
        <v>1</v>
      </c>
      <c r="K81" s="1191">
        <f t="shared" si="46"/>
        <v>1</v>
      </c>
      <c r="L81" s="1191">
        <f t="shared" si="46"/>
        <v>1</v>
      </c>
      <c r="M81" s="1191">
        <f t="shared" si="46"/>
        <v>1</v>
      </c>
      <c r="N81" s="1191">
        <f t="shared" si="46"/>
        <v>1</v>
      </c>
      <c r="O81" s="1191">
        <f t="shared" si="46"/>
        <v>1</v>
      </c>
      <c r="P81" s="1191">
        <f t="shared" si="46"/>
        <v>1</v>
      </c>
      <c r="Q81" s="1191">
        <f t="shared" si="46"/>
        <v>1</v>
      </c>
      <c r="R81" s="1191">
        <f t="shared" si="46"/>
        <v>1</v>
      </c>
      <c r="S81" s="1191">
        <f t="shared" si="46"/>
        <v>1</v>
      </c>
      <c r="T81" s="1191">
        <f t="shared" si="46"/>
        <v>1</v>
      </c>
      <c r="U81" s="1191">
        <f t="shared" si="46"/>
        <v>1</v>
      </c>
      <c r="V81" s="1191">
        <f t="shared" si="46"/>
        <v>1</v>
      </c>
      <c r="W81" s="1191">
        <f t="shared" si="46"/>
        <v>1</v>
      </c>
      <c r="X81" s="1191">
        <f t="shared" si="46"/>
        <v>1</v>
      </c>
    </row>
    <row r="82" spans="1:24" s="1159" customFormat="1" x14ac:dyDescent="0.2">
      <c r="A82" s="1159" t="s">
        <v>1349</v>
      </c>
      <c r="D82" s="1194"/>
      <c r="E82" s="1159">
        <f t="shared" ref="E82:X82" si="47">E55</f>
        <v>1902</v>
      </c>
      <c r="F82" s="1159">
        <f t="shared" si="47"/>
        <v>1902</v>
      </c>
      <c r="G82" s="1159">
        <f t="shared" si="47"/>
        <v>1902</v>
      </c>
      <c r="H82" s="1159">
        <f t="shared" si="47"/>
        <v>1902</v>
      </c>
      <c r="I82" s="1159">
        <f t="shared" si="47"/>
        <v>1902</v>
      </c>
      <c r="J82" s="1159">
        <f t="shared" si="47"/>
        <v>1902</v>
      </c>
      <c r="K82" s="1159">
        <f t="shared" si="47"/>
        <v>1902</v>
      </c>
      <c r="L82" s="1159">
        <f t="shared" si="47"/>
        <v>1902</v>
      </c>
      <c r="M82" s="1159">
        <f t="shared" si="47"/>
        <v>1902</v>
      </c>
      <c r="N82" s="1159">
        <f t="shared" si="47"/>
        <v>1902</v>
      </c>
      <c r="O82" s="1159">
        <f t="shared" si="47"/>
        <v>1902</v>
      </c>
      <c r="P82" s="1159">
        <f t="shared" si="47"/>
        <v>1902</v>
      </c>
      <c r="Q82" s="1159">
        <f t="shared" si="47"/>
        <v>1902</v>
      </c>
      <c r="R82" s="1159">
        <f t="shared" si="47"/>
        <v>1902</v>
      </c>
      <c r="S82" s="1159">
        <f t="shared" si="47"/>
        <v>1902</v>
      </c>
      <c r="T82" s="1159">
        <f t="shared" si="47"/>
        <v>1902</v>
      </c>
      <c r="U82" s="1159">
        <f t="shared" si="47"/>
        <v>1902</v>
      </c>
      <c r="V82" s="1159">
        <f t="shared" si="47"/>
        <v>1902</v>
      </c>
      <c r="W82" s="1159">
        <f t="shared" si="47"/>
        <v>1902</v>
      </c>
      <c r="X82" s="1159">
        <f t="shared" si="47"/>
        <v>1902</v>
      </c>
    </row>
    <row r="83" spans="1:24" s="1197" customFormat="1" x14ac:dyDescent="0.2">
      <c r="A83" s="1195" t="s">
        <v>1350</v>
      </c>
      <c r="B83" s="1195"/>
      <c r="C83" s="1195"/>
      <c r="D83" s="1196"/>
      <c r="E83" s="1208">
        <f t="shared" ref="E83:X83" si="48">E56</f>
        <v>7.75</v>
      </c>
      <c r="F83" s="1195">
        <f t="shared" si="48"/>
        <v>7.75</v>
      </c>
      <c r="G83" s="1195">
        <f t="shared" si="48"/>
        <v>7.75</v>
      </c>
      <c r="H83" s="1195">
        <f t="shared" si="48"/>
        <v>7.75</v>
      </c>
      <c r="I83" s="1195">
        <f t="shared" si="48"/>
        <v>7.75</v>
      </c>
      <c r="J83" s="1195">
        <f t="shared" si="48"/>
        <v>7.75</v>
      </c>
      <c r="K83" s="1195">
        <f t="shared" si="48"/>
        <v>7.75</v>
      </c>
      <c r="L83" s="1195">
        <f t="shared" si="48"/>
        <v>7.75</v>
      </c>
      <c r="M83" s="1195">
        <f t="shared" si="48"/>
        <v>7.75</v>
      </c>
      <c r="N83" s="1195">
        <f t="shared" si="48"/>
        <v>7.75</v>
      </c>
      <c r="O83" s="1195">
        <f t="shared" si="48"/>
        <v>7.75</v>
      </c>
      <c r="P83" s="1195">
        <f t="shared" si="48"/>
        <v>7.75</v>
      </c>
      <c r="Q83" s="1195">
        <f t="shared" si="48"/>
        <v>7.75</v>
      </c>
      <c r="R83" s="1195">
        <f t="shared" si="48"/>
        <v>7.75</v>
      </c>
      <c r="S83" s="1195">
        <f t="shared" si="48"/>
        <v>7.75</v>
      </c>
      <c r="T83" s="1195">
        <f t="shared" si="48"/>
        <v>7.75</v>
      </c>
      <c r="U83" s="1195">
        <f t="shared" si="48"/>
        <v>7.75</v>
      </c>
      <c r="V83" s="1195">
        <f t="shared" si="48"/>
        <v>7.75</v>
      </c>
      <c r="W83" s="1195">
        <f t="shared" si="48"/>
        <v>7.75</v>
      </c>
      <c r="X83" s="1195">
        <f t="shared" si="48"/>
        <v>7.75</v>
      </c>
    </row>
    <row r="84" spans="1:24" s="1159" customFormat="1" x14ac:dyDescent="0.2">
      <c r="A84" s="1171" t="s">
        <v>1374</v>
      </c>
      <c r="B84" s="1171"/>
      <c r="C84" s="1171"/>
      <c r="D84" s="1158">
        <f>SUM(E84:X84)</f>
        <v>294810</v>
      </c>
      <c r="E84" s="1159">
        <f>E81*E82*E83</f>
        <v>14740.5</v>
      </c>
      <c r="F84" s="1159">
        <f>F81*F82*F83</f>
        <v>14740.5</v>
      </c>
      <c r="G84" s="1159">
        <f t="shared" ref="G84:X84" si="49">G81*G82*G83</f>
        <v>14740.5</v>
      </c>
      <c r="H84" s="1159">
        <f t="shared" si="49"/>
        <v>14740.5</v>
      </c>
      <c r="I84" s="1159">
        <f t="shared" si="49"/>
        <v>14740.5</v>
      </c>
      <c r="J84" s="1159">
        <f t="shared" si="49"/>
        <v>14740.5</v>
      </c>
      <c r="K84" s="1159">
        <f t="shared" si="49"/>
        <v>14740.5</v>
      </c>
      <c r="L84" s="1159">
        <f t="shared" si="49"/>
        <v>14740.5</v>
      </c>
      <c r="M84" s="1159">
        <f t="shared" si="49"/>
        <v>14740.5</v>
      </c>
      <c r="N84" s="1159">
        <f t="shared" si="49"/>
        <v>14740.5</v>
      </c>
      <c r="O84" s="1159">
        <f t="shared" si="49"/>
        <v>14740.5</v>
      </c>
      <c r="P84" s="1159">
        <f t="shared" si="49"/>
        <v>14740.5</v>
      </c>
      <c r="Q84" s="1159">
        <f t="shared" si="49"/>
        <v>14740.5</v>
      </c>
      <c r="R84" s="1159">
        <f t="shared" si="49"/>
        <v>14740.5</v>
      </c>
      <c r="S84" s="1159">
        <f t="shared" si="49"/>
        <v>14740.5</v>
      </c>
      <c r="T84" s="1159">
        <f t="shared" si="49"/>
        <v>14740.5</v>
      </c>
      <c r="U84" s="1159">
        <f t="shared" si="49"/>
        <v>14740.5</v>
      </c>
      <c r="V84" s="1159">
        <f t="shared" si="49"/>
        <v>14740.5</v>
      </c>
      <c r="W84" s="1159">
        <f t="shared" si="49"/>
        <v>14740.5</v>
      </c>
      <c r="X84" s="1159">
        <f t="shared" si="49"/>
        <v>14740.5</v>
      </c>
    </row>
    <row r="87" spans="1:24" s="1171" customFormat="1" x14ac:dyDescent="0.2">
      <c r="A87" s="1205" t="s">
        <v>1375</v>
      </c>
      <c r="B87" s="1205"/>
      <c r="C87" s="1205"/>
      <c r="D87" s="1206">
        <f>SUM(E87:X87)</f>
        <v>-6325.4000000000015</v>
      </c>
      <c r="E87" s="1205">
        <f>E84-E79</f>
        <v>387.29999999999927</v>
      </c>
      <c r="F87" s="1205">
        <f>F84-F79</f>
        <v>2397.5</v>
      </c>
      <c r="G87" s="1205">
        <f t="shared" ref="G87:X87" si="50">G84-G79</f>
        <v>2397.5</v>
      </c>
      <c r="H87" s="1205">
        <f t="shared" si="50"/>
        <v>387.29999999999927</v>
      </c>
      <c r="I87" s="1205">
        <f t="shared" si="50"/>
        <v>2397.5</v>
      </c>
      <c r="J87" s="1205">
        <f t="shared" si="50"/>
        <v>2397.5</v>
      </c>
      <c r="K87" s="1205">
        <f t="shared" si="50"/>
        <v>-7653.5</v>
      </c>
      <c r="L87" s="1205">
        <f t="shared" si="50"/>
        <v>2397.5</v>
      </c>
      <c r="M87" s="1205">
        <f t="shared" si="50"/>
        <v>2397.5</v>
      </c>
      <c r="N87" s="1205">
        <f t="shared" si="50"/>
        <v>-7653.5</v>
      </c>
      <c r="O87" s="1205">
        <f t="shared" si="50"/>
        <v>2397.5</v>
      </c>
      <c r="P87" s="1205">
        <f t="shared" si="50"/>
        <v>2397.5</v>
      </c>
      <c r="Q87" s="1205">
        <f t="shared" si="50"/>
        <v>-7653.5</v>
      </c>
      <c r="R87" s="1205">
        <f t="shared" si="50"/>
        <v>2397.5</v>
      </c>
      <c r="S87" s="1205">
        <f t="shared" si="50"/>
        <v>2397.5</v>
      </c>
      <c r="T87" s="1205">
        <f t="shared" si="50"/>
        <v>-7653.5</v>
      </c>
      <c r="U87" s="1205">
        <f t="shared" si="50"/>
        <v>2397.5</v>
      </c>
      <c r="V87" s="1205">
        <f t="shared" si="50"/>
        <v>2397.5</v>
      </c>
      <c r="W87" s="1205">
        <f t="shared" si="50"/>
        <v>-7653.5</v>
      </c>
      <c r="X87" s="1205">
        <f t="shared" si="50"/>
        <v>2397.5</v>
      </c>
    </row>
    <row r="88" spans="1:24" s="1171" customFormat="1" x14ac:dyDescent="0.2">
      <c r="A88" s="1205" t="s">
        <v>1619</v>
      </c>
      <c r="B88" s="1205"/>
      <c r="C88" s="1205"/>
      <c r="D88" s="1206">
        <f>SUM(E88:X88)</f>
        <v>-13980.599999999995</v>
      </c>
      <c r="E88" s="1205">
        <f>E87-E17</f>
        <v>-3298.2000000000007</v>
      </c>
      <c r="F88" s="1205">
        <f t="shared" ref="F88:X88" si="51">F87-F17</f>
        <v>-1288</v>
      </c>
      <c r="G88" s="1205">
        <f t="shared" si="51"/>
        <v>8148.4000000000005</v>
      </c>
      <c r="H88" s="1205">
        <f t="shared" si="51"/>
        <v>-3298.2000000000007</v>
      </c>
      <c r="I88" s="1205">
        <f t="shared" si="51"/>
        <v>-1288</v>
      </c>
      <c r="J88" s="1205">
        <f t="shared" si="51"/>
        <v>8148.4000000000005</v>
      </c>
      <c r="K88" s="1205">
        <f t="shared" si="51"/>
        <v>-11339</v>
      </c>
      <c r="L88" s="1205">
        <f t="shared" si="51"/>
        <v>-1288</v>
      </c>
      <c r="M88" s="1205">
        <f t="shared" si="51"/>
        <v>8148.4000000000005</v>
      </c>
      <c r="N88" s="1205">
        <f t="shared" si="51"/>
        <v>-6620.7999999999993</v>
      </c>
      <c r="O88" s="1205">
        <f t="shared" si="51"/>
        <v>-1288</v>
      </c>
      <c r="P88" s="1205">
        <f t="shared" si="51"/>
        <v>-1288</v>
      </c>
      <c r="Q88" s="1205">
        <f t="shared" si="51"/>
        <v>-1902.5999999999995</v>
      </c>
      <c r="R88" s="1205">
        <f t="shared" si="51"/>
        <v>-1288</v>
      </c>
      <c r="S88" s="1205">
        <f t="shared" si="51"/>
        <v>-1288</v>
      </c>
      <c r="T88" s="1205">
        <f t="shared" si="51"/>
        <v>-1902.5999999999995</v>
      </c>
      <c r="U88" s="1205">
        <f t="shared" si="51"/>
        <v>-1288</v>
      </c>
      <c r="V88" s="1205">
        <f t="shared" si="51"/>
        <v>-1288</v>
      </c>
      <c r="W88" s="1205">
        <f t="shared" si="51"/>
        <v>-1902.5999999999995</v>
      </c>
      <c r="X88" s="1205">
        <f t="shared" si="51"/>
        <v>3430.2000000000007</v>
      </c>
    </row>
    <row r="89" spans="1:24" s="1209" customFormat="1" x14ac:dyDescent="0.2">
      <c r="A89" s="1209" t="s">
        <v>1544</v>
      </c>
      <c r="D89" s="1210"/>
      <c r="E89" s="1209">
        <f>E88</f>
        <v>-3298.2000000000007</v>
      </c>
      <c r="F89" s="1209">
        <f>F88+E89</f>
        <v>-4586.2000000000007</v>
      </c>
      <c r="G89" s="1209">
        <f t="shared" ref="G89:X89" si="52">G88+F89</f>
        <v>3562.2</v>
      </c>
      <c r="H89" s="1209">
        <f t="shared" si="52"/>
        <v>263.99999999999909</v>
      </c>
      <c r="I89" s="1209">
        <f t="shared" si="52"/>
        <v>-1024.0000000000009</v>
      </c>
      <c r="J89" s="1209">
        <f t="shared" si="52"/>
        <v>7124.4</v>
      </c>
      <c r="K89" s="1209">
        <f t="shared" si="52"/>
        <v>-4214.6000000000004</v>
      </c>
      <c r="L89" s="1209">
        <f t="shared" si="52"/>
        <v>-5502.6</v>
      </c>
      <c r="M89" s="1209">
        <f t="shared" si="52"/>
        <v>2645.8</v>
      </c>
      <c r="N89" s="1209">
        <f t="shared" si="52"/>
        <v>-3974.9999999999991</v>
      </c>
      <c r="O89" s="1209">
        <f t="shared" si="52"/>
        <v>-5262.9999999999991</v>
      </c>
      <c r="P89" s="1209">
        <f t="shared" si="52"/>
        <v>-6550.9999999999991</v>
      </c>
      <c r="Q89" s="1209">
        <f t="shared" si="52"/>
        <v>-8453.5999999999985</v>
      </c>
      <c r="R89" s="1209">
        <f t="shared" si="52"/>
        <v>-9741.5999999999985</v>
      </c>
      <c r="S89" s="1209">
        <f t="shared" si="52"/>
        <v>-11029.599999999999</v>
      </c>
      <c r="T89" s="1209">
        <f t="shared" si="52"/>
        <v>-12932.199999999997</v>
      </c>
      <c r="U89" s="1209">
        <f t="shared" si="52"/>
        <v>-14220.199999999997</v>
      </c>
      <c r="V89" s="1209">
        <f t="shared" si="52"/>
        <v>-15508.199999999997</v>
      </c>
      <c r="W89" s="1209">
        <f t="shared" si="52"/>
        <v>-17410.799999999996</v>
      </c>
      <c r="X89" s="1209">
        <f t="shared" si="52"/>
        <v>-13980.599999999995</v>
      </c>
    </row>
    <row r="90" spans="1:24" x14ac:dyDescent="0.2">
      <c r="E90" s="1149">
        <f>IF(E89&lt;0,1,0)</f>
        <v>1</v>
      </c>
      <c r="F90" s="1149">
        <f t="shared" ref="F90:N90" si="53">IF(F89&lt;0,1,0)</f>
        <v>1</v>
      </c>
      <c r="G90" s="1149">
        <f t="shared" si="53"/>
        <v>0</v>
      </c>
      <c r="H90" s="1149">
        <f t="shared" si="53"/>
        <v>0</v>
      </c>
      <c r="I90" s="1149">
        <f t="shared" si="53"/>
        <v>1</v>
      </c>
      <c r="J90" s="1149">
        <f t="shared" si="53"/>
        <v>0</v>
      </c>
      <c r="K90" s="1149">
        <f t="shared" si="53"/>
        <v>1</v>
      </c>
      <c r="L90" s="1149">
        <f t="shared" si="53"/>
        <v>1</v>
      </c>
      <c r="M90" s="1149">
        <f t="shared" si="53"/>
        <v>0</v>
      </c>
      <c r="N90" s="1149">
        <f t="shared" si="53"/>
        <v>1</v>
      </c>
    </row>
    <row r="91" spans="1:24" x14ac:dyDescent="0.2">
      <c r="A91" s="1164" t="s">
        <v>1542</v>
      </c>
      <c r="B91" s="1171">
        <f>NPV($B$1,E87:X87)</f>
        <v>1942.9814325161819</v>
      </c>
    </row>
    <row r="92" spans="1:24" x14ac:dyDescent="0.2">
      <c r="A92" s="1164" t="s">
        <v>1543</v>
      </c>
      <c r="B92" s="1207">
        <f>IRR(E87:X87,15%)</f>
        <v>6.4918822851811608E-2</v>
      </c>
    </row>
    <row r="93" spans="1:24" x14ac:dyDescent="0.2">
      <c r="A93" s="1164" t="s">
        <v>1545</v>
      </c>
      <c r="B93" s="1149">
        <f>SUM(E90:X90)</f>
        <v>6</v>
      </c>
    </row>
  </sheetData>
  <pageMargins left="0.7" right="0.7" top="0.75" bottom="0.75" header="0.3" footer="0.3"/>
  <pageSetup orientation="portrait" r:id="rId1"/>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F34309-B381-403B-BD3F-9B99433FCD58}">
  <dimension ref="A1:Y93"/>
  <sheetViews>
    <sheetView workbookViewId="0">
      <selection activeCell="O40" sqref="O40:X40"/>
    </sheetView>
  </sheetViews>
  <sheetFormatPr defaultRowHeight="12.75" x14ac:dyDescent="0.2"/>
  <cols>
    <col min="1" max="1" width="40.85546875" style="1149" bestFit="1" customWidth="1"/>
    <col min="2" max="3" width="9.140625" style="1149"/>
    <col min="4" max="4" width="13.28515625" style="1149" bestFit="1" customWidth="1"/>
    <col min="5" max="5" width="11.5703125" style="1149" bestFit="1" customWidth="1"/>
    <col min="6" max="24" width="10.7109375" style="1149" bestFit="1" customWidth="1"/>
    <col min="25" max="16384" width="9.140625" style="1149"/>
  </cols>
  <sheetData>
    <row r="1" spans="1:25" x14ac:dyDescent="0.2">
      <c r="A1" s="1147" t="s">
        <v>28</v>
      </c>
      <c r="B1" s="1148">
        <f>'Annex 3 Fin Analysis - Summary'!E1</f>
        <v>0.12</v>
      </c>
    </row>
    <row r="2" spans="1:25" x14ac:dyDescent="0.2">
      <c r="B2" s="1150"/>
    </row>
    <row r="3" spans="1:25" x14ac:dyDescent="0.2">
      <c r="B3" s="1150"/>
    </row>
    <row r="4" spans="1:25" x14ac:dyDescent="0.2">
      <c r="B4" s="1150"/>
    </row>
    <row r="5" spans="1:25" x14ac:dyDescent="0.2">
      <c r="A5" s="1151" t="s">
        <v>1333</v>
      </c>
      <c r="D5" s="1152" t="s">
        <v>869</v>
      </c>
      <c r="E5" s="1149" t="s">
        <v>12</v>
      </c>
      <c r="F5" s="1149" t="s">
        <v>13</v>
      </c>
      <c r="G5" s="1149" t="s">
        <v>14</v>
      </c>
      <c r="H5" s="1149" t="s">
        <v>15</v>
      </c>
      <c r="I5" s="1149" t="s">
        <v>16</v>
      </c>
      <c r="J5" s="1152" t="s">
        <v>17</v>
      </c>
      <c r="K5" s="1149" t="s">
        <v>18</v>
      </c>
      <c r="L5" s="1149" t="s">
        <v>19</v>
      </c>
      <c r="M5" s="1149" t="s">
        <v>20</v>
      </c>
      <c r="N5" s="1149" t="s">
        <v>21</v>
      </c>
      <c r="O5" s="1149" t="s">
        <v>1334</v>
      </c>
      <c r="P5" s="1149" t="s">
        <v>1335</v>
      </c>
      <c r="Q5" s="1149" t="s">
        <v>1336</v>
      </c>
      <c r="R5" s="1149" t="s">
        <v>1337</v>
      </c>
      <c r="S5" s="1149" t="s">
        <v>1338</v>
      </c>
      <c r="T5" s="1149" t="s">
        <v>1339</v>
      </c>
      <c r="U5" s="1149" t="s">
        <v>1340</v>
      </c>
      <c r="V5" s="1149" t="s">
        <v>1341</v>
      </c>
      <c r="W5" s="1149" t="s">
        <v>1342</v>
      </c>
      <c r="X5" s="1149" t="s">
        <v>1343</v>
      </c>
    </row>
    <row r="6" spans="1:25" x14ac:dyDescent="0.2">
      <c r="A6" s="1153" t="s">
        <v>1344</v>
      </c>
      <c r="B6" s="1154" t="s">
        <v>1345</v>
      </c>
      <c r="C6" s="1154"/>
      <c r="D6" s="1155"/>
      <c r="E6" s="1156">
        <v>1</v>
      </c>
      <c r="F6" s="1157">
        <f>E6</f>
        <v>1</v>
      </c>
      <c r="G6" s="1157">
        <f t="shared" ref="G6:V8" si="0">F6</f>
        <v>1</v>
      </c>
      <c r="H6" s="1157">
        <f t="shared" si="0"/>
        <v>1</v>
      </c>
      <c r="I6" s="1157">
        <f t="shared" si="0"/>
        <v>1</v>
      </c>
      <c r="J6" s="1157">
        <f t="shared" si="0"/>
        <v>1</v>
      </c>
      <c r="K6" s="1157">
        <f t="shared" si="0"/>
        <v>1</v>
      </c>
      <c r="L6" s="1157">
        <f t="shared" si="0"/>
        <v>1</v>
      </c>
      <c r="M6" s="1157">
        <f t="shared" si="0"/>
        <v>1</v>
      </c>
      <c r="N6" s="1157">
        <f t="shared" si="0"/>
        <v>1</v>
      </c>
      <c r="O6" s="1157">
        <f t="shared" si="0"/>
        <v>1</v>
      </c>
      <c r="P6" s="1157">
        <f t="shared" si="0"/>
        <v>1</v>
      </c>
      <c r="Q6" s="1157">
        <f t="shared" si="0"/>
        <v>1</v>
      </c>
      <c r="R6" s="1157">
        <f t="shared" si="0"/>
        <v>1</v>
      </c>
      <c r="S6" s="1157">
        <f t="shared" si="0"/>
        <v>1</v>
      </c>
      <c r="T6" s="1157">
        <f t="shared" si="0"/>
        <v>1</v>
      </c>
      <c r="U6" s="1157">
        <f t="shared" si="0"/>
        <v>1</v>
      </c>
      <c r="V6" s="1157">
        <f t="shared" si="0"/>
        <v>1</v>
      </c>
      <c r="W6" s="1157">
        <f t="shared" ref="W6:X8" si="1">V6</f>
        <v>1</v>
      </c>
      <c r="X6" s="1157">
        <f t="shared" si="1"/>
        <v>1</v>
      </c>
    </row>
    <row r="7" spans="1:25" x14ac:dyDescent="0.2">
      <c r="A7" s="1149" t="str">
        <f>'FA Input-Output costs'!C50</f>
        <v>Labor cost for fruit tree production</v>
      </c>
      <c r="D7" s="1158">
        <f t="shared" ref="D7:D8" si="2">SUM(E7:X7)</f>
        <v>133660</v>
      </c>
      <c r="E7" s="1159">
        <f>'FA Input-Output costs'!G50</f>
        <v>6683</v>
      </c>
      <c r="F7" s="1159">
        <f>E7</f>
        <v>6683</v>
      </c>
      <c r="G7" s="1159">
        <f t="shared" si="0"/>
        <v>6683</v>
      </c>
      <c r="H7" s="1159">
        <f t="shared" si="0"/>
        <v>6683</v>
      </c>
      <c r="I7" s="1159">
        <f t="shared" si="0"/>
        <v>6683</v>
      </c>
      <c r="J7" s="1159">
        <f t="shared" si="0"/>
        <v>6683</v>
      </c>
      <c r="K7" s="1159">
        <f t="shared" si="0"/>
        <v>6683</v>
      </c>
      <c r="L7" s="1159">
        <f t="shared" si="0"/>
        <v>6683</v>
      </c>
      <c r="M7" s="1159">
        <f t="shared" si="0"/>
        <v>6683</v>
      </c>
      <c r="N7" s="1159">
        <f t="shared" si="0"/>
        <v>6683</v>
      </c>
      <c r="O7" s="1159">
        <f t="shared" si="0"/>
        <v>6683</v>
      </c>
      <c r="P7" s="1159">
        <f t="shared" si="0"/>
        <v>6683</v>
      </c>
      <c r="Q7" s="1159">
        <f t="shared" si="0"/>
        <v>6683</v>
      </c>
      <c r="R7" s="1159">
        <f t="shared" si="0"/>
        <v>6683</v>
      </c>
      <c r="S7" s="1159">
        <f t="shared" si="0"/>
        <v>6683</v>
      </c>
      <c r="T7" s="1159">
        <f t="shared" si="0"/>
        <v>6683</v>
      </c>
      <c r="U7" s="1159">
        <f t="shared" si="0"/>
        <v>6683</v>
      </c>
      <c r="V7" s="1159">
        <f t="shared" si="0"/>
        <v>6683</v>
      </c>
      <c r="W7" s="1159">
        <f t="shared" si="1"/>
        <v>6683</v>
      </c>
      <c r="X7" s="1159">
        <f t="shared" si="1"/>
        <v>6683</v>
      </c>
    </row>
    <row r="8" spans="1:25" x14ac:dyDescent="0.2">
      <c r="A8" s="1161" t="str">
        <f>'FA Input-Output costs'!C51</f>
        <v>Cost of standard equipment and agricultural inputs</v>
      </c>
      <c r="B8" s="1161"/>
      <c r="C8" s="1161"/>
      <c r="D8" s="1162">
        <f t="shared" si="2"/>
        <v>105400</v>
      </c>
      <c r="E8" s="1163">
        <f>'FA Input-Output costs'!G51</f>
        <v>5270</v>
      </c>
      <c r="F8" s="1181">
        <f>E8</f>
        <v>5270</v>
      </c>
      <c r="G8" s="1181">
        <f t="shared" si="0"/>
        <v>5270</v>
      </c>
      <c r="H8" s="1181">
        <f t="shared" si="0"/>
        <v>5270</v>
      </c>
      <c r="I8" s="1181">
        <f t="shared" si="0"/>
        <v>5270</v>
      </c>
      <c r="J8" s="1181">
        <f t="shared" si="0"/>
        <v>5270</v>
      </c>
      <c r="K8" s="1181">
        <f t="shared" si="0"/>
        <v>5270</v>
      </c>
      <c r="L8" s="1181">
        <f t="shared" si="0"/>
        <v>5270</v>
      </c>
      <c r="M8" s="1181">
        <f t="shared" si="0"/>
        <v>5270</v>
      </c>
      <c r="N8" s="1181">
        <f t="shared" si="0"/>
        <v>5270</v>
      </c>
      <c r="O8" s="1181">
        <f t="shared" si="0"/>
        <v>5270</v>
      </c>
      <c r="P8" s="1181">
        <f t="shared" si="0"/>
        <v>5270</v>
      </c>
      <c r="Q8" s="1181">
        <f t="shared" si="0"/>
        <v>5270</v>
      </c>
      <c r="R8" s="1181">
        <f t="shared" si="0"/>
        <v>5270</v>
      </c>
      <c r="S8" s="1181">
        <f t="shared" si="0"/>
        <v>5270</v>
      </c>
      <c r="T8" s="1181">
        <f t="shared" si="0"/>
        <v>5270</v>
      </c>
      <c r="U8" s="1181">
        <f t="shared" si="0"/>
        <v>5270</v>
      </c>
      <c r="V8" s="1181">
        <f t="shared" si="0"/>
        <v>5270</v>
      </c>
      <c r="W8" s="1181">
        <f t="shared" si="1"/>
        <v>5270</v>
      </c>
      <c r="X8" s="1181">
        <f t="shared" si="1"/>
        <v>5270</v>
      </c>
    </row>
    <row r="9" spans="1:25" x14ac:dyDescent="0.2">
      <c r="A9" s="1164" t="s">
        <v>1346</v>
      </c>
      <c r="D9" s="1158">
        <f>SUM(E9:X9)</f>
        <v>239060</v>
      </c>
      <c r="E9" s="1159">
        <f t="shared" ref="E9:X9" si="3">E6*SUM(E7:E8)</f>
        <v>11953</v>
      </c>
      <c r="F9" s="1159">
        <f t="shared" si="3"/>
        <v>11953</v>
      </c>
      <c r="G9" s="1159">
        <f t="shared" si="3"/>
        <v>11953</v>
      </c>
      <c r="H9" s="1159">
        <f t="shared" si="3"/>
        <v>11953</v>
      </c>
      <c r="I9" s="1159">
        <f t="shared" si="3"/>
        <v>11953</v>
      </c>
      <c r="J9" s="1159">
        <f t="shared" si="3"/>
        <v>11953</v>
      </c>
      <c r="K9" s="1159">
        <f t="shared" si="3"/>
        <v>11953</v>
      </c>
      <c r="L9" s="1159">
        <f t="shared" si="3"/>
        <v>11953</v>
      </c>
      <c r="M9" s="1159">
        <f t="shared" si="3"/>
        <v>11953</v>
      </c>
      <c r="N9" s="1159">
        <f t="shared" si="3"/>
        <v>11953</v>
      </c>
      <c r="O9" s="1159">
        <f t="shared" si="3"/>
        <v>11953</v>
      </c>
      <c r="P9" s="1159">
        <f t="shared" si="3"/>
        <v>11953</v>
      </c>
      <c r="Q9" s="1159">
        <f t="shared" si="3"/>
        <v>11953</v>
      </c>
      <c r="R9" s="1159">
        <f t="shared" si="3"/>
        <v>11953</v>
      </c>
      <c r="S9" s="1159">
        <f t="shared" si="3"/>
        <v>11953</v>
      </c>
      <c r="T9" s="1159">
        <f t="shared" si="3"/>
        <v>11953</v>
      </c>
      <c r="U9" s="1159">
        <f t="shared" si="3"/>
        <v>11953</v>
      </c>
      <c r="V9" s="1159">
        <f t="shared" si="3"/>
        <v>11953</v>
      </c>
      <c r="W9" s="1159">
        <f t="shared" si="3"/>
        <v>11953</v>
      </c>
      <c r="X9" s="1159">
        <f t="shared" si="3"/>
        <v>11953</v>
      </c>
    </row>
    <row r="11" spans="1:25" x14ac:dyDescent="0.2">
      <c r="A11" s="1165" t="s">
        <v>1347</v>
      </c>
      <c r="B11" s="1154" t="s">
        <v>1348</v>
      </c>
      <c r="C11" s="1154"/>
      <c r="D11" s="1154"/>
      <c r="E11" s="1156">
        <v>1</v>
      </c>
      <c r="F11" s="1157">
        <f>E11</f>
        <v>1</v>
      </c>
      <c r="G11" s="1157">
        <f t="shared" ref="G11:V13" si="4">F11</f>
        <v>1</v>
      </c>
      <c r="H11" s="1157">
        <f t="shared" si="4"/>
        <v>1</v>
      </c>
      <c r="I11" s="1157">
        <f t="shared" si="4"/>
        <v>1</v>
      </c>
      <c r="J11" s="1157">
        <f t="shared" si="4"/>
        <v>1</v>
      </c>
      <c r="K11" s="1157">
        <f t="shared" si="4"/>
        <v>1</v>
      </c>
      <c r="L11" s="1157">
        <f t="shared" si="4"/>
        <v>1</v>
      </c>
      <c r="M11" s="1157">
        <f t="shared" si="4"/>
        <v>1</v>
      </c>
      <c r="N11" s="1157">
        <f t="shared" si="4"/>
        <v>1</v>
      </c>
      <c r="O11" s="1157">
        <f t="shared" si="4"/>
        <v>1</v>
      </c>
      <c r="P11" s="1157">
        <f t="shared" si="4"/>
        <v>1</v>
      </c>
      <c r="Q11" s="1157">
        <f t="shared" si="4"/>
        <v>1</v>
      </c>
      <c r="R11" s="1157">
        <f t="shared" si="4"/>
        <v>1</v>
      </c>
      <c r="S11" s="1157">
        <f t="shared" si="4"/>
        <v>1</v>
      </c>
      <c r="T11" s="1157">
        <f t="shared" si="4"/>
        <v>1</v>
      </c>
      <c r="U11" s="1157">
        <f t="shared" si="4"/>
        <v>1</v>
      </c>
      <c r="V11" s="1157">
        <f t="shared" si="4"/>
        <v>1</v>
      </c>
      <c r="W11" s="1157">
        <f t="shared" ref="W11:X13" si="5">V11</f>
        <v>1</v>
      </c>
      <c r="X11" s="1157">
        <f t="shared" si="5"/>
        <v>1</v>
      </c>
    </row>
    <row r="12" spans="1:25" x14ac:dyDescent="0.2">
      <c r="A12" s="1149" t="s">
        <v>1349</v>
      </c>
      <c r="D12" s="1158">
        <f t="shared" ref="D12" si="6">SUM(E12:X12)</f>
        <v>71758.7</v>
      </c>
      <c r="E12" s="1159">
        <f>'FA Input-Output costs'!G52</f>
        <v>3757</v>
      </c>
      <c r="F12" s="1159">
        <f>E12</f>
        <v>3757</v>
      </c>
      <c r="G12" s="1159">
        <f>'FA Input-Output costs'!G53</f>
        <v>3193.45</v>
      </c>
      <c r="H12" s="1159">
        <f>E12</f>
        <v>3757</v>
      </c>
      <c r="I12" s="1159">
        <f t="shared" ref="I12:M12" si="7">F12</f>
        <v>3757</v>
      </c>
      <c r="J12" s="1159">
        <f t="shared" si="7"/>
        <v>3193.45</v>
      </c>
      <c r="K12" s="1159">
        <f t="shared" si="7"/>
        <v>3757</v>
      </c>
      <c r="L12" s="1159">
        <f t="shared" si="7"/>
        <v>3757</v>
      </c>
      <c r="M12" s="1159">
        <f t="shared" si="7"/>
        <v>3193.45</v>
      </c>
      <c r="N12" s="1159">
        <f t="shared" ref="N12:X12" si="8">K12</f>
        <v>3757</v>
      </c>
      <c r="O12" s="1159">
        <f t="shared" si="8"/>
        <v>3757</v>
      </c>
      <c r="P12" s="1159">
        <f t="shared" si="8"/>
        <v>3193.45</v>
      </c>
      <c r="Q12" s="1159">
        <f t="shared" si="8"/>
        <v>3757</v>
      </c>
      <c r="R12" s="1159">
        <f t="shared" si="8"/>
        <v>3757</v>
      </c>
      <c r="S12" s="1159">
        <f t="shared" si="8"/>
        <v>3193.45</v>
      </c>
      <c r="T12" s="1159">
        <f t="shared" si="8"/>
        <v>3757</v>
      </c>
      <c r="U12" s="1159">
        <f t="shared" si="8"/>
        <v>3757</v>
      </c>
      <c r="V12" s="1159">
        <f t="shared" si="8"/>
        <v>3193.45</v>
      </c>
      <c r="W12" s="1159">
        <f t="shared" si="8"/>
        <v>3757</v>
      </c>
      <c r="X12" s="1159">
        <f t="shared" si="8"/>
        <v>3757</v>
      </c>
      <c r="Y12" s="1159"/>
    </row>
    <row r="13" spans="1:25" x14ac:dyDescent="0.2">
      <c r="A13" s="1161" t="s">
        <v>1350</v>
      </c>
      <c r="B13" s="1161"/>
      <c r="C13" s="1161"/>
      <c r="D13" s="1166"/>
      <c r="E13" s="1167">
        <f>'FA Input-Output costs'!E54</f>
        <v>7.16</v>
      </c>
      <c r="F13" s="1167">
        <f>E13</f>
        <v>7.16</v>
      </c>
      <c r="G13" s="1167">
        <f t="shared" si="4"/>
        <v>7.16</v>
      </c>
      <c r="H13" s="1167">
        <f t="shared" si="4"/>
        <v>7.16</v>
      </c>
      <c r="I13" s="1167">
        <f t="shared" si="4"/>
        <v>7.16</v>
      </c>
      <c r="J13" s="1167">
        <f t="shared" si="4"/>
        <v>7.16</v>
      </c>
      <c r="K13" s="1167">
        <f t="shared" si="4"/>
        <v>7.16</v>
      </c>
      <c r="L13" s="1167">
        <f t="shared" si="4"/>
        <v>7.16</v>
      </c>
      <c r="M13" s="1167">
        <f t="shared" si="4"/>
        <v>7.16</v>
      </c>
      <c r="N13" s="1167">
        <f t="shared" si="4"/>
        <v>7.16</v>
      </c>
      <c r="O13" s="1167">
        <f t="shared" si="4"/>
        <v>7.16</v>
      </c>
      <c r="P13" s="1167">
        <f t="shared" si="4"/>
        <v>7.16</v>
      </c>
      <c r="Q13" s="1167">
        <f t="shared" si="4"/>
        <v>7.16</v>
      </c>
      <c r="R13" s="1167">
        <f t="shared" si="4"/>
        <v>7.16</v>
      </c>
      <c r="S13" s="1167">
        <f t="shared" si="4"/>
        <v>7.16</v>
      </c>
      <c r="T13" s="1167">
        <f t="shared" si="4"/>
        <v>7.16</v>
      </c>
      <c r="U13" s="1167">
        <f t="shared" si="4"/>
        <v>7.16</v>
      </c>
      <c r="V13" s="1167">
        <f t="shared" si="4"/>
        <v>7.16</v>
      </c>
      <c r="W13" s="1167">
        <f t="shared" si="5"/>
        <v>7.16</v>
      </c>
      <c r="X13" s="1167">
        <f t="shared" si="5"/>
        <v>7.16</v>
      </c>
    </row>
    <row r="14" spans="1:25" x14ac:dyDescent="0.2">
      <c r="A14" s="1164" t="s">
        <v>1351</v>
      </c>
      <c r="B14" s="1164"/>
      <c r="C14" s="1164"/>
      <c r="D14" s="1158">
        <f>SUM(E14:X14)</f>
        <v>513792.29200000002</v>
      </c>
      <c r="E14" s="1159">
        <f>E11*E12*E13</f>
        <v>26900.12</v>
      </c>
      <c r="F14" s="1159">
        <f>F11*F12*F13</f>
        <v>26900.12</v>
      </c>
      <c r="G14" s="1159">
        <f t="shared" ref="G14:X14" si="9">G11*G12*G13</f>
        <v>22865.101999999999</v>
      </c>
      <c r="H14" s="1159">
        <f t="shared" si="9"/>
        <v>26900.12</v>
      </c>
      <c r="I14" s="1159">
        <f t="shared" si="9"/>
        <v>26900.12</v>
      </c>
      <c r="J14" s="1159">
        <f t="shared" si="9"/>
        <v>22865.101999999999</v>
      </c>
      <c r="K14" s="1159">
        <f t="shared" si="9"/>
        <v>26900.12</v>
      </c>
      <c r="L14" s="1159">
        <f t="shared" si="9"/>
        <v>26900.12</v>
      </c>
      <c r="M14" s="1159">
        <f t="shared" si="9"/>
        <v>22865.101999999999</v>
      </c>
      <c r="N14" s="1159">
        <f t="shared" si="9"/>
        <v>26900.12</v>
      </c>
      <c r="O14" s="1159">
        <f t="shared" si="9"/>
        <v>26900.12</v>
      </c>
      <c r="P14" s="1159">
        <f t="shared" si="9"/>
        <v>22865.101999999999</v>
      </c>
      <c r="Q14" s="1159">
        <f t="shared" si="9"/>
        <v>26900.12</v>
      </c>
      <c r="R14" s="1159">
        <f t="shared" si="9"/>
        <v>26900.12</v>
      </c>
      <c r="S14" s="1159">
        <f t="shared" si="9"/>
        <v>22865.101999999999</v>
      </c>
      <c r="T14" s="1159">
        <f t="shared" si="9"/>
        <v>26900.12</v>
      </c>
      <c r="U14" s="1159">
        <f t="shared" si="9"/>
        <v>26900.12</v>
      </c>
      <c r="V14" s="1159">
        <f t="shared" si="9"/>
        <v>22865.101999999999</v>
      </c>
      <c r="W14" s="1159">
        <f t="shared" si="9"/>
        <v>26900.12</v>
      </c>
      <c r="X14" s="1159">
        <f t="shared" si="9"/>
        <v>26900.12</v>
      </c>
    </row>
    <row r="17" spans="1:24" s="1164" customFormat="1" x14ac:dyDescent="0.2">
      <c r="A17" s="1168" t="s">
        <v>1352</v>
      </c>
      <c r="B17" s="1168"/>
      <c r="C17" s="1168"/>
      <c r="D17" s="1169">
        <f>SUM(E17:X17)</f>
        <v>274732.29199999996</v>
      </c>
      <c r="E17" s="1170">
        <f>E14-E9</f>
        <v>14947.119999999999</v>
      </c>
      <c r="F17" s="1170">
        <f t="shared" ref="F17:X17" si="10">F14-F9</f>
        <v>14947.119999999999</v>
      </c>
      <c r="G17" s="1170">
        <f t="shared" si="10"/>
        <v>10912.101999999999</v>
      </c>
      <c r="H17" s="1170">
        <f t="shared" si="10"/>
        <v>14947.119999999999</v>
      </c>
      <c r="I17" s="1170">
        <f t="shared" si="10"/>
        <v>14947.119999999999</v>
      </c>
      <c r="J17" s="1170">
        <f t="shared" si="10"/>
        <v>10912.101999999999</v>
      </c>
      <c r="K17" s="1170">
        <f t="shared" si="10"/>
        <v>14947.119999999999</v>
      </c>
      <c r="L17" s="1170">
        <f t="shared" si="10"/>
        <v>14947.119999999999</v>
      </c>
      <c r="M17" s="1170">
        <f t="shared" si="10"/>
        <v>10912.101999999999</v>
      </c>
      <c r="N17" s="1170">
        <f t="shared" si="10"/>
        <v>14947.119999999999</v>
      </c>
      <c r="O17" s="1170">
        <f t="shared" si="10"/>
        <v>14947.119999999999</v>
      </c>
      <c r="P17" s="1170">
        <f t="shared" si="10"/>
        <v>10912.101999999999</v>
      </c>
      <c r="Q17" s="1170">
        <f t="shared" si="10"/>
        <v>14947.119999999999</v>
      </c>
      <c r="R17" s="1170">
        <f t="shared" si="10"/>
        <v>14947.119999999999</v>
      </c>
      <c r="S17" s="1170">
        <f t="shared" si="10"/>
        <v>10912.101999999999</v>
      </c>
      <c r="T17" s="1170">
        <f t="shared" si="10"/>
        <v>14947.119999999999</v>
      </c>
      <c r="U17" s="1170">
        <f t="shared" si="10"/>
        <v>14947.119999999999</v>
      </c>
      <c r="V17" s="1170">
        <f t="shared" si="10"/>
        <v>10912.101999999999</v>
      </c>
      <c r="W17" s="1170">
        <f t="shared" si="10"/>
        <v>14947.119999999999</v>
      </c>
      <c r="X17" s="1170">
        <f t="shared" si="10"/>
        <v>14947.119999999999</v>
      </c>
    </row>
    <row r="19" spans="1:24" x14ac:dyDescent="0.2">
      <c r="A19" s="1164" t="s">
        <v>1353</v>
      </c>
      <c r="B19" s="1171">
        <f>NPV($B$1,E17:X17)</f>
        <v>102977.70702924041</v>
      </c>
    </row>
    <row r="20" spans="1:24" x14ac:dyDescent="0.2">
      <c r="A20" s="1164" t="s">
        <v>1279</v>
      </c>
      <c r="B20" s="1172" t="e">
        <f>IRR(E17:X17,15%)</f>
        <v>#NUM!</v>
      </c>
    </row>
    <row r="24" spans="1:24" x14ac:dyDescent="0.2">
      <c r="A24" s="1173" t="s">
        <v>1354</v>
      </c>
      <c r="D24" s="1174" t="s">
        <v>869</v>
      </c>
      <c r="E24" s="1149" t="s">
        <v>12</v>
      </c>
      <c r="F24" s="1149" t="s">
        <v>13</v>
      </c>
      <c r="G24" s="1149" t="s">
        <v>14</v>
      </c>
      <c r="H24" s="1149" t="s">
        <v>15</v>
      </c>
      <c r="I24" s="1149" t="s">
        <v>16</v>
      </c>
      <c r="J24" s="1152" t="s">
        <v>17</v>
      </c>
      <c r="K24" s="1149" t="s">
        <v>18</v>
      </c>
      <c r="L24" s="1149" t="s">
        <v>19</v>
      </c>
      <c r="M24" s="1149" t="s">
        <v>20</v>
      </c>
      <c r="N24" s="1149" t="s">
        <v>21</v>
      </c>
      <c r="O24" s="1149" t="s">
        <v>1334</v>
      </c>
      <c r="P24" s="1149" t="s">
        <v>1335</v>
      </c>
      <c r="Q24" s="1149" t="s">
        <v>1336</v>
      </c>
      <c r="R24" s="1149" t="s">
        <v>1337</v>
      </c>
      <c r="S24" s="1149" t="s">
        <v>1338</v>
      </c>
      <c r="T24" s="1149" t="s">
        <v>1339</v>
      </c>
      <c r="U24" s="1149" t="s">
        <v>1340</v>
      </c>
      <c r="V24" s="1149" t="s">
        <v>1341</v>
      </c>
      <c r="W24" s="1149" t="s">
        <v>1342</v>
      </c>
      <c r="X24" s="1149" t="s">
        <v>1343</v>
      </c>
    </row>
    <row r="25" spans="1:24" x14ac:dyDescent="0.2">
      <c r="A25" s="1175" t="s">
        <v>1344</v>
      </c>
      <c r="B25" s="1176" t="s">
        <v>1345</v>
      </c>
      <c r="C25" s="1176"/>
      <c r="D25" s="1177"/>
      <c r="E25" s="1178">
        <v>1</v>
      </c>
      <c r="F25" s="1179">
        <f>E25</f>
        <v>1</v>
      </c>
      <c r="G25" s="1179">
        <f t="shared" ref="G25:V27" si="11">F25</f>
        <v>1</v>
      </c>
      <c r="H25" s="1179">
        <f t="shared" si="11"/>
        <v>1</v>
      </c>
      <c r="I25" s="1179">
        <f t="shared" si="11"/>
        <v>1</v>
      </c>
      <c r="J25" s="1179">
        <f t="shared" si="11"/>
        <v>1</v>
      </c>
      <c r="K25" s="1179">
        <f t="shared" si="11"/>
        <v>1</v>
      </c>
      <c r="L25" s="1179">
        <f t="shared" si="11"/>
        <v>1</v>
      </c>
      <c r="M25" s="1179">
        <f t="shared" si="11"/>
        <v>1</v>
      </c>
      <c r="N25" s="1179">
        <f t="shared" si="11"/>
        <v>1</v>
      </c>
      <c r="O25" s="1179">
        <f t="shared" si="11"/>
        <v>1</v>
      </c>
      <c r="P25" s="1179">
        <f t="shared" si="11"/>
        <v>1</v>
      </c>
      <c r="Q25" s="1179">
        <f t="shared" si="11"/>
        <v>1</v>
      </c>
      <c r="R25" s="1179">
        <f t="shared" si="11"/>
        <v>1</v>
      </c>
      <c r="S25" s="1179">
        <f t="shared" si="11"/>
        <v>1</v>
      </c>
      <c r="T25" s="1179">
        <f t="shared" si="11"/>
        <v>1</v>
      </c>
      <c r="U25" s="1179">
        <f t="shared" si="11"/>
        <v>1</v>
      </c>
      <c r="V25" s="1179">
        <f t="shared" si="11"/>
        <v>1</v>
      </c>
      <c r="W25" s="1179">
        <f t="shared" ref="W25:X27" si="12">V25</f>
        <v>1</v>
      </c>
      <c r="X25" s="1179">
        <f t="shared" si="12"/>
        <v>1</v>
      </c>
    </row>
    <row r="26" spans="1:24" x14ac:dyDescent="0.2">
      <c r="A26" s="1149" t="str">
        <f>'FA Input-Output costs'!C56</f>
        <v>Labor cost for fruit tree production with hydrogel</v>
      </c>
      <c r="D26" s="1158">
        <f t="shared" ref="D26:D28" si="13">SUM(E26:X26)</f>
        <v>136980</v>
      </c>
      <c r="E26" s="1159">
        <f>'FA Input-Output costs'!E56</f>
        <v>6849</v>
      </c>
      <c r="F26" s="1159">
        <f>E26</f>
        <v>6849</v>
      </c>
      <c r="G26" s="1159">
        <f t="shared" si="11"/>
        <v>6849</v>
      </c>
      <c r="H26" s="1159">
        <f t="shared" si="11"/>
        <v>6849</v>
      </c>
      <c r="I26" s="1159">
        <f t="shared" si="11"/>
        <v>6849</v>
      </c>
      <c r="J26" s="1159">
        <f t="shared" si="11"/>
        <v>6849</v>
      </c>
      <c r="K26" s="1159">
        <f t="shared" si="11"/>
        <v>6849</v>
      </c>
      <c r="L26" s="1159">
        <f t="shared" si="11"/>
        <v>6849</v>
      </c>
      <c r="M26" s="1159">
        <f t="shared" si="11"/>
        <v>6849</v>
      </c>
      <c r="N26" s="1159">
        <f t="shared" si="11"/>
        <v>6849</v>
      </c>
      <c r="O26" s="1159">
        <f t="shared" si="11"/>
        <v>6849</v>
      </c>
      <c r="P26" s="1159">
        <f t="shared" si="11"/>
        <v>6849</v>
      </c>
      <c r="Q26" s="1159">
        <f t="shared" si="11"/>
        <v>6849</v>
      </c>
      <c r="R26" s="1159">
        <f t="shared" si="11"/>
        <v>6849</v>
      </c>
      <c r="S26" s="1159">
        <f t="shared" si="11"/>
        <v>6849</v>
      </c>
      <c r="T26" s="1159">
        <f t="shared" si="11"/>
        <v>6849</v>
      </c>
      <c r="U26" s="1159">
        <f t="shared" si="11"/>
        <v>6849</v>
      </c>
      <c r="V26" s="1159">
        <f t="shared" si="11"/>
        <v>6849</v>
      </c>
      <c r="W26" s="1159">
        <f t="shared" si="12"/>
        <v>6849</v>
      </c>
      <c r="X26" s="1159">
        <f t="shared" si="12"/>
        <v>6849</v>
      </c>
    </row>
    <row r="27" spans="1:24" x14ac:dyDescent="0.2">
      <c r="A27" s="1149" t="str">
        <f>'FA Input-Output costs'!C57</f>
        <v>Cost of standard equipment and agricultural inputs</v>
      </c>
      <c r="D27" s="1158">
        <f t="shared" si="13"/>
        <v>129900</v>
      </c>
      <c r="E27" s="1159">
        <f>'FA Input-Output costs'!G57</f>
        <v>6495</v>
      </c>
      <c r="F27" s="1159">
        <f>E27</f>
        <v>6495</v>
      </c>
      <c r="G27" s="1159">
        <f t="shared" si="11"/>
        <v>6495</v>
      </c>
      <c r="H27" s="1159">
        <f t="shared" si="11"/>
        <v>6495</v>
      </c>
      <c r="I27" s="1159">
        <f t="shared" si="11"/>
        <v>6495</v>
      </c>
      <c r="J27" s="1159">
        <f t="shared" si="11"/>
        <v>6495</v>
      </c>
      <c r="K27" s="1159">
        <f t="shared" si="11"/>
        <v>6495</v>
      </c>
      <c r="L27" s="1159">
        <f t="shared" si="11"/>
        <v>6495</v>
      </c>
      <c r="M27" s="1159">
        <f t="shared" si="11"/>
        <v>6495</v>
      </c>
      <c r="N27" s="1159">
        <f t="shared" si="11"/>
        <v>6495</v>
      </c>
      <c r="O27" s="1159">
        <f t="shared" si="11"/>
        <v>6495</v>
      </c>
      <c r="P27" s="1159">
        <f t="shared" si="11"/>
        <v>6495</v>
      </c>
      <c r="Q27" s="1159">
        <f t="shared" si="11"/>
        <v>6495</v>
      </c>
      <c r="R27" s="1159">
        <f t="shared" si="11"/>
        <v>6495</v>
      </c>
      <c r="S27" s="1159">
        <f t="shared" si="11"/>
        <v>6495</v>
      </c>
      <c r="T27" s="1159">
        <f t="shared" si="11"/>
        <v>6495</v>
      </c>
      <c r="U27" s="1159">
        <f t="shared" si="11"/>
        <v>6495</v>
      </c>
      <c r="V27" s="1159">
        <f t="shared" si="11"/>
        <v>6495</v>
      </c>
      <c r="W27" s="1159">
        <f t="shared" si="12"/>
        <v>6495</v>
      </c>
      <c r="X27" s="1159">
        <f t="shared" si="12"/>
        <v>6495</v>
      </c>
    </row>
    <row r="28" spans="1:24" x14ac:dyDescent="0.2">
      <c r="A28" s="1149" t="s">
        <v>1549</v>
      </c>
      <c r="B28" s="1161"/>
      <c r="C28" s="1161"/>
      <c r="D28" s="1162">
        <f t="shared" si="13"/>
        <v>15501</v>
      </c>
      <c r="E28" s="1181">
        <f>'FA Input-Output costs'!G58</f>
        <v>2343</v>
      </c>
      <c r="F28" s="1181"/>
      <c r="G28" s="1181"/>
      <c r="H28" s="1181">
        <f>'FA Input-Output costs'!G59</f>
        <v>2193</v>
      </c>
      <c r="I28" s="1181"/>
      <c r="J28" s="1181"/>
      <c r="K28" s="1181">
        <f>H28</f>
        <v>2193</v>
      </c>
      <c r="L28" s="1181"/>
      <c r="M28" s="1181"/>
      <c r="N28" s="1181">
        <f>K28</f>
        <v>2193</v>
      </c>
      <c r="O28" s="1181"/>
      <c r="P28" s="1181"/>
      <c r="Q28" s="1181">
        <f>N28</f>
        <v>2193</v>
      </c>
      <c r="R28" s="1181"/>
      <c r="S28" s="1181"/>
      <c r="T28" s="1181">
        <f>Q28</f>
        <v>2193</v>
      </c>
      <c r="U28" s="1181"/>
      <c r="V28" s="1181"/>
      <c r="W28" s="1181">
        <f>T28</f>
        <v>2193</v>
      </c>
      <c r="X28" s="1181"/>
    </row>
    <row r="29" spans="1:24" s="1159" customFormat="1" x14ac:dyDescent="0.2">
      <c r="A29" s="1171" t="s">
        <v>1355</v>
      </c>
      <c r="D29" s="1158">
        <f>SUM(E29:X29)</f>
        <v>282381</v>
      </c>
      <c r="E29" s="1159">
        <f t="shared" ref="E29:X29" si="14">E25*SUM(E26:E28)</f>
        <v>15687</v>
      </c>
      <c r="F29" s="1159">
        <f t="shared" si="14"/>
        <v>13344</v>
      </c>
      <c r="G29" s="1159">
        <f t="shared" si="14"/>
        <v>13344</v>
      </c>
      <c r="H29" s="1159">
        <f t="shared" si="14"/>
        <v>15537</v>
      </c>
      <c r="I29" s="1159">
        <f t="shared" si="14"/>
        <v>13344</v>
      </c>
      <c r="J29" s="1159">
        <f t="shared" si="14"/>
        <v>13344</v>
      </c>
      <c r="K29" s="1159">
        <f t="shared" si="14"/>
        <v>15537</v>
      </c>
      <c r="L29" s="1159">
        <f t="shared" si="14"/>
        <v>13344</v>
      </c>
      <c r="M29" s="1159">
        <f t="shared" si="14"/>
        <v>13344</v>
      </c>
      <c r="N29" s="1159">
        <f t="shared" si="14"/>
        <v>15537</v>
      </c>
      <c r="O29" s="1159">
        <f t="shared" si="14"/>
        <v>13344</v>
      </c>
      <c r="P29" s="1159">
        <f t="shared" si="14"/>
        <v>13344</v>
      </c>
      <c r="Q29" s="1159">
        <f t="shared" si="14"/>
        <v>15537</v>
      </c>
      <c r="R29" s="1159">
        <f t="shared" si="14"/>
        <v>13344</v>
      </c>
      <c r="S29" s="1159">
        <f t="shared" si="14"/>
        <v>13344</v>
      </c>
      <c r="T29" s="1159">
        <f t="shared" si="14"/>
        <v>15537</v>
      </c>
      <c r="U29" s="1159">
        <f t="shared" si="14"/>
        <v>13344</v>
      </c>
      <c r="V29" s="1159">
        <f t="shared" si="14"/>
        <v>13344</v>
      </c>
      <c r="W29" s="1159">
        <f t="shared" si="14"/>
        <v>15537</v>
      </c>
      <c r="X29" s="1159">
        <f t="shared" si="14"/>
        <v>13344</v>
      </c>
    </row>
    <row r="31" spans="1:24" x14ac:dyDescent="0.2">
      <c r="A31" s="1182" t="s">
        <v>1347</v>
      </c>
      <c r="B31" s="1176" t="s">
        <v>1348</v>
      </c>
      <c r="C31" s="1176"/>
      <c r="D31" s="1176"/>
      <c r="E31" s="1178">
        <v>1</v>
      </c>
      <c r="F31" s="1179">
        <f>E31</f>
        <v>1</v>
      </c>
      <c r="G31" s="1179">
        <f t="shared" ref="G31:V33" si="15">F31</f>
        <v>1</v>
      </c>
      <c r="H31" s="1179">
        <f t="shared" si="15"/>
        <v>1</v>
      </c>
      <c r="I31" s="1179">
        <f t="shared" si="15"/>
        <v>1</v>
      </c>
      <c r="J31" s="1179">
        <f t="shared" si="15"/>
        <v>1</v>
      </c>
      <c r="K31" s="1179">
        <f t="shared" si="15"/>
        <v>1</v>
      </c>
      <c r="L31" s="1179">
        <f t="shared" si="15"/>
        <v>1</v>
      </c>
      <c r="M31" s="1179">
        <f t="shared" si="15"/>
        <v>1</v>
      </c>
      <c r="N31" s="1179">
        <f t="shared" si="15"/>
        <v>1</v>
      </c>
      <c r="O31" s="1179">
        <f t="shared" si="15"/>
        <v>1</v>
      </c>
      <c r="P31" s="1179">
        <f t="shared" si="15"/>
        <v>1</v>
      </c>
      <c r="Q31" s="1179">
        <f t="shared" si="15"/>
        <v>1</v>
      </c>
      <c r="R31" s="1179">
        <f t="shared" si="15"/>
        <v>1</v>
      </c>
      <c r="S31" s="1179">
        <f t="shared" si="15"/>
        <v>1</v>
      </c>
      <c r="T31" s="1179">
        <f t="shared" si="15"/>
        <v>1</v>
      </c>
      <c r="U31" s="1179">
        <f t="shared" si="15"/>
        <v>1</v>
      </c>
      <c r="V31" s="1179">
        <f t="shared" si="15"/>
        <v>1</v>
      </c>
      <c r="W31" s="1179">
        <f t="shared" ref="W31:X33" si="16">V31</f>
        <v>1</v>
      </c>
      <c r="X31" s="1179">
        <f t="shared" si="16"/>
        <v>1</v>
      </c>
    </row>
    <row r="32" spans="1:24" x14ac:dyDescent="0.2">
      <c r="A32" s="1149" t="s">
        <v>1349</v>
      </c>
      <c r="D32" s="1152"/>
      <c r="E32" s="1159">
        <f>'FA Input-Output costs'!G60</f>
        <v>3757</v>
      </c>
      <c r="F32" s="1183">
        <f>E32</f>
        <v>3757</v>
      </c>
      <c r="G32" s="1183">
        <f t="shared" si="15"/>
        <v>3757</v>
      </c>
      <c r="H32" s="1183">
        <f t="shared" si="15"/>
        <v>3757</v>
      </c>
      <c r="I32" s="1183">
        <f t="shared" si="15"/>
        <v>3757</v>
      </c>
      <c r="J32" s="1183">
        <f t="shared" si="15"/>
        <v>3757</v>
      </c>
      <c r="K32" s="1183">
        <f t="shared" si="15"/>
        <v>3757</v>
      </c>
      <c r="L32" s="1183">
        <f t="shared" si="15"/>
        <v>3757</v>
      </c>
      <c r="M32" s="1183">
        <f t="shared" si="15"/>
        <v>3757</v>
      </c>
      <c r="N32" s="1183">
        <f t="shared" si="15"/>
        <v>3757</v>
      </c>
      <c r="O32" s="1183">
        <f t="shared" si="15"/>
        <v>3757</v>
      </c>
      <c r="P32" s="1183">
        <f t="shared" si="15"/>
        <v>3757</v>
      </c>
      <c r="Q32" s="1183">
        <f t="shared" si="15"/>
        <v>3757</v>
      </c>
      <c r="R32" s="1183">
        <f t="shared" si="15"/>
        <v>3757</v>
      </c>
      <c r="S32" s="1183">
        <f t="shared" si="15"/>
        <v>3757</v>
      </c>
      <c r="T32" s="1183">
        <f t="shared" si="15"/>
        <v>3757</v>
      </c>
      <c r="U32" s="1183">
        <f t="shared" si="15"/>
        <v>3757</v>
      </c>
      <c r="V32" s="1183">
        <f t="shared" si="15"/>
        <v>3757</v>
      </c>
      <c r="W32" s="1183">
        <f t="shared" si="16"/>
        <v>3757</v>
      </c>
      <c r="X32" s="1183">
        <f t="shared" si="16"/>
        <v>3757</v>
      </c>
    </row>
    <row r="33" spans="1:24" x14ac:dyDescent="0.2">
      <c r="A33" s="1161" t="s">
        <v>1350</v>
      </c>
      <c r="B33" s="1161"/>
      <c r="C33" s="1161"/>
      <c r="D33" s="1166"/>
      <c r="E33" s="1167">
        <f>'FA Input-Output costs'!E61</f>
        <v>7.16</v>
      </c>
      <c r="F33" s="1167">
        <f>E33</f>
        <v>7.16</v>
      </c>
      <c r="G33" s="1167">
        <f t="shared" si="15"/>
        <v>7.16</v>
      </c>
      <c r="H33" s="1167">
        <f t="shared" si="15"/>
        <v>7.16</v>
      </c>
      <c r="I33" s="1167">
        <f t="shared" si="15"/>
        <v>7.16</v>
      </c>
      <c r="J33" s="1167">
        <f t="shared" si="15"/>
        <v>7.16</v>
      </c>
      <c r="K33" s="1167">
        <f t="shared" si="15"/>
        <v>7.16</v>
      </c>
      <c r="L33" s="1167">
        <f t="shared" si="15"/>
        <v>7.16</v>
      </c>
      <c r="M33" s="1167">
        <f t="shared" si="15"/>
        <v>7.16</v>
      </c>
      <c r="N33" s="1167">
        <f t="shared" si="15"/>
        <v>7.16</v>
      </c>
      <c r="O33" s="1167">
        <f t="shared" si="15"/>
        <v>7.16</v>
      </c>
      <c r="P33" s="1167">
        <f t="shared" si="15"/>
        <v>7.16</v>
      </c>
      <c r="Q33" s="1167">
        <f t="shared" si="15"/>
        <v>7.16</v>
      </c>
      <c r="R33" s="1167">
        <f t="shared" si="15"/>
        <v>7.16</v>
      </c>
      <c r="S33" s="1167">
        <f t="shared" si="15"/>
        <v>7.16</v>
      </c>
      <c r="T33" s="1167">
        <f t="shared" si="15"/>
        <v>7.16</v>
      </c>
      <c r="U33" s="1167">
        <f t="shared" si="15"/>
        <v>7.16</v>
      </c>
      <c r="V33" s="1167">
        <f t="shared" si="15"/>
        <v>7.16</v>
      </c>
      <c r="W33" s="1167">
        <f t="shared" si="16"/>
        <v>7.16</v>
      </c>
      <c r="X33" s="1167">
        <f t="shared" si="16"/>
        <v>7.16</v>
      </c>
    </row>
    <row r="34" spans="1:24" s="1159" customFormat="1" x14ac:dyDescent="0.2">
      <c r="A34" s="1171" t="s">
        <v>1356</v>
      </c>
      <c r="B34" s="1171"/>
      <c r="C34" s="1171"/>
      <c r="D34" s="1158">
        <f>SUM(E34:X34)</f>
        <v>538002.4</v>
      </c>
      <c r="E34" s="1159">
        <f>E31*E32*E33</f>
        <v>26900.12</v>
      </c>
      <c r="F34" s="1159">
        <f>F31*F32*F33</f>
        <v>26900.12</v>
      </c>
      <c r="G34" s="1159">
        <f t="shared" ref="G34:X34" si="17">G31*G32*G33</f>
        <v>26900.12</v>
      </c>
      <c r="H34" s="1159">
        <f t="shared" si="17"/>
        <v>26900.12</v>
      </c>
      <c r="I34" s="1159">
        <f t="shared" si="17"/>
        <v>26900.12</v>
      </c>
      <c r="J34" s="1159">
        <f t="shared" si="17"/>
        <v>26900.12</v>
      </c>
      <c r="K34" s="1159">
        <f t="shared" si="17"/>
        <v>26900.12</v>
      </c>
      <c r="L34" s="1159">
        <f t="shared" si="17"/>
        <v>26900.12</v>
      </c>
      <c r="M34" s="1159">
        <f t="shared" si="17"/>
        <v>26900.12</v>
      </c>
      <c r="N34" s="1159">
        <f t="shared" si="17"/>
        <v>26900.12</v>
      </c>
      <c r="O34" s="1159">
        <f t="shared" si="17"/>
        <v>26900.12</v>
      </c>
      <c r="P34" s="1159">
        <f t="shared" si="17"/>
        <v>26900.12</v>
      </c>
      <c r="Q34" s="1159">
        <f t="shared" si="17"/>
        <v>26900.12</v>
      </c>
      <c r="R34" s="1159">
        <f t="shared" si="17"/>
        <v>26900.12</v>
      </c>
      <c r="S34" s="1159">
        <f t="shared" si="17"/>
        <v>26900.12</v>
      </c>
      <c r="T34" s="1159">
        <f t="shared" si="17"/>
        <v>26900.12</v>
      </c>
      <c r="U34" s="1159">
        <f t="shared" si="17"/>
        <v>26900.12</v>
      </c>
      <c r="V34" s="1159">
        <f t="shared" si="17"/>
        <v>26900.12</v>
      </c>
      <c r="W34" s="1159">
        <f t="shared" si="17"/>
        <v>26900.12</v>
      </c>
      <c r="X34" s="1159">
        <f t="shared" si="17"/>
        <v>26900.12</v>
      </c>
    </row>
    <row r="37" spans="1:24" s="1171" customFormat="1" ht="13.5" customHeight="1" x14ac:dyDescent="0.2">
      <c r="A37" s="1184" t="s">
        <v>1357</v>
      </c>
      <c r="B37" s="1184"/>
      <c r="C37" s="1184"/>
      <c r="D37" s="1185">
        <f>SUM(E37:X37)</f>
        <v>255621.39999999994</v>
      </c>
      <c r="E37" s="1184">
        <f>E34-E29</f>
        <v>11213.119999999999</v>
      </c>
      <c r="F37" s="1184">
        <f>F34-F29</f>
        <v>13556.119999999999</v>
      </c>
      <c r="G37" s="1184">
        <f t="shared" ref="G37:X37" si="18">G34-G29</f>
        <v>13556.119999999999</v>
      </c>
      <c r="H37" s="1184">
        <f t="shared" si="18"/>
        <v>11363.119999999999</v>
      </c>
      <c r="I37" s="1184">
        <f t="shared" si="18"/>
        <v>13556.119999999999</v>
      </c>
      <c r="J37" s="1184">
        <f t="shared" si="18"/>
        <v>13556.119999999999</v>
      </c>
      <c r="K37" s="1184">
        <f t="shared" si="18"/>
        <v>11363.119999999999</v>
      </c>
      <c r="L37" s="1184">
        <f t="shared" si="18"/>
        <v>13556.119999999999</v>
      </c>
      <c r="M37" s="1184">
        <f t="shared" si="18"/>
        <v>13556.119999999999</v>
      </c>
      <c r="N37" s="1184">
        <f t="shared" si="18"/>
        <v>11363.119999999999</v>
      </c>
      <c r="O37" s="1184">
        <f t="shared" si="18"/>
        <v>13556.119999999999</v>
      </c>
      <c r="P37" s="1184">
        <f t="shared" si="18"/>
        <v>13556.119999999999</v>
      </c>
      <c r="Q37" s="1184">
        <f t="shared" si="18"/>
        <v>11363.119999999999</v>
      </c>
      <c r="R37" s="1184">
        <f t="shared" si="18"/>
        <v>13556.119999999999</v>
      </c>
      <c r="S37" s="1184">
        <f t="shared" si="18"/>
        <v>13556.119999999999</v>
      </c>
      <c r="T37" s="1184">
        <f t="shared" si="18"/>
        <v>11363.119999999999</v>
      </c>
      <c r="U37" s="1184">
        <f t="shared" si="18"/>
        <v>13556.119999999999</v>
      </c>
      <c r="V37" s="1184">
        <f t="shared" si="18"/>
        <v>13556.119999999999</v>
      </c>
      <c r="W37" s="1184">
        <f t="shared" si="18"/>
        <v>11363.119999999999</v>
      </c>
      <c r="X37" s="1184">
        <f t="shared" si="18"/>
        <v>13556.119999999999</v>
      </c>
    </row>
    <row r="38" spans="1:24" s="1171" customFormat="1" ht="13.5" customHeight="1" x14ac:dyDescent="0.2">
      <c r="A38" s="1184" t="s">
        <v>1618</v>
      </c>
      <c r="B38" s="1184"/>
      <c r="C38" s="1184"/>
      <c r="D38" s="1185">
        <f>SUM(E38:X38)</f>
        <v>-19110.892</v>
      </c>
      <c r="E38" s="1184">
        <f>E37-E17</f>
        <v>-3734</v>
      </c>
      <c r="F38" s="1184">
        <f t="shared" ref="F38:X38" si="19">F37-F17</f>
        <v>-1391</v>
      </c>
      <c r="G38" s="1184">
        <f t="shared" si="19"/>
        <v>2644.018</v>
      </c>
      <c r="H38" s="1184">
        <f t="shared" si="19"/>
        <v>-3584</v>
      </c>
      <c r="I38" s="1184">
        <f t="shared" si="19"/>
        <v>-1391</v>
      </c>
      <c r="J38" s="1184">
        <f t="shared" si="19"/>
        <v>2644.018</v>
      </c>
      <c r="K38" s="1184">
        <f t="shared" si="19"/>
        <v>-3584</v>
      </c>
      <c r="L38" s="1184">
        <f t="shared" si="19"/>
        <v>-1391</v>
      </c>
      <c r="M38" s="1184">
        <f t="shared" si="19"/>
        <v>2644.018</v>
      </c>
      <c r="N38" s="1184">
        <f t="shared" si="19"/>
        <v>-3584</v>
      </c>
      <c r="O38" s="1184">
        <f t="shared" si="19"/>
        <v>-1391</v>
      </c>
      <c r="P38" s="1184">
        <f t="shared" si="19"/>
        <v>2644.018</v>
      </c>
      <c r="Q38" s="1184">
        <f t="shared" si="19"/>
        <v>-3584</v>
      </c>
      <c r="R38" s="1184">
        <f t="shared" si="19"/>
        <v>-1391</v>
      </c>
      <c r="S38" s="1184">
        <f t="shared" si="19"/>
        <v>2644.018</v>
      </c>
      <c r="T38" s="1184">
        <f t="shared" si="19"/>
        <v>-3584</v>
      </c>
      <c r="U38" s="1184">
        <f t="shared" si="19"/>
        <v>-1391</v>
      </c>
      <c r="V38" s="1184">
        <f t="shared" si="19"/>
        <v>2644.018</v>
      </c>
      <c r="W38" s="1184">
        <f t="shared" si="19"/>
        <v>-3584</v>
      </c>
      <c r="X38" s="1184">
        <f t="shared" si="19"/>
        <v>-1391</v>
      </c>
    </row>
    <row r="39" spans="1:24" s="1209" customFormat="1" x14ac:dyDescent="0.2">
      <c r="A39" s="1209" t="s">
        <v>1544</v>
      </c>
      <c r="D39" s="1210"/>
      <c r="E39" s="1209">
        <f>E38</f>
        <v>-3734</v>
      </c>
      <c r="F39" s="1209">
        <f>F38+E39</f>
        <v>-5125</v>
      </c>
      <c r="G39" s="1209">
        <f t="shared" ref="G39:X39" si="20">G38+F39</f>
        <v>-2480.982</v>
      </c>
      <c r="H39" s="1209">
        <f t="shared" si="20"/>
        <v>-6064.982</v>
      </c>
      <c r="I39" s="1209">
        <f t="shared" si="20"/>
        <v>-7455.982</v>
      </c>
      <c r="J39" s="1209">
        <f t="shared" si="20"/>
        <v>-4811.9639999999999</v>
      </c>
      <c r="K39" s="1209">
        <f t="shared" si="20"/>
        <v>-8395.9639999999999</v>
      </c>
      <c r="L39" s="1209">
        <f t="shared" si="20"/>
        <v>-9786.9639999999999</v>
      </c>
      <c r="M39" s="1209">
        <f t="shared" si="20"/>
        <v>-7142.9459999999999</v>
      </c>
      <c r="N39" s="1209">
        <f t="shared" si="20"/>
        <v>-10726.946</v>
      </c>
      <c r="O39" s="1209">
        <f t="shared" si="20"/>
        <v>-12117.946</v>
      </c>
      <c r="P39" s="1209">
        <f t="shared" si="20"/>
        <v>-9473.9279999999999</v>
      </c>
      <c r="Q39" s="1209">
        <f t="shared" si="20"/>
        <v>-13057.928</v>
      </c>
      <c r="R39" s="1209">
        <f t="shared" si="20"/>
        <v>-14448.928</v>
      </c>
      <c r="S39" s="1209">
        <f t="shared" si="20"/>
        <v>-11804.91</v>
      </c>
      <c r="T39" s="1209">
        <f t="shared" si="20"/>
        <v>-15388.91</v>
      </c>
      <c r="U39" s="1209">
        <f t="shared" si="20"/>
        <v>-16779.91</v>
      </c>
      <c r="V39" s="1209">
        <f t="shared" si="20"/>
        <v>-14135.892</v>
      </c>
      <c r="W39" s="1209">
        <f t="shared" si="20"/>
        <v>-17719.892</v>
      </c>
      <c r="X39" s="1209">
        <f t="shared" si="20"/>
        <v>-19110.892</v>
      </c>
    </row>
    <row r="40" spans="1:24" x14ac:dyDescent="0.2">
      <c r="E40" s="1149">
        <f>IF(E39&lt;0,1,0)</f>
        <v>1</v>
      </c>
      <c r="F40" s="1149">
        <f t="shared" ref="F40:N40" si="21">IF(F39&lt;0,1,0)</f>
        <v>1</v>
      </c>
      <c r="G40" s="1149">
        <f t="shared" si="21"/>
        <v>1</v>
      </c>
      <c r="H40" s="1149">
        <f t="shared" si="21"/>
        <v>1</v>
      </c>
      <c r="I40" s="1149">
        <f t="shared" si="21"/>
        <v>1</v>
      </c>
      <c r="J40" s="1149">
        <f t="shared" si="21"/>
        <v>1</v>
      </c>
      <c r="K40" s="1149">
        <f t="shared" si="21"/>
        <v>1</v>
      </c>
      <c r="L40" s="1149">
        <f t="shared" si="21"/>
        <v>1</v>
      </c>
      <c r="M40" s="1149">
        <f t="shared" si="21"/>
        <v>1</v>
      </c>
      <c r="N40" s="1149">
        <f t="shared" si="21"/>
        <v>1</v>
      </c>
    </row>
    <row r="41" spans="1:24" x14ac:dyDescent="0.2">
      <c r="A41" s="1164" t="s">
        <v>1358</v>
      </c>
      <c r="B41" s="1171">
        <f>NPV($B$1,E37:X37)</f>
        <v>94958.002570789395</v>
      </c>
    </row>
    <row r="42" spans="1:24" x14ac:dyDescent="0.2">
      <c r="A42" s="1164" t="s">
        <v>1359</v>
      </c>
      <c r="B42" s="1172" t="e">
        <f>IRR(E37:X37,15%)</f>
        <v>#NUM!</v>
      </c>
    </row>
    <row r="43" spans="1:24" x14ac:dyDescent="0.2">
      <c r="A43" s="1164" t="s">
        <v>1545</v>
      </c>
      <c r="B43" s="1149">
        <f>SUM(E40:X40)</f>
        <v>10</v>
      </c>
    </row>
    <row r="46" spans="1:24" x14ac:dyDescent="0.2">
      <c r="A46" s="1211" t="s">
        <v>1360</v>
      </c>
      <c r="D46" s="1174" t="s">
        <v>869</v>
      </c>
      <c r="E46" s="1149" t="s">
        <v>12</v>
      </c>
      <c r="F46" s="1149" t="s">
        <v>13</v>
      </c>
      <c r="G46" s="1149" t="s">
        <v>14</v>
      </c>
      <c r="H46" s="1149" t="s">
        <v>15</v>
      </c>
      <c r="I46" s="1149" t="s">
        <v>16</v>
      </c>
      <c r="J46" s="1152" t="s">
        <v>17</v>
      </c>
      <c r="K46" s="1149" t="s">
        <v>18</v>
      </c>
      <c r="L46" s="1149" t="s">
        <v>19</v>
      </c>
      <c r="M46" s="1149" t="s">
        <v>20</v>
      </c>
      <c r="N46" s="1149" t="s">
        <v>21</v>
      </c>
      <c r="O46" s="1149" t="s">
        <v>1334</v>
      </c>
      <c r="P46" s="1149" t="s">
        <v>1335</v>
      </c>
      <c r="Q46" s="1149" t="s">
        <v>1336</v>
      </c>
      <c r="R46" s="1149" t="s">
        <v>1337</v>
      </c>
      <c r="S46" s="1149" t="s">
        <v>1338</v>
      </c>
      <c r="T46" s="1149" t="s">
        <v>1339</v>
      </c>
      <c r="U46" s="1149" t="s">
        <v>1340</v>
      </c>
      <c r="V46" s="1149" t="s">
        <v>1341</v>
      </c>
      <c r="W46" s="1149" t="s">
        <v>1342</v>
      </c>
      <c r="X46" s="1149" t="s">
        <v>1343</v>
      </c>
    </row>
    <row r="47" spans="1:24" x14ac:dyDescent="0.2">
      <c r="A47" s="1212" t="s">
        <v>1344</v>
      </c>
      <c r="B47" s="1213" t="s">
        <v>1345</v>
      </c>
      <c r="C47" s="1213"/>
      <c r="D47" s="1214"/>
      <c r="E47" s="1215">
        <v>1</v>
      </c>
      <c r="F47" s="1216">
        <f>E47</f>
        <v>1</v>
      </c>
      <c r="G47" s="1216">
        <f t="shared" ref="G47:X47" si="22">F47</f>
        <v>1</v>
      </c>
      <c r="H47" s="1216">
        <f t="shared" si="22"/>
        <v>1</v>
      </c>
      <c r="I47" s="1216">
        <f t="shared" si="22"/>
        <v>1</v>
      </c>
      <c r="J47" s="1216">
        <f t="shared" si="22"/>
        <v>1</v>
      </c>
      <c r="K47" s="1216">
        <f t="shared" si="22"/>
        <v>1</v>
      </c>
      <c r="L47" s="1216">
        <f t="shared" si="22"/>
        <v>1</v>
      </c>
      <c r="M47" s="1216">
        <f t="shared" si="22"/>
        <v>1</v>
      </c>
      <c r="N47" s="1216">
        <f t="shared" si="22"/>
        <v>1</v>
      </c>
      <c r="O47" s="1216">
        <f t="shared" si="22"/>
        <v>1</v>
      </c>
      <c r="P47" s="1216">
        <f t="shared" si="22"/>
        <v>1</v>
      </c>
      <c r="Q47" s="1216">
        <f t="shared" si="22"/>
        <v>1</v>
      </c>
      <c r="R47" s="1216">
        <f t="shared" si="22"/>
        <v>1</v>
      </c>
      <c r="S47" s="1216">
        <f t="shared" si="22"/>
        <v>1</v>
      </c>
      <c r="T47" s="1216">
        <f t="shared" si="22"/>
        <v>1</v>
      </c>
      <c r="U47" s="1216">
        <f t="shared" si="22"/>
        <v>1</v>
      </c>
      <c r="V47" s="1216">
        <f t="shared" si="22"/>
        <v>1</v>
      </c>
      <c r="W47" s="1216">
        <f t="shared" si="22"/>
        <v>1</v>
      </c>
      <c r="X47" s="1216">
        <f t="shared" si="22"/>
        <v>1</v>
      </c>
    </row>
    <row r="48" spans="1:24" s="1159" customFormat="1" x14ac:dyDescent="0.2">
      <c r="A48" s="1159" t="str">
        <f>A26</f>
        <v>Labor cost for fruit tree production with hydrogel</v>
      </c>
      <c r="D48" s="1158">
        <f t="shared" ref="D48:D51" si="23">SUM(E48:X48)</f>
        <v>136980</v>
      </c>
      <c r="E48" s="1159">
        <f t="shared" ref="E48:X48" si="24">E26</f>
        <v>6849</v>
      </c>
      <c r="F48" s="1159">
        <f t="shared" si="24"/>
        <v>6849</v>
      </c>
      <c r="G48" s="1159">
        <f t="shared" si="24"/>
        <v>6849</v>
      </c>
      <c r="H48" s="1159">
        <f t="shared" si="24"/>
        <v>6849</v>
      </c>
      <c r="I48" s="1159">
        <f t="shared" si="24"/>
        <v>6849</v>
      </c>
      <c r="J48" s="1159">
        <f t="shared" si="24"/>
        <v>6849</v>
      </c>
      <c r="K48" s="1159">
        <f t="shared" si="24"/>
        <v>6849</v>
      </c>
      <c r="L48" s="1159">
        <f t="shared" si="24"/>
        <v>6849</v>
      </c>
      <c r="M48" s="1159">
        <f t="shared" si="24"/>
        <v>6849</v>
      </c>
      <c r="N48" s="1159">
        <f t="shared" si="24"/>
        <v>6849</v>
      </c>
      <c r="O48" s="1159">
        <f t="shared" si="24"/>
        <v>6849</v>
      </c>
      <c r="P48" s="1159">
        <f t="shared" si="24"/>
        <v>6849</v>
      </c>
      <c r="Q48" s="1159">
        <f t="shared" si="24"/>
        <v>6849</v>
      </c>
      <c r="R48" s="1159">
        <f t="shared" si="24"/>
        <v>6849</v>
      </c>
      <c r="S48" s="1159">
        <f t="shared" si="24"/>
        <v>6849</v>
      </c>
      <c r="T48" s="1159">
        <f t="shared" si="24"/>
        <v>6849</v>
      </c>
      <c r="U48" s="1159">
        <f t="shared" si="24"/>
        <v>6849</v>
      </c>
      <c r="V48" s="1159">
        <f t="shared" si="24"/>
        <v>6849</v>
      </c>
      <c r="W48" s="1159">
        <f t="shared" si="24"/>
        <v>6849</v>
      </c>
      <c r="X48" s="1159">
        <f t="shared" si="24"/>
        <v>6849</v>
      </c>
    </row>
    <row r="49" spans="1:24" s="1159" customFormat="1" x14ac:dyDescent="0.2">
      <c r="A49" s="1159" t="str">
        <f>A27</f>
        <v>Cost of standard equipment and agricultural inputs</v>
      </c>
      <c r="D49" s="1158">
        <f t="shared" si="23"/>
        <v>129900</v>
      </c>
      <c r="E49" s="1159">
        <f t="shared" ref="E49:X49" si="25">E27</f>
        <v>6495</v>
      </c>
      <c r="F49" s="1159">
        <f t="shared" si="25"/>
        <v>6495</v>
      </c>
      <c r="G49" s="1159">
        <f t="shared" si="25"/>
        <v>6495</v>
      </c>
      <c r="H49" s="1159">
        <f t="shared" si="25"/>
        <v>6495</v>
      </c>
      <c r="I49" s="1159">
        <f t="shared" si="25"/>
        <v>6495</v>
      </c>
      <c r="J49" s="1159">
        <f t="shared" si="25"/>
        <v>6495</v>
      </c>
      <c r="K49" s="1159">
        <f t="shared" si="25"/>
        <v>6495</v>
      </c>
      <c r="L49" s="1159">
        <f t="shared" si="25"/>
        <v>6495</v>
      </c>
      <c r="M49" s="1159">
        <f t="shared" si="25"/>
        <v>6495</v>
      </c>
      <c r="N49" s="1159">
        <f t="shared" si="25"/>
        <v>6495</v>
      </c>
      <c r="O49" s="1159">
        <f t="shared" si="25"/>
        <v>6495</v>
      </c>
      <c r="P49" s="1159">
        <f t="shared" si="25"/>
        <v>6495</v>
      </c>
      <c r="Q49" s="1159">
        <f t="shared" si="25"/>
        <v>6495</v>
      </c>
      <c r="R49" s="1159">
        <f t="shared" si="25"/>
        <v>6495</v>
      </c>
      <c r="S49" s="1159">
        <f t="shared" si="25"/>
        <v>6495</v>
      </c>
      <c r="T49" s="1159">
        <f t="shared" si="25"/>
        <v>6495</v>
      </c>
      <c r="U49" s="1159">
        <f t="shared" si="25"/>
        <v>6495</v>
      </c>
      <c r="V49" s="1159">
        <f t="shared" si="25"/>
        <v>6495</v>
      </c>
      <c r="W49" s="1159">
        <f t="shared" si="25"/>
        <v>6495</v>
      </c>
      <c r="X49" s="1159">
        <f t="shared" si="25"/>
        <v>6495</v>
      </c>
    </row>
    <row r="50" spans="1:24" s="1159" customFormat="1" x14ac:dyDescent="0.2">
      <c r="A50" s="1159" t="str">
        <f>A28</f>
        <v>Hydrogel investment / reapplication cost</v>
      </c>
      <c r="D50" s="1158">
        <f t="shared" si="23"/>
        <v>11902.2</v>
      </c>
      <c r="E50" s="1159">
        <f>20%*E28</f>
        <v>468.6</v>
      </c>
      <c r="F50" s="1159">
        <f>F28</f>
        <v>0</v>
      </c>
      <c r="G50" s="1159">
        <f>G28</f>
        <v>0</v>
      </c>
      <c r="H50" s="1159">
        <f>E50</f>
        <v>468.6</v>
      </c>
      <c r="I50" s="1159">
        <f t="shared" ref="I50:X50" si="26">I28</f>
        <v>0</v>
      </c>
      <c r="J50" s="1159">
        <f t="shared" si="26"/>
        <v>0</v>
      </c>
      <c r="K50" s="1159">
        <f t="shared" si="26"/>
        <v>2193</v>
      </c>
      <c r="L50" s="1159">
        <f t="shared" si="26"/>
        <v>0</v>
      </c>
      <c r="M50" s="1159">
        <f t="shared" si="26"/>
        <v>0</v>
      </c>
      <c r="N50" s="1159">
        <f t="shared" si="26"/>
        <v>2193</v>
      </c>
      <c r="O50" s="1159">
        <f t="shared" si="26"/>
        <v>0</v>
      </c>
      <c r="P50" s="1159">
        <f t="shared" si="26"/>
        <v>0</v>
      </c>
      <c r="Q50" s="1159">
        <f t="shared" si="26"/>
        <v>2193</v>
      </c>
      <c r="R50" s="1159">
        <f t="shared" si="26"/>
        <v>0</v>
      </c>
      <c r="S50" s="1159">
        <f t="shared" si="26"/>
        <v>0</v>
      </c>
      <c r="T50" s="1159">
        <f t="shared" si="26"/>
        <v>2193</v>
      </c>
      <c r="U50" s="1159">
        <f t="shared" si="26"/>
        <v>0</v>
      </c>
      <c r="V50" s="1159">
        <f t="shared" si="26"/>
        <v>0</v>
      </c>
      <c r="W50" s="1159">
        <f t="shared" si="26"/>
        <v>2193</v>
      </c>
      <c r="X50" s="1159">
        <f t="shared" si="26"/>
        <v>0</v>
      </c>
    </row>
    <row r="51" spans="1:24" s="1159" customFormat="1" x14ac:dyDescent="0.2">
      <c r="A51" s="1181" t="s">
        <v>1548</v>
      </c>
      <c r="B51" s="1181"/>
      <c r="C51" s="1181"/>
      <c r="D51" s="1162">
        <f t="shared" si="23"/>
        <v>1919.6245620205334</v>
      </c>
      <c r="E51" s="1181">
        <f>E63</f>
        <v>383.92491240410669</v>
      </c>
      <c r="F51" s="1181">
        <f t="shared" ref="F51:G51" si="27">F63</f>
        <v>383.92491240410669</v>
      </c>
      <c r="G51" s="1181">
        <f t="shared" si="27"/>
        <v>383.92491240410669</v>
      </c>
      <c r="H51" s="1181">
        <f>E51</f>
        <v>383.92491240410669</v>
      </c>
      <c r="I51" s="1181">
        <f t="shared" ref="I51" si="28">F51</f>
        <v>383.92491240410669</v>
      </c>
      <c r="J51" s="1181"/>
      <c r="K51" s="1181"/>
      <c r="L51" s="1181"/>
      <c r="M51" s="1181"/>
      <c r="N51" s="1181"/>
      <c r="O51" s="1181"/>
      <c r="P51" s="1181"/>
      <c r="Q51" s="1181"/>
      <c r="R51" s="1181"/>
      <c r="S51" s="1181"/>
      <c r="T51" s="1181"/>
      <c r="U51" s="1181"/>
      <c r="V51" s="1181"/>
      <c r="W51" s="1181"/>
      <c r="X51" s="1181"/>
    </row>
    <row r="52" spans="1:24" s="1159" customFormat="1" x14ac:dyDescent="0.2">
      <c r="A52" s="1171" t="s">
        <v>1547</v>
      </c>
      <c r="D52" s="1158">
        <f>SUM(E52:X52)</f>
        <v>280701.82456202054</v>
      </c>
      <c r="E52" s="1159">
        <f>E47*SUM(E48:E51)</f>
        <v>14196.524912404107</v>
      </c>
      <c r="F52" s="1159">
        <f t="shared" ref="F52:X52" si="29">F47*SUM(F48:F51)</f>
        <v>13727.924912404107</v>
      </c>
      <c r="G52" s="1159">
        <f t="shared" si="29"/>
        <v>13727.924912404107</v>
      </c>
      <c r="H52" s="1159">
        <f t="shared" si="29"/>
        <v>14196.524912404107</v>
      </c>
      <c r="I52" s="1159">
        <f t="shared" si="29"/>
        <v>13727.924912404107</v>
      </c>
      <c r="J52" s="1159">
        <f t="shared" si="29"/>
        <v>13344</v>
      </c>
      <c r="K52" s="1159">
        <f t="shared" si="29"/>
        <v>15537</v>
      </c>
      <c r="L52" s="1159">
        <f t="shared" si="29"/>
        <v>13344</v>
      </c>
      <c r="M52" s="1159">
        <f t="shared" si="29"/>
        <v>13344</v>
      </c>
      <c r="N52" s="1159">
        <f t="shared" si="29"/>
        <v>15537</v>
      </c>
      <c r="O52" s="1159">
        <f t="shared" si="29"/>
        <v>13344</v>
      </c>
      <c r="P52" s="1159">
        <f t="shared" si="29"/>
        <v>13344</v>
      </c>
      <c r="Q52" s="1159">
        <f t="shared" si="29"/>
        <v>15537</v>
      </c>
      <c r="R52" s="1159">
        <f t="shared" si="29"/>
        <v>13344</v>
      </c>
      <c r="S52" s="1159">
        <f t="shared" si="29"/>
        <v>13344</v>
      </c>
      <c r="T52" s="1159">
        <f t="shared" si="29"/>
        <v>15537</v>
      </c>
      <c r="U52" s="1159">
        <f t="shared" si="29"/>
        <v>13344</v>
      </c>
      <c r="V52" s="1159">
        <f t="shared" si="29"/>
        <v>13344</v>
      </c>
      <c r="W52" s="1159">
        <f t="shared" si="29"/>
        <v>15537</v>
      </c>
      <c r="X52" s="1159">
        <f t="shared" si="29"/>
        <v>13344</v>
      </c>
    </row>
    <row r="54" spans="1:24" x14ac:dyDescent="0.2">
      <c r="A54" s="1217" t="s">
        <v>1347</v>
      </c>
      <c r="B54" s="1213" t="s">
        <v>1348</v>
      </c>
      <c r="C54" s="1213"/>
      <c r="D54" s="1213"/>
      <c r="E54" s="1215">
        <v>1</v>
      </c>
      <c r="F54" s="1216">
        <f>E54</f>
        <v>1</v>
      </c>
      <c r="G54" s="1216">
        <f t="shared" ref="G54:X54" si="30">F54</f>
        <v>1</v>
      </c>
      <c r="H54" s="1216">
        <f t="shared" si="30"/>
        <v>1</v>
      </c>
      <c r="I54" s="1216">
        <f t="shared" si="30"/>
        <v>1</v>
      </c>
      <c r="J54" s="1216">
        <f t="shared" si="30"/>
        <v>1</v>
      </c>
      <c r="K54" s="1216">
        <f t="shared" si="30"/>
        <v>1</v>
      </c>
      <c r="L54" s="1216">
        <f t="shared" si="30"/>
        <v>1</v>
      </c>
      <c r="M54" s="1216">
        <f t="shared" si="30"/>
        <v>1</v>
      </c>
      <c r="N54" s="1216">
        <f t="shared" si="30"/>
        <v>1</v>
      </c>
      <c r="O54" s="1216">
        <f t="shared" si="30"/>
        <v>1</v>
      </c>
      <c r="P54" s="1216">
        <f t="shared" si="30"/>
        <v>1</v>
      </c>
      <c r="Q54" s="1216">
        <f t="shared" si="30"/>
        <v>1</v>
      </c>
      <c r="R54" s="1216">
        <f t="shared" si="30"/>
        <v>1</v>
      </c>
      <c r="S54" s="1216">
        <f t="shared" si="30"/>
        <v>1</v>
      </c>
      <c r="T54" s="1216">
        <f t="shared" si="30"/>
        <v>1</v>
      </c>
      <c r="U54" s="1216">
        <f t="shared" si="30"/>
        <v>1</v>
      </c>
      <c r="V54" s="1216">
        <f t="shared" si="30"/>
        <v>1</v>
      </c>
      <c r="W54" s="1216">
        <f t="shared" si="30"/>
        <v>1</v>
      </c>
      <c r="X54" s="1216">
        <f t="shared" si="30"/>
        <v>1</v>
      </c>
    </row>
    <row r="55" spans="1:24" s="1159" customFormat="1" x14ac:dyDescent="0.2">
      <c r="A55" s="1159" t="s">
        <v>1349</v>
      </c>
      <c r="D55" s="1194"/>
      <c r="E55" s="1159">
        <f t="shared" ref="E55:X55" si="31">E32</f>
        <v>3757</v>
      </c>
      <c r="F55" s="1159">
        <f t="shared" si="31"/>
        <v>3757</v>
      </c>
      <c r="G55" s="1159">
        <f t="shared" si="31"/>
        <v>3757</v>
      </c>
      <c r="H55" s="1159">
        <f t="shared" si="31"/>
        <v>3757</v>
      </c>
      <c r="I55" s="1159">
        <f t="shared" si="31"/>
        <v>3757</v>
      </c>
      <c r="J55" s="1159">
        <f t="shared" si="31"/>
        <v>3757</v>
      </c>
      <c r="K55" s="1159">
        <f t="shared" si="31"/>
        <v>3757</v>
      </c>
      <c r="L55" s="1159">
        <f t="shared" si="31"/>
        <v>3757</v>
      </c>
      <c r="M55" s="1159">
        <f t="shared" si="31"/>
        <v>3757</v>
      </c>
      <c r="N55" s="1159">
        <f t="shared" si="31"/>
        <v>3757</v>
      </c>
      <c r="O55" s="1159">
        <f t="shared" si="31"/>
        <v>3757</v>
      </c>
      <c r="P55" s="1159">
        <f t="shared" si="31"/>
        <v>3757</v>
      </c>
      <c r="Q55" s="1159">
        <f t="shared" si="31"/>
        <v>3757</v>
      </c>
      <c r="R55" s="1159">
        <f t="shared" si="31"/>
        <v>3757</v>
      </c>
      <c r="S55" s="1159">
        <f t="shared" si="31"/>
        <v>3757</v>
      </c>
      <c r="T55" s="1159">
        <f t="shared" si="31"/>
        <v>3757</v>
      </c>
      <c r="U55" s="1159">
        <f t="shared" si="31"/>
        <v>3757</v>
      </c>
      <c r="V55" s="1159">
        <f t="shared" si="31"/>
        <v>3757</v>
      </c>
      <c r="W55" s="1159">
        <f t="shared" si="31"/>
        <v>3757</v>
      </c>
      <c r="X55" s="1159">
        <f t="shared" si="31"/>
        <v>3757</v>
      </c>
    </row>
    <row r="56" spans="1:24" s="1197" customFormat="1" x14ac:dyDescent="0.2">
      <c r="A56" s="1195" t="s">
        <v>1350</v>
      </c>
      <c r="B56" s="1195"/>
      <c r="C56" s="1195"/>
      <c r="D56" s="1196"/>
      <c r="E56" s="1195">
        <f t="shared" ref="E56:X56" si="32">E33</f>
        <v>7.16</v>
      </c>
      <c r="F56" s="1195">
        <f t="shared" si="32"/>
        <v>7.16</v>
      </c>
      <c r="G56" s="1195">
        <f t="shared" si="32"/>
        <v>7.16</v>
      </c>
      <c r="H56" s="1195">
        <f t="shared" si="32"/>
        <v>7.16</v>
      </c>
      <c r="I56" s="1195">
        <f t="shared" si="32"/>
        <v>7.16</v>
      </c>
      <c r="J56" s="1195">
        <f t="shared" si="32"/>
        <v>7.16</v>
      </c>
      <c r="K56" s="1195">
        <f t="shared" si="32"/>
        <v>7.16</v>
      </c>
      <c r="L56" s="1195">
        <f t="shared" si="32"/>
        <v>7.16</v>
      </c>
      <c r="M56" s="1195">
        <f t="shared" si="32"/>
        <v>7.16</v>
      </c>
      <c r="N56" s="1195">
        <f t="shared" si="32"/>
        <v>7.16</v>
      </c>
      <c r="O56" s="1195">
        <f t="shared" si="32"/>
        <v>7.16</v>
      </c>
      <c r="P56" s="1195">
        <f t="shared" si="32"/>
        <v>7.16</v>
      </c>
      <c r="Q56" s="1195">
        <f t="shared" si="32"/>
        <v>7.16</v>
      </c>
      <c r="R56" s="1195">
        <f t="shared" si="32"/>
        <v>7.16</v>
      </c>
      <c r="S56" s="1195">
        <f t="shared" si="32"/>
        <v>7.16</v>
      </c>
      <c r="T56" s="1195">
        <f t="shared" si="32"/>
        <v>7.16</v>
      </c>
      <c r="U56" s="1195">
        <f t="shared" si="32"/>
        <v>7.16</v>
      </c>
      <c r="V56" s="1195">
        <f t="shared" si="32"/>
        <v>7.16</v>
      </c>
      <c r="W56" s="1195">
        <f t="shared" si="32"/>
        <v>7.16</v>
      </c>
      <c r="X56" s="1195">
        <f t="shared" si="32"/>
        <v>7.16</v>
      </c>
    </row>
    <row r="57" spans="1:24" s="1159" customFormat="1" x14ac:dyDescent="0.2">
      <c r="A57" s="1171" t="s">
        <v>1362</v>
      </c>
      <c r="B57" s="1171"/>
      <c r="C57" s="1171"/>
      <c r="D57" s="1158">
        <f>SUM(E57:X57)</f>
        <v>538002.4</v>
      </c>
      <c r="E57" s="1159">
        <f>E54*E55*E56</f>
        <v>26900.12</v>
      </c>
      <c r="F57" s="1159">
        <f>F54*F55*F56</f>
        <v>26900.12</v>
      </c>
      <c r="G57" s="1159">
        <f t="shared" ref="G57:X57" si="33">G54*G55*G56</f>
        <v>26900.12</v>
      </c>
      <c r="H57" s="1159">
        <f t="shared" si="33"/>
        <v>26900.12</v>
      </c>
      <c r="I57" s="1159">
        <f t="shared" si="33"/>
        <v>26900.12</v>
      </c>
      <c r="J57" s="1159">
        <f t="shared" si="33"/>
        <v>26900.12</v>
      </c>
      <c r="K57" s="1159">
        <f t="shared" si="33"/>
        <v>26900.12</v>
      </c>
      <c r="L57" s="1159">
        <f t="shared" si="33"/>
        <v>26900.12</v>
      </c>
      <c r="M57" s="1159">
        <f t="shared" si="33"/>
        <v>26900.12</v>
      </c>
      <c r="N57" s="1159">
        <f t="shared" si="33"/>
        <v>26900.12</v>
      </c>
      <c r="O57" s="1159">
        <f t="shared" si="33"/>
        <v>26900.12</v>
      </c>
      <c r="P57" s="1159">
        <f t="shared" si="33"/>
        <v>26900.12</v>
      </c>
      <c r="Q57" s="1159">
        <f t="shared" si="33"/>
        <v>26900.12</v>
      </c>
      <c r="R57" s="1159">
        <f t="shared" si="33"/>
        <v>26900.12</v>
      </c>
      <c r="S57" s="1159">
        <f t="shared" si="33"/>
        <v>26900.12</v>
      </c>
      <c r="T57" s="1159">
        <f t="shared" si="33"/>
        <v>26900.12</v>
      </c>
      <c r="U57" s="1159">
        <f t="shared" si="33"/>
        <v>26900.12</v>
      </c>
      <c r="V57" s="1159">
        <f t="shared" si="33"/>
        <v>26900.12</v>
      </c>
      <c r="W57" s="1159">
        <f t="shared" si="33"/>
        <v>26900.12</v>
      </c>
      <c r="X57" s="1159">
        <f t="shared" si="33"/>
        <v>26900.12</v>
      </c>
    </row>
    <row r="59" spans="1:24" x14ac:dyDescent="0.2">
      <c r="A59" s="1198" t="s">
        <v>1363</v>
      </c>
      <c r="B59" s="1198">
        <v>5</v>
      </c>
    </row>
    <row r="60" spans="1:24" x14ac:dyDescent="0.2">
      <c r="A60" s="1198" t="s">
        <v>1364</v>
      </c>
      <c r="B60" s="1199">
        <v>8.0000000000000002E-3</v>
      </c>
    </row>
    <row r="61" spans="1:24" x14ac:dyDescent="0.2">
      <c r="A61" s="1200" t="s">
        <v>1365</v>
      </c>
      <c r="B61" s="1201">
        <v>0.1</v>
      </c>
    </row>
    <row r="62" spans="1:24" s="1159" customFormat="1" x14ac:dyDescent="0.2">
      <c r="A62" s="1202" t="s">
        <v>1366</v>
      </c>
      <c r="B62" s="1203"/>
      <c r="C62" s="1203"/>
      <c r="D62" s="1203"/>
      <c r="E62" s="1204">
        <f>80%*E28</f>
        <v>1874.4</v>
      </c>
      <c r="F62" s="1204"/>
      <c r="G62" s="1204"/>
      <c r="H62" s="1204"/>
      <c r="I62" s="1204"/>
    </row>
    <row r="63" spans="1:24" s="1159" customFormat="1" x14ac:dyDescent="0.2">
      <c r="A63" s="1202" t="s">
        <v>1367</v>
      </c>
      <c r="B63" s="1203"/>
      <c r="C63" s="1203"/>
      <c r="D63" s="1203"/>
      <c r="E63" s="1204">
        <v>383.92491240410669</v>
      </c>
      <c r="F63" s="1204">
        <f>E63</f>
        <v>383.92491240410669</v>
      </c>
      <c r="G63" s="1204">
        <f>F63</f>
        <v>383.92491240410669</v>
      </c>
      <c r="H63" s="1204">
        <f t="shared" ref="H63:I63" si="34">G63</f>
        <v>383.92491240410669</v>
      </c>
      <c r="I63" s="1204">
        <f t="shared" si="34"/>
        <v>383.92491240410669</v>
      </c>
    </row>
    <row r="64" spans="1:24" s="1159" customFormat="1" x14ac:dyDescent="0.2">
      <c r="A64" s="1202" t="s">
        <v>1368</v>
      </c>
      <c r="B64" s="1203"/>
      <c r="C64" s="1203"/>
      <c r="D64" s="1203"/>
      <c r="E64" s="1204">
        <f>E62*(1+B60)-E63</f>
        <v>1505.4702875958935</v>
      </c>
      <c r="F64" s="1204">
        <f>E64*(1+$B$60)-F63</f>
        <v>1133.5891374925541</v>
      </c>
      <c r="G64" s="1204">
        <f>F64*(1+$B$60)-G63</f>
        <v>758.73293818838783</v>
      </c>
      <c r="H64" s="1204">
        <f t="shared" ref="H64:I64" si="35">G64*(1+$B$60)-H63</f>
        <v>380.87788928978824</v>
      </c>
      <c r="I64" s="1204">
        <f t="shared" si="35"/>
        <v>0</v>
      </c>
    </row>
    <row r="66" spans="1:24" s="1171" customFormat="1" x14ac:dyDescent="0.2">
      <c r="A66" s="1218" t="s">
        <v>1369</v>
      </c>
      <c r="B66" s="1218"/>
      <c r="C66" s="1218"/>
      <c r="D66" s="1219">
        <f>SUM(E66:X66)</f>
        <v>255380.95087595886</v>
      </c>
      <c r="E66" s="1218">
        <f>E57-E52-E63</f>
        <v>12319.670175191784</v>
      </c>
      <c r="F66" s="1218">
        <f>F57-F52-F63</f>
        <v>12788.270175191785</v>
      </c>
      <c r="G66" s="1218">
        <f t="shared" ref="G66:X66" si="36">G57-G52-G63</f>
        <v>12788.270175191785</v>
      </c>
      <c r="H66" s="1218">
        <f t="shared" si="36"/>
        <v>12319.670175191784</v>
      </c>
      <c r="I66" s="1218">
        <f t="shared" si="36"/>
        <v>12788.270175191785</v>
      </c>
      <c r="J66" s="1218">
        <f t="shared" si="36"/>
        <v>13556.119999999999</v>
      </c>
      <c r="K66" s="1218">
        <f t="shared" si="36"/>
        <v>11363.119999999999</v>
      </c>
      <c r="L66" s="1218">
        <f t="shared" si="36"/>
        <v>13556.119999999999</v>
      </c>
      <c r="M66" s="1218">
        <f t="shared" si="36"/>
        <v>13556.119999999999</v>
      </c>
      <c r="N66" s="1218">
        <f t="shared" si="36"/>
        <v>11363.119999999999</v>
      </c>
      <c r="O66" s="1218">
        <f t="shared" si="36"/>
        <v>13556.119999999999</v>
      </c>
      <c r="P66" s="1218">
        <f t="shared" si="36"/>
        <v>13556.119999999999</v>
      </c>
      <c r="Q66" s="1218">
        <f t="shared" si="36"/>
        <v>11363.119999999999</v>
      </c>
      <c r="R66" s="1218">
        <f t="shared" si="36"/>
        <v>13556.119999999999</v>
      </c>
      <c r="S66" s="1218">
        <f t="shared" si="36"/>
        <v>13556.119999999999</v>
      </c>
      <c r="T66" s="1218">
        <f t="shared" si="36"/>
        <v>11363.119999999999</v>
      </c>
      <c r="U66" s="1218">
        <f t="shared" si="36"/>
        <v>13556.119999999999</v>
      </c>
      <c r="V66" s="1218">
        <f t="shared" si="36"/>
        <v>13556.119999999999</v>
      </c>
      <c r="W66" s="1218">
        <f t="shared" si="36"/>
        <v>11363.119999999999</v>
      </c>
      <c r="X66" s="1218">
        <f t="shared" si="36"/>
        <v>13556.119999999999</v>
      </c>
    </row>
    <row r="67" spans="1:24" s="1171" customFormat="1" x14ac:dyDescent="0.2">
      <c r="A67" s="1218" t="s">
        <v>1618</v>
      </c>
      <c r="B67" s="1218"/>
      <c r="C67" s="1218"/>
      <c r="D67" s="1219">
        <f>SUM(E67:X67)</f>
        <v>-19351.341124041071</v>
      </c>
      <c r="E67" s="1218">
        <f>E66-E17</f>
        <v>-2627.4498248082145</v>
      </c>
      <c r="F67" s="1218">
        <f t="shared" ref="F67:X67" si="37">F66-F17</f>
        <v>-2158.8498248082142</v>
      </c>
      <c r="G67" s="1218">
        <f t="shared" si="37"/>
        <v>1876.1681751917858</v>
      </c>
      <c r="H67" s="1218">
        <f t="shared" si="37"/>
        <v>-2627.4498248082145</v>
      </c>
      <c r="I67" s="1218">
        <f t="shared" si="37"/>
        <v>-2158.8498248082142</v>
      </c>
      <c r="J67" s="1218">
        <f t="shared" si="37"/>
        <v>2644.018</v>
      </c>
      <c r="K67" s="1218">
        <f t="shared" si="37"/>
        <v>-3584</v>
      </c>
      <c r="L67" s="1218">
        <f t="shared" si="37"/>
        <v>-1391</v>
      </c>
      <c r="M67" s="1218">
        <f t="shared" si="37"/>
        <v>2644.018</v>
      </c>
      <c r="N67" s="1218">
        <f t="shared" si="37"/>
        <v>-3584</v>
      </c>
      <c r="O67" s="1218">
        <f t="shared" si="37"/>
        <v>-1391</v>
      </c>
      <c r="P67" s="1218">
        <f t="shared" si="37"/>
        <v>2644.018</v>
      </c>
      <c r="Q67" s="1218">
        <f t="shared" si="37"/>
        <v>-3584</v>
      </c>
      <c r="R67" s="1218">
        <f t="shared" si="37"/>
        <v>-1391</v>
      </c>
      <c r="S67" s="1218">
        <f t="shared" si="37"/>
        <v>2644.018</v>
      </c>
      <c r="T67" s="1218">
        <f t="shared" si="37"/>
        <v>-3584</v>
      </c>
      <c r="U67" s="1218">
        <f t="shared" si="37"/>
        <v>-1391</v>
      </c>
      <c r="V67" s="1218">
        <f t="shared" si="37"/>
        <v>2644.018</v>
      </c>
      <c r="W67" s="1218">
        <f t="shared" si="37"/>
        <v>-3584</v>
      </c>
      <c r="X67" s="1218">
        <f t="shared" si="37"/>
        <v>-1391</v>
      </c>
    </row>
    <row r="68" spans="1:24" s="1209" customFormat="1" x14ac:dyDescent="0.2">
      <c r="A68" s="1209" t="s">
        <v>1544</v>
      </c>
      <c r="D68" s="1210"/>
      <c r="E68" s="1209">
        <f>E67</f>
        <v>-2627.4498248082145</v>
      </c>
      <c r="F68" s="1209">
        <f>F67+E68</f>
        <v>-4786.2996496164287</v>
      </c>
      <c r="G68" s="1209">
        <f>G67+F68</f>
        <v>-2910.1314744246429</v>
      </c>
      <c r="H68" s="1209">
        <f t="shared" ref="H68:X68" si="38">H67+G68</f>
        <v>-5537.5812992328574</v>
      </c>
      <c r="I68" s="1209">
        <f t="shared" si="38"/>
        <v>-7696.4311240410716</v>
      </c>
      <c r="J68" s="1209">
        <f t="shared" si="38"/>
        <v>-5052.4131240410716</v>
      </c>
      <c r="K68" s="1209">
        <f t="shared" si="38"/>
        <v>-8636.4131240410716</v>
      </c>
      <c r="L68" s="1209">
        <f t="shared" si="38"/>
        <v>-10027.413124041072</v>
      </c>
      <c r="M68" s="1209">
        <f t="shared" si="38"/>
        <v>-7383.3951240410715</v>
      </c>
      <c r="N68" s="1209">
        <f t="shared" si="38"/>
        <v>-10967.395124041072</v>
      </c>
      <c r="O68" s="1209">
        <f t="shared" si="38"/>
        <v>-12358.395124041072</v>
      </c>
      <c r="P68" s="1209">
        <f t="shared" si="38"/>
        <v>-9714.3771240410715</v>
      </c>
      <c r="Q68" s="1209">
        <f t="shared" si="38"/>
        <v>-13298.377124041072</v>
      </c>
      <c r="R68" s="1209">
        <f t="shared" si="38"/>
        <v>-14689.377124041072</v>
      </c>
      <c r="S68" s="1209">
        <f t="shared" si="38"/>
        <v>-12045.359124041071</v>
      </c>
      <c r="T68" s="1209">
        <f t="shared" si="38"/>
        <v>-15629.359124041071</v>
      </c>
      <c r="U68" s="1209">
        <f t="shared" si="38"/>
        <v>-17020.359124041071</v>
      </c>
      <c r="V68" s="1209">
        <f t="shared" si="38"/>
        <v>-14376.341124041071</v>
      </c>
      <c r="W68" s="1209">
        <f t="shared" si="38"/>
        <v>-17960.341124041071</v>
      </c>
      <c r="X68" s="1209">
        <f t="shared" si="38"/>
        <v>-19351.341124041071</v>
      </c>
    </row>
    <row r="69" spans="1:24" x14ac:dyDescent="0.2">
      <c r="E69" s="1149">
        <f>IF(E68&lt;0,1,0)</f>
        <v>1</v>
      </c>
      <c r="F69" s="1149">
        <f t="shared" ref="F69:N69" si="39">IF(F68&lt;0,1,0)</f>
        <v>1</v>
      </c>
      <c r="G69" s="1149">
        <f t="shared" si="39"/>
        <v>1</v>
      </c>
      <c r="H69" s="1149">
        <f t="shared" si="39"/>
        <v>1</v>
      </c>
      <c r="I69" s="1149">
        <f t="shared" si="39"/>
        <v>1</v>
      </c>
      <c r="J69" s="1149">
        <f t="shared" si="39"/>
        <v>1</v>
      </c>
      <c r="K69" s="1149">
        <f t="shared" si="39"/>
        <v>1</v>
      </c>
      <c r="L69" s="1149">
        <f t="shared" si="39"/>
        <v>1</v>
      </c>
      <c r="M69" s="1149">
        <f t="shared" si="39"/>
        <v>1</v>
      </c>
      <c r="N69" s="1149">
        <f t="shared" si="39"/>
        <v>1</v>
      </c>
    </row>
    <row r="70" spans="1:24" x14ac:dyDescent="0.2">
      <c r="A70" s="1164" t="s">
        <v>1370</v>
      </c>
      <c r="B70" s="1171">
        <f>NPV($B$1,E66:X66)</f>
        <v>94959.534598318685</v>
      </c>
    </row>
    <row r="71" spans="1:24" x14ac:dyDescent="0.2">
      <c r="A71" s="1164" t="s">
        <v>1371</v>
      </c>
      <c r="B71" s="1207" t="e">
        <f>IRR(E66:X66,15%)</f>
        <v>#NUM!</v>
      </c>
    </row>
    <row r="72" spans="1:24" x14ac:dyDescent="0.2">
      <c r="A72" s="1164" t="s">
        <v>1545</v>
      </c>
      <c r="B72" s="1149">
        <f>SUM(E69:X69)</f>
        <v>10</v>
      </c>
    </row>
    <row r="74" spans="1:24" x14ac:dyDescent="0.2">
      <c r="A74" s="1186" t="s">
        <v>1372</v>
      </c>
      <c r="D74" s="1174" t="s">
        <v>869</v>
      </c>
      <c r="E74" s="1149" t="s">
        <v>12</v>
      </c>
      <c r="F74" s="1149" t="s">
        <v>13</v>
      </c>
      <c r="G74" s="1149" t="s">
        <v>14</v>
      </c>
      <c r="H74" s="1149" t="s">
        <v>15</v>
      </c>
      <c r="I74" s="1149" t="s">
        <v>16</v>
      </c>
      <c r="J74" s="1152" t="s">
        <v>17</v>
      </c>
      <c r="K74" s="1149" t="s">
        <v>18</v>
      </c>
      <c r="L74" s="1149" t="s">
        <v>19</v>
      </c>
      <c r="M74" s="1149" t="s">
        <v>20</v>
      </c>
      <c r="N74" s="1149" t="s">
        <v>21</v>
      </c>
      <c r="O74" s="1149" t="s">
        <v>1334</v>
      </c>
      <c r="P74" s="1149" t="s">
        <v>1335</v>
      </c>
      <c r="Q74" s="1149" t="s">
        <v>1336</v>
      </c>
      <c r="R74" s="1149" t="s">
        <v>1337</v>
      </c>
      <c r="S74" s="1149" t="s">
        <v>1338</v>
      </c>
      <c r="T74" s="1149" t="s">
        <v>1339</v>
      </c>
      <c r="U74" s="1149" t="s">
        <v>1340</v>
      </c>
      <c r="V74" s="1149" t="s">
        <v>1341</v>
      </c>
      <c r="W74" s="1149" t="s">
        <v>1342</v>
      </c>
      <c r="X74" s="1149" t="s">
        <v>1343</v>
      </c>
    </row>
    <row r="75" spans="1:24" x14ac:dyDescent="0.2">
      <c r="A75" s="1187" t="s">
        <v>1344</v>
      </c>
      <c r="B75" s="1188" t="s">
        <v>1345</v>
      </c>
      <c r="C75" s="1188"/>
      <c r="D75" s="1189"/>
      <c r="E75" s="1190">
        <v>1</v>
      </c>
      <c r="F75" s="1191">
        <f>E75</f>
        <v>1</v>
      </c>
      <c r="G75" s="1191">
        <f t="shared" ref="G75:X75" si="40">F75</f>
        <v>1</v>
      </c>
      <c r="H75" s="1191">
        <f t="shared" si="40"/>
        <v>1</v>
      </c>
      <c r="I75" s="1191">
        <f t="shared" si="40"/>
        <v>1</v>
      </c>
      <c r="J75" s="1191">
        <f t="shared" si="40"/>
        <v>1</v>
      </c>
      <c r="K75" s="1191">
        <f t="shared" si="40"/>
        <v>1</v>
      </c>
      <c r="L75" s="1191">
        <f t="shared" si="40"/>
        <v>1</v>
      </c>
      <c r="M75" s="1191">
        <f t="shared" si="40"/>
        <v>1</v>
      </c>
      <c r="N75" s="1191">
        <f t="shared" si="40"/>
        <v>1</v>
      </c>
      <c r="O75" s="1191">
        <f t="shared" si="40"/>
        <v>1</v>
      </c>
      <c r="P75" s="1191">
        <f t="shared" si="40"/>
        <v>1</v>
      </c>
      <c r="Q75" s="1191">
        <f t="shared" si="40"/>
        <v>1</v>
      </c>
      <c r="R75" s="1191">
        <f t="shared" si="40"/>
        <v>1</v>
      </c>
      <c r="S75" s="1191">
        <f t="shared" si="40"/>
        <v>1</v>
      </c>
      <c r="T75" s="1191">
        <f t="shared" si="40"/>
        <v>1</v>
      </c>
      <c r="U75" s="1191">
        <f t="shared" si="40"/>
        <v>1</v>
      </c>
      <c r="V75" s="1191">
        <f t="shared" si="40"/>
        <v>1</v>
      </c>
      <c r="W75" s="1191">
        <f t="shared" si="40"/>
        <v>1</v>
      </c>
      <c r="X75" s="1191">
        <f t="shared" si="40"/>
        <v>1</v>
      </c>
    </row>
    <row r="76" spans="1:24" s="1159" customFormat="1" x14ac:dyDescent="0.2">
      <c r="A76" s="1159" t="str">
        <f>A48</f>
        <v>Labor cost for fruit tree production with hydrogel</v>
      </c>
      <c r="D76" s="1158">
        <f t="shared" ref="D76:D79" si="41">SUM(E76:X76)</f>
        <v>136980</v>
      </c>
      <c r="E76" s="1159">
        <f t="shared" ref="E76:X76" si="42">E48</f>
        <v>6849</v>
      </c>
      <c r="F76" s="1159">
        <f t="shared" si="42"/>
        <v>6849</v>
      </c>
      <c r="G76" s="1159">
        <f t="shared" si="42"/>
        <v>6849</v>
      </c>
      <c r="H76" s="1159">
        <f t="shared" si="42"/>
        <v>6849</v>
      </c>
      <c r="I76" s="1159">
        <f t="shared" si="42"/>
        <v>6849</v>
      </c>
      <c r="J76" s="1159">
        <f t="shared" si="42"/>
        <v>6849</v>
      </c>
      <c r="K76" s="1159">
        <f t="shared" si="42"/>
        <v>6849</v>
      </c>
      <c r="L76" s="1159">
        <f t="shared" si="42"/>
        <v>6849</v>
      </c>
      <c r="M76" s="1159">
        <f t="shared" si="42"/>
        <v>6849</v>
      </c>
      <c r="N76" s="1159">
        <f t="shared" si="42"/>
        <v>6849</v>
      </c>
      <c r="O76" s="1159">
        <f t="shared" si="42"/>
        <v>6849</v>
      </c>
      <c r="P76" s="1159">
        <f t="shared" si="42"/>
        <v>6849</v>
      </c>
      <c r="Q76" s="1159">
        <f t="shared" si="42"/>
        <v>6849</v>
      </c>
      <c r="R76" s="1159">
        <f t="shared" si="42"/>
        <v>6849</v>
      </c>
      <c r="S76" s="1159">
        <f t="shared" si="42"/>
        <v>6849</v>
      </c>
      <c r="T76" s="1159">
        <f t="shared" si="42"/>
        <v>6849</v>
      </c>
      <c r="U76" s="1159">
        <f t="shared" si="42"/>
        <v>6849</v>
      </c>
      <c r="V76" s="1159">
        <f t="shared" si="42"/>
        <v>6849</v>
      </c>
      <c r="W76" s="1159">
        <f t="shared" si="42"/>
        <v>6849</v>
      </c>
      <c r="X76" s="1159">
        <f t="shared" si="42"/>
        <v>6849</v>
      </c>
    </row>
    <row r="77" spans="1:24" s="1159" customFormat="1" x14ac:dyDescent="0.2">
      <c r="A77" s="1159" t="str">
        <f>A49</f>
        <v>Cost of standard equipment and agricultural inputs</v>
      </c>
      <c r="D77" s="1158">
        <f t="shared" si="41"/>
        <v>129900</v>
      </c>
      <c r="E77" s="1159">
        <f t="shared" ref="E77:X77" si="43">E49</f>
        <v>6495</v>
      </c>
      <c r="F77" s="1159">
        <f t="shared" si="43"/>
        <v>6495</v>
      </c>
      <c r="G77" s="1159">
        <f t="shared" si="43"/>
        <v>6495</v>
      </c>
      <c r="H77" s="1159">
        <f t="shared" si="43"/>
        <v>6495</v>
      </c>
      <c r="I77" s="1159">
        <f t="shared" si="43"/>
        <v>6495</v>
      </c>
      <c r="J77" s="1159">
        <f t="shared" si="43"/>
        <v>6495</v>
      </c>
      <c r="K77" s="1159">
        <f t="shared" si="43"/>
        <v>6495</v>
      </c>
      <c r="L77" s="1159">
        <f t="shared" si="43"/>
        <v>6495</v>
      </c>
      <c r="M77" s="1159">
        <f t="shared" si="43"/>
        <v>6495</v>
      </c>
      <c r="N77" s="1159">
        <f t="shared" si="43"/>
        <v>6495</v>
      </c>
      <c r="O77" s="1159">
        <f t="shared" si="43"/>
        <v>6495</v>
      </c>
      <c r="P77" s="1159">
        <f t="shared" si="43"/>
        <v>6495</v>
      </c>
      <c r="Q77" s="1159">
        <f t="shared" si="43"/>
        <v>6495</v>
      </c>
      <c r="R77" s="1159">
        <f t="shared" si="43"/>
        <v>6495</v>
      </c>
      <c r="S77" s="1159">
        <f t="shared" si="43"/>
        <v>6495</v>
      </c>
      <c r="T77" s="1159">
        <f t="shared" si="43"/>
        <v>6495</v>
      </c>
      <c r="U77" s="1159">
        <f t="shared" si="43"/>
        <v>6495</v>
      </c>
      <c r="V77" s="1159">
        <f t="shared" si="43"/>
        <v>6495</v>
      </c>
      <c r="W77" s="1159">
        <f t="shared" si="43"/>
        <v>6495</v>
      </c>
      <c r="X77" s="1159">
        <f t="shared" si="43"/>
        <v>6495</v>
      </c>
    </row>
    <row r="78" spans="1:24" s="1159" customFormat="1" x14ac:dyDescent="0.2">
      <c r="A78" s="1159" t="str">
        <f>A50</f>
        <v>Hydrogel investment / reapplication cost</v>
      </c>
      <c r="D78" s="1158">
        <f t="shared" si="41"/>
        <v>11902.2</v>
      </c>
      <c r="E78" s="1159">
        <f>20%*E28</f>
        <v>468.6</v>
      </c>
      <c r="F78" s="1159">
        <f t="shared" ref="F78:X78" si="44">F50</f>
        <v>0</v>
      </c>
      <c r="G78" s="1159">
        <f t="shared" si="44"/>
        <v>0</v>
      </c>
      <c r="H78" s="1159">
        <f t="shared" si="44"/>
        <v>468.6</v>
      </c>
      <c r="I78" s="1159">
        <f t="shared" si="44"/>
        <v>0</v>
      </c>
      <c r="J78" s="1159">
        <f t="shared" si="44"/>
        <v>0</v>
      </c>
      <c r="K78" s="1159">
        <f t="shared" si="44"/>
        <v>2193</v>
      </c>
      <c r="L78" s="1159">
        <f t="shared" si="44"/>
        <v>0</v>
      </c>
      <c r="M78" s="1159">
        <f t="shared" si="44"/>
        <v>0</v>
      </c>
      <c r="N78" s="1159">
        <f t="shared" si="44"/>
        <v>2193</v>
      </c>
      <c r="O78" s="1159">
        <f t="shared" si="44"/>
        <v>0</v>
      </c>
      <c r="P78" s="1159">
        <f t="shared" si="44"/>
        <v>0</v>
      </c>
      <c r="Q78" s="1159">
        <f t="shared" si="44"/>
        <v>2193</v>
      </c>
      <c r="R78" s="1159">
        <f t="shared" si="44"/>
        <v>0</v>
      </c>
      <c r="S78" s="1159">
        <f t="shared" si="44"/>
        <v>0</v>
      </c>
      <c r="T78" s="1159">
        <f t="shared" si="44"/>
        <v>2193</v>
      </c>
      <c r="U78" s="1159">
        <f t="shared" si="44"/>
        <v>0</v>
      </c>
      <c r="V78" s="1159">
        <f t="shared" si="44"/>
        <v>0</v>
      </c>
      <c r="W78" s="1159">
        <f t="shared" si="44"/>
        <v>2193</v>
      </c>
      <c r="X78" s="1159">
        <f t="shared" si="44"/>
        <v>0</v>
      </c>
    </row>
    <row r="79" spans="1:24" s="1159" customFormat="1" x14ac:dyDescent="0.2">
      <c r="A79" s="1171" t="s">
        <v>1373</v>
      </c>
      <c r="D79" s="1158">
        <f t="shared" si="41"/>
        <v>278782.2</v>
      </c>
      <c r="E79" s="1159">
        <f t="shared" ref="E79:X79" si="45">E75*SUM(E76:E78)</f>
        <v>13812.6</v>
      </c>
      <c r="F79" s="1159">
        <f t="shared" si="45"/>
        <v>13344</v>
      </c>
      <c r="G79" s="1159">
        <f t="shared" si="45"/>
        <v>13344</v>
      </c>
      <c r="H79" s="1159">
        <f t="shared" si="45"/>
        <v>13812.6</v>
      </c>
      <c r="I79" s="1159">
        <f t="shared" si="45"/>
        <v>13344</v>
      </c>
      <c r="J79" s="1159">
        <f t="shared" si="45"/>
        <v>13344</v>
      </c>
      <c r="K79" s="1159">
        <f t="shared" si="45"/>
        <v>15537</v>
      </c>
      <c r="L79" s="1159">
        <f t="shared" si="45"/>
        <v>13344</v>
      </c>
      <c r="M79" s="1159">
        <f t="shared" si="45"/>
        <v>13344</v>
      </c>
      <c r="N79" s="1159">
        <f t="shared" si="45"/>
        <v>15537</v>
      </c>
      <c r="O79" s="1159">
        <f t="shared" si="45"/>
        <v>13344</v>
      </c>
      <c r="P79" s="1159">
        <f t="shared" si="45"/>
        <v>13344</v>
      </c>
      <c r="Q79" s="1159">
        <f t="shared" si="45"/>
        <v>15537</v>
      </c>
      <c r="R79" s="1159">
        <f t="shared" si="45"/>
        <v>13344</v>
      </c>
      <c r="S79" s="1159">
        <f t="shared" si="45"/>
        <v>13344</v>
      </c>
      <c r="T79" s="1159">
        <f t="shared" si="45"/>
        <v>15537</v>
      </c>
      <c r="U79" s="1159">
        <f t="shared" si="45"/>
        <v>13344</v>
      </c>
      <c r="V79" s="1159">
        <f t="shared" si="45"/>
        <v>13344</v>
      </c>
      <c r="W79" s="1159">
        <f t="shared" si="45"/>
        <v>15537</v>
      </c>
      <c r="X79" s="1159">
        <f t="shared" si="45"/>
        <v>13344</v>
      </c>
    </row>
    <row r="81" spans="1:24" x14ac:dyDescent="0.2">
      <c r="A81" s="1193" t="s">
        <v>1347</v>
      </c>
      <c r="B81" s="1188" t="s">
        <v>1348</v>
      </c>
      <c r="C81" s="1188"/>
      <c r="D81" s="1188"/>
      <c r="E81" s="1190">
        <v>1</v>
      </c>
      <c r="F81" s="1191">
        <f>E81</f>
        <v>1</v>
      </c>
      <c r="G81" s="1191">
        <f t="shared" ref="G81:X81" si="46">F81</f>
        <v>1</v>
      </c>
      <c r="H81" s="1191">
        <f t="shared" si="46"/>
        <v>1</v>
      </c>
      <c r="I81" s="1191">
        <f t="shared" si="46"/>
        <v>1</v>
      </c>
      <c r="J81" s="1191">
        <f t="shared" si="46"/>
        <v>1</v>
      </c>
      <c r="K81" s="1191">
        <f t="shared" si="46"/>
        <v>1</v>
      </c>
      <c r="L81" s="1191">
        <f t="shared" si="46"/>
        <v>1</v>
      </c>
      <c r="M81" s="1191">
        <f t="shared" si="46"/>
        <v>1</v>
      </c>
      <c r="N81" s="1191">
        <f t="shared" si="46"/>
        <v>1</v>
      </c>
      <c r="O81" s="1191">
        <f t="shared" si="46"/>
        <v>1</v>
      </c>
      <c r="P81" s="1191">
        <f t="shared" si="46"/>
        <v>1</v>
      </c>
      <c r="Q81" s="1191">
        <f t="shared" si="46"/>
        <v>1</v>
      </c>
      <c r="R81" s="1191">
        <f t="shared" si="46"/>
        <v>1</v>
      </c>
      <c r="S81" s="1191">
        <f t="shared" si="46"/>
        <v>1</v>
      </c>
      <c r="T81" s="1191">
        <f t="shared" si="46"/>
        <v>1</v>
      </c>
      <c r="U81" s="1191">
        <f t="shared" si="46"/>
        <v>1</v>
      </c>
      <c r="V81" s="1191">
        <f t="shared" si="46"/>
        <v>1</v>
      </c>
      <c r="W81" s="1191">
        <f t="shared" si="46"/>
        <v>1</v>
      </c>
      <c r="X81" s="1191">
        <f t="shared" si="46"/>
        <v>1</v>
      </c>
    </row>
    <row r="82" spans="1:24" s="1159" customFormat="1" x14ac:dyDescent="0.2">
      <c r="A82" s="1159" t="s">
        <v>1349</v>
      </c>
      <c r="D82" s="1194"/>
      <c r="E82" s="1159">
        <f t="shared" ref="E82:X82" si="47">E55</f>
        <v>3757</v>
      </c>
      <c r="F82" s="1159">
        <f t="shared" si="47"/>
        <v>3757</v>
      </c>
      <c r="G82" s="1159">
        <f t="shared" si="47"/>
        <v>3757</v>
      </c>
      <c r="H82" s="1159">
        <f t="shared" si="47"/>
        <v>3757</v>
      </c>
      <c r="I82" s="1159">
        <f t="shared" si="47"/>
        <v>3757</v>
      </c>
      <c r="J82" s="1159">
        <f t="shared" si="47"/>
        <v>3757</v>
      </c>
      <c r="K82" s="1159">
        <f t="shared" si="47"/>
        <v>3757</v>
      </c>
      <c r="L82" s="1159">
        <f t="shared" si="47"/>
        <v>3757</v>
      </c>
      <c r="M82" s="1159">
        <f t="shared" si="47"/>
        <v>3757</v>
      </c>
      <c r="N82" s="1159">
        <f t="shared" si="47"/>
        <v>3757</v>
      </c>
      <c r="O82" s="1159">
        <f t="shared" si="47"/>
        <v>3757</v>
      </c>
      <c r="P82" s="1159">
        <f t="shared" si="47"/>
        <v>3757</v>
      </c>
      <c r="Q82" s="1159">
        <f t="shared" si="47"/>
        <v>3757</v>
      </c>
      <c r="R82" s="1159">
        <f t="shared" si="47"/>
        <v>3757</v>
      </c>
      <c r="S82" s="1159">
        <f t="shared" si="47"/>
        <v>3757</v>
      </c>
      <c r="T82" s="1159">
        <f t="shared" si="47"/>
        <v>3757</v>
      </c>
      <c r="U82" s="1159">
        <f t="shared" si="47"/>
        <v>3757</v>
      </c>
      <c r="V82" s="1159">
        <f t="shared" si="47"/>
        <v>3757</v>
      </c>
      <c r="W82" s="1159">
        <f t="shared" si="47"/>
        <v>3757</v>
      </c>
      <c r="X82" s="1159">
        <f t="shared" si="47"/>
        <v>3757</v>
      </c>
    </row>
    <row r="83" spans="1:24" s="1197" customFormat="1" x14ac:dyDescent="0.2">
      <c r="A83" s="1195" t="s">
        <v>1350</v>
      </c>
      <c r="B83" s="1195"/>
      <c r="C83" s="1195"/>
      <c r="D83" s="1196"/>
      <c r="E83" s="1208">
        <f t="shared" ref="E83:X83" si="48">E56</f>
        <v>7.16</v>
      </c>
      <c r="F83" s="1195">
        <f t="shared" si="48"/>
        <v>7.16</v>
      </c>
      <c r="G83" s="1195">
        <f t="shared" si="48"/>
        <v>7.16</v>
      </c>
      <c r="H83" s="1195">
        <f t="shared" si="48"/>
        <v>7.16</v>
      </c>
      <c r="I83" s="1195">
        <f t="shared" si="48"/>
        <v>7.16</v>
      </c>
      <c r="J83" s="1195">
        <f t="shared" si="48"/>
        <v>7.16</v>
      </c>
      <c r="K83" s="1195">
        <f t="shared" si="48"/>
        <v>7.16</v>
      </c>
      <c r="L83" s="1195">
        <f t="shared" si="48"/>
        <v>7.16</v>
      </c>
      <c r="M83" s="1195">
        <f t="shared" si="48"/>
        <v>7.16</v>
      </c>
      <c r="N83" s="1195">
        <f t="shared" si="48"/>
        <v>7.16</v>
      </c>
      <c r="O83" s="1195">
        <f t="shared" si="48"/>
        <v>7.16</v>
      </c>
      <c r="P83" s="1195">
        <f t="shared" si="48"/>
        <v>7.16</v>
      </c>
      <c r="Q83" s="1195">
        <f t="shared" si="48"/>
        <v>7.16</v>
      </c>
      <c r="R83" s="1195">
        <f t="shared" si="48"/>
        <v>7.16</v>
      </c>
      <c r="S83" s="1195">
        <f t="shared" si="48"/>
        <v>7.16</v>
      </c>
      <c r="T83" s="1195">
        <f t="shared" si="48"/>
        <v>7.16</v>
      </c>
      <c r="U83" s="1195">
        <f t="shared" si="48"/>
        <v>7.16</v>
      </c>
      <c r="V83" s="1195">
        <f t="shared" si="48"/>
        <v>7.16</v>
      </c>
      <c r="W83" s="1195">
        <f t="shared" si="48"/>
        <v>7.16</v>
      </c>
      <c r="X83" s="1195">
        <f t="shared" si="48"/>
        <v>7.16</v>
      </c>
    </row>
    <row r="84" spans="1:24" s="1159" customFormat="1" x14ac:dyDescent="0.2">
      <c r="A84" s="1171" t="s">
        <v>1374</v>
      </c>
      <c r="B84" s="1171"/>
      <c r="C84" s="1171"/>
      <c r="D84" s="1158">
        <f>SUM(E84:X84)</f>
        <v>538002.4</v>
      </c>
      <c r="E84" s="1159">
        <f>E81*E82*E83</f>
        <v>26900.12</v>
      </c>
      <c r="F84" s="1159">
        <f>F81*F82*F83</f>
        <v>26900.12</v>
      </c>
      <c r="G84" s="1159">
        <f t="shared" ref="G84:X84" si="49">G81*G82*G83</f>
        <v>26900.12</v>
      </c>
      <c r="H84" s="1159">
        <f t="shared" si="49"/>
        <v>26900.12</v>
      </c>
      <c r="I84" s="1159">
        <f t="shared" si="49"/>
        <v>26900.12</v>
      </c>
      <c r="J84" s="1159">
        <f t="shared" si="49"/>
        <v>26900.12</v>
      </c>
      <c r="K84" s="1159">
        <f t="shared" si="49"/>
        <v>26900.12</v>
      </c>
      <c r="L84" s="1159">
        <f t="shared" si="49"/>
        <v>26900.12</v>
      </c>
      <c r="M84" s="1159">
        <f t="shared" si="49"/>
        <v>26900.12</v>
      </c>
      <c r="N84" s="1159">
        <f t="shared" si="49"/>
        <v>26900.12</v>
      </c>
      <c r="O84" s="1159">
        <f t="shared" si="49"/>
        <v>26900.12</v>
      </c>
      <c r="P84" s="1159">
        <f t="shared" si="49"/>
        <v>26900.12</v>
      </c>
      <c r="Q84" s="1159">
        <f t="shared" si="49"/>
        <v>26900.12</v>
      </c>
      <c r="R84" s="1159">
        <f t="shared" si="49"/>
        <v>26900.12</v>
      </c>
      <c r="S84" s="1159">
        <f t="shared" si="49"/>
        <v>26900.12</v>
      </c>
      <c r="T84" s="1159">
        <f t="shared" si="49"/>
        <v>26900.12</v>
      </c>
      <c r="U84" s="1159">
        <f t="shared" si="49"/>
        <v>26900.12</v>
      </c>
      <c r="V84" s="1159">
        <f t="shared" si="49"/>
        <v>26900.12</v>
      </c>
      <c r="W84" s="1159">
        <f t="shared" si="49"/>
        <v>26900.12</v>
      </c>
      <c r="X84" s="1159">
        <f t="shared" si="49"/>
        <v>26900.12</v>
      </c>
    </row>
    <row r="87" spans="1:24" s="1171" customFormat="1" x14ac:dyDescent="0.2">
      <c r="A87" s="1205" t="s">
        <v>1375</v>
      </c>
      <c r="B87" s="1205"/>
      <c r="C87" s="1205"/>
      <c r="D87" s="1206">
        <f>SUM(E87:X87)</f>
        <v>259220.19999999992</v>
      </c>
      <c r="E87" s="1205">
        <f>E84-E79</f>
        <v>13087.519999999999</v>
      </c>
      <c r="F87" s="1205">
        <f>F84-F79</f>
        <v>13556.119999999999</v>
      </c>
      <c r="G87" s="1205">
        <f t="shared" ref="G87:X87" si="50">G84-G79</f>
        <v>13556.119999999999</v>
      </c>
      <c r="H87" s="1205">
        <f t="shared" si="50"/>
        <v>13087.519999999999</v>
      </c>
      <c r="I87" s="1205">
        <f t="shared" si="50"/>
        <v>13556.119999999999</v>
      </c>
      <c r="J87" s="1205">
        <f t="shared" si="50"/>
        <v>13556.119999999999</v>
      </c>
      <c r="K87" s="1205">
        <f t="shared" si="50"/>
        <v>11363.119999999999</v>
      </c>
      <c r="L87" s="1205">
        <f t="shared" si="50"/>
        <v>13556.119999999999</v>
      </c>
      <c r="M87" s="1205">
        <f t="shared" si="50"/>
        <v>13556.119999999999</v>
      </c>
      <c r="N87" s="1205">
        <f t="shared" si="50"/>
        <v>11363.119999999999</v>
      </c>
      <c r="O87" s="1205">
        <f t="shared" si="50"/>
        <v>13556.119999999999</v>
      </c>
      <c r="P87" s="1205">
        <f t="shared" si="50"/>
        <v>13556.119999999999</v>
      </c>
      <c r="Q87" s="1205">
        <f t="shared" si="50"/>
        <v>11363.119999999999</v>
      </c>
      <c r="R87" s="1205">
        <f t="shared" si="50"/>
        <v>13556.119999999999</v>
      </c>
      <c r="S87" s="1205">
        <f t="shared" si="50"/>
        <v>13556.119999999999</v>
      </c>
      <c r="T87" s="1205">
        <f t="shared" si="50"/>
        <v>11363.119999999999</v>
      </c>
      <c r="U87" s="1205">
        <f t="shared" si="50"/>
        <v>13556.119999999999</v>
      </c>
      <c r="V87" s="1205">
        <f t="shared" si="50"/>
        <v>13556.119999999999</v>
      </c>
      <c r="W87" s="1205">
        <f t="shared" si="50"/>
        <v>11363.119999999999</v>
      </c>
      <c r="X87" s="1205">
        <f t="shared" si="50"/>
        <v>13556.119999999999</v>
      </c>
    </row>
    <row r="88" spans="1:24" s="1171" customFormat="1" x14ac:dyDescent="0.2">
      <c r="A88" s="1205" t="s">
        <v>1618</v>
      </c>
      <c r="B88" s="1205"/>
      <c r="C88" s="1205"/>
      <c r="D88" s="1206">
        <f>SUM(E88:X88)</f>
        <v>-15512.092000000001</v>
      </c>
      <c r="E88" s="1205">
        <f>E87-E17</f>
        <v>-1859.6000000000004</v>
      </c>
      <c r="F88" s="1205">
        <f t="shared" ref="F88:X88" si="51">F87-F17</f>
        <v>-1391</v>
      </c>
      <c r="G88" s="1205">
        <f t="shared" si="51"/>
        <v>2644.018</v>
      </c>
      <c r="H88" s="1205">
        <f t="shared" si="51"/>
        <v>-1859.6000000000004</v>
      </c>
      <c r="I88" s="1205">
        <f t="shared" si="51"/>
        <v>-1391</v>
      </c>
      <c r="J88" s="1205">
        <f t="shared" si="51"/>
        <v>2644.018</v>
      </c>
      <c r="K88" s="1205">
        <f t="shared" si="51"/>
        <v>-3584</v>
      </c>
      <c r="L88" s="1205">
        <f t="shared" si="51"/>
        <v>-1391</v>
      </c>
      <c r="M88" s="1205">
        <f t="shared" si="51"/>
        <v>2644.018</v>
      </c>
      <c r="N88" s="1205">
        <f t="shared" si="51"/>
        <v>-3584</v>
      </c>
      <c r="O88" s="1205">
        <f t="shared" si="51"/>
        <v>-1391</v>
      </c>
      <c r="P88" s="1205">
        <f t="shared" si="51"/>
        <v>2644.018</v>
      </c>
      <c r="Q88" s="1205">
        <f t="shared" si="51"/>
        <v>-3584</v>
      </c>
      <c r="R88" s="1205">
        <f t="shared" si="51"/>
        <v>-1391</v>
      </c>
      <c r="S88" s="1205">
        <f t="shared" si="51"/>
        <v>2644.018</v>
      </c>
      <c r="T88" s="1205">
        <f t="shared" si="51"/>
        <v>-3584</v>
      </c>
      <c r="U88" s="1205">
        <f t="shared" si="51"/>
        <v>-1391</v>
      </c>
      <c r="V88" s="1205">
        <f t="shared" si="51"/>
        <v>2644.018</v>
      </c>
      <c r="W88" s="1205">
        <f t="shared" si="51"/>
        <v>-3584</v>
      </c>
      <c r="X88" s="1205">
        <f t="shared" si="51"/>
        <v>-1391</v>
      </c>
    </row>
    <row r="89" spans="1:24" s="1209" customFormat="1" ht="11.25" customHeight="1" x14ac:dyDescent="0.2">
      <c r="A89" s="1209" t="s">
        <v>1544</v>
      </c>
      <c r="D89" s="1210"/>
      <c r="E89" s="1209">
        <f>E88</f>
        <v>-1859.6000000000004</v>
      </c>
      <c r="F89" s="1209">
        <f>F88+E89</f>
        <v>-3250.6000000000004</v>
      </c>
      <c r="G89" s="1209">
        <f t="shared" ref="G89:X89" si="52">G88+F89</f>
        <v>-606.58200000000033</v>
      </c>
      <c r="H89" s="1209">
        <f t="shared" si="52"/>
        <v>-2466.1820000000007</v>
      </c>
      <c r="I89" s="1209">
        <f t="shared" si="52"/>
        <v>-3857.1820000000007</v>
      </c>
      <c r="J89" s="1209">
        <f t="shared" si="52"/>
        <v>-1213.1640000000007</v>
      </c>
      <c r="K89" s="1209">
        <f t="shared" si="52"/>
        <v>-4797.1640000000007</v>
      </c>
      <c r="L89" s="1209">
        <f t="shared" si="52"/>
        <v>-6188.1640000000007</v>
      </c>
      <c r="M89" s="1209">
        <f t="shared" si="52"/>
        <v>-3544.1460000000006</v>
      </c>
      <c r="N89" s="1209">
        <f t="shared" si="52"/>
        <v>-7128.1460000000006</v>
      </c>
      <c r="O89" s="1209">
        <f t="shared" si="52"/>
        <v>-8519.1460000000006</v>
      </c>
      <c r="P89" s="1209">
        <f t="shared" si="52"/>
        <v>-5875.1280000000006</v>
      </c>
      <c r="Q89" s="1209">
        <f t="shared" si="52"/>
        <v>-9459.1280000000006</v>
      </c>
      <c r="R89" s="1209">
        <f t="shared" si="52"/>
        <v>-10850.128000000001</v>
      </c>
      <c r="S89" s="1209">
        <f t="shared" si="52"/>
        <v>-8206.11</v>
      </c>
      <c r="T89" s="1209">
        <f t="shared" si="52"/>
        <v>-11790.11</v>
      </c>
      <c r="U89" s="1209">
        <f t="shared" si="52"/>
        <v>-13181.11</v>
      </c>
      <c r="V89" s="1209">
        <f t="shared" si="52"/>
        <v>-10537.092000000001</v>
      </c>
      <c r="W89" s="1209">
        <f t="shared" si="52"/>
        <v>-14121.092000000001</v>
      </c>
      <c r="X89" s="1209">
        <f t="shared" si="52"/>
        <v>-15512.092000000001</v>
      </c>
    </row>
    <row r="90" spans="1:24" x14ac:dyDescent="0.2">
      <c r="E90" s="1149">
        <f>IF(E89&lt;0,1,0)</f>
        <v>1</v>
      </c>
      <c r="F90" s="1149">
        <f t="shared" ref="F90:N90" si="53">IF(F89&lt;0,1,0)</f>
        <v>1</v>
      </c>
      <c r="G90" s="1149">
        <f t="shared" si="53"/>
        <v>1</v>
      </c>
      <c r="H90" s="1149">
        <f t="shared" si="53"/>
        <v>1</v>
      </c>
      <c r="I90" s="1149">
        <f t="shared" si="53"/>
        <v>1</v>
      </c>
      <c r="J90" s="1149">
        <f t="shared" si="53"/>
        <v>1</v>
      </c>
      <c r="K90" s="1149">
        <f t="shared" si="53"/>
        <v>1</v>
      </c>
      <c r="L90" s="1149">
        <f t="shared" si="53"/>
        <v>1</v>
      </c>
      <c r="M90" s="1149">
        <f t="shared" si="53"/>
        <v>1</v>
      </c>
      <c r="N90" s="1149">
        <f t="shared" si="53"/>
        <v>1</v>
      </c>
    </row>
    <row r="91" spans="1:24" x14ac:dyDescent="0.2">
      <c r="A91" s="1164" t="s">
        <v>1542</v>
      </c>
      <c r="B91" s="1171">
        <f>NPV($B$1,E87:X87)</f>
        <v>97727.461373762126</v>
      </c>
    </row>
    <row r="92" spans="1:24" x14ac:dyDescent="0.2">
      <c r="A92" s="1164" t="s">
        <v>1543</v>
      </c>
      <c r="B92" s="1207" t="e">
        <f>IRR(E87:X87,15%)</f>
        <v>#NUM!</v>
      </c>
    </row>
    <row r="93" spans="1:24" x14ac:dyDescent="0.2">
      <c r="A93" s="1164" t="s">
        <v>1545</v>
      </c>
      <c r="B93" s="1149">
        <f>SUM(E90:X90)</f>
        <v>10</v>
      </c>
    </row>
  </sheetData>
  <pageMargins left="0.7" right="0.7" top="0.75" bottom="0.75" header="0.3" footer="0.3"/>
  <pageSetup orientation="portrait" r:id="rId1"/>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66C9DA-2CBA-4E3A-B041-91FD47E7BB8B}">
  <dimension ref="A1:Y93"/>
  <sheetViews>
    <sheetView topLeftCell="A48" workbookViewId="0">
      <selection activeCell="A90" sqref="A90"/>
    </sheetView>
  </sheetViews>
  <sheetFormatPr defaultRowHeight="12.75" x14ac:dyDescent="0.2"/>
  <cols>
    <col min="1" max="1" width="40.85546875" style="1149" bestFit="1" customWidth="1"/>
    <col min="2" max="3" width="9.140625" style="1149"/>
    <col min="4" max="4" width="13.28515625" style="1149" bestFit="1" customWidth="1"/>
    <col min="5" max="5" width="11.5703125" style="1149" bestFit="1" customWidth="1"/>
    <col min="6" max="24" width="10.7109375" style="1149" bestFit="1" customWidth="1"/>
    <col min="25" max="16384" width="9.140625" style="1149"/>
  </cols>
  <sheetData>
    <row r="1" spans="1:25" x14ac:dyDescent="0.2">
      <c r="A1" s="1147" t="s">
        <v>28</v>
      </c>
      <c r="B1" s="1148">
        <f>'Annex 3 Fin Analysis - Summary'!E1</f>
        <v>0.12</v>
      </c>
    </row>
    <row r="2" spans="1:25" x14ac:dyDescent="0.2">
      <c r="B2" s="1150"/>
    </row>
    <row r="3" spans="1:25" x14ac:dyDescent="0.2">
      <c r="B3" s="1150"/>
    </row>
    <row r="4" spans="1:25" x14ac:dyDescent="0.2">
      <c r="B4" s="1150"/>
    </row>
    <row r="5" spans="1:25" x14ac:dyDescent="0.2">
      <c r="A5" s="1151" t="s">
        <v>1333</v>
      </c>
      <c r="D5" s="1152" t="s">
        <v>869</v>
      </c>
      <c r="E5" s="1149" t="s">
        <v>12</v>
      </c>
      <c r="F5" s="1149" t="s">
        <v>13</v>
      </c>
      <c r="G5" s="1149" t="s">
        <v>14</v>
      </c>
      <c r="H5" s="1149" t="s">
        <v>15</v>
      </c>
      <c r="I5" s="1149" t="s">
        <v>16</v>
      </c>
      <c r="J5" s="1152" t="s">
        <v>17</v>
      </c>
      <c r="K5" s="1149" t="s">
        <v>18</v>
      </c>
      <c r="L5" s="1149" t="s">
        <v>19</v>
      </c>
      <c r="M5" s="1149" t="s">
        <v>20</v>
      </c>
      <c r="N5" s="1149" t="s">
        <v>21</v>
      </c>
      <c r="O5" s="1149" t="s">
        <v>1334</v>
      </c>
      <c r="P5" s="1149" t="s">
        <v>1335</v>
      </c>
      <c r="Q5" s="1149" t="s">
        <v>1336</v>
      </c>
      <c r="R5" s="1149" t="s">
        <v>1337</v>
      </c>
      <c r="S5" s="1149" t="s">
        <v>1338</v>
      </c>
      <c r="T5" s="1149" t="s">
        <v>1339</v>
      </c>
      <c r="U5" s="1149" t="s">
        <v>1340</v>
      </c>
      <c r="V5" s="1149" t="s">
        <v>1341</v>
      </c>
      <c r="W5" s="1149" t="s">
        <v>1342</v>
      </c>
      <c r="X5" s="1149" t="s">
        <v>1343</v>
      </c>
    </row>
    <row r="6" spans="1:25" x14ac:dyDescent="0.2">
      <c r="A6" s="1153" t="s">
        <v>1344</v>
      </c>
      <c r="B6" s="1154" t="s">
        <v>1345</v>
      </c>
      <c r="C6" s="1154"/>
      <c r="D6" s="1155"/>
      <c r="E6" s="1156">
        <v>1</v>
      </c>
      <c r="F6" s="1157">
        <f>E6</f>
        <v>1</v>
      </c>
      <c r="G6" s="1157">
        <f t="shared" ref="G6:V8" si="0">F6</f>
        <v>1</v>
      </c>
      <c r="H6" s="1157">
        <f t="shared" si="0"/>
        <v>1</v>
      </c>
      <c r="I6" s="1157">
        <f t="shared" si="0"/>
        <v>1</v>
      </c>
      <c r="J6" s="1157">
        <f t="shared" si="0"/>
        <v>1</v>
      </c>
      <c r="K6" s="1157">
        <f t="shared" si="0"/>
        <v>1</v>
      </c>
      <c r="L6" s="1157">
        <f t="shared" si="0"/>
        <v>1</v>
      </c>
      <c r="M6" s="1157">
        <f t="shared" si="0"/>
        <v>1</v>
      </c>
      <c r="N6" s="1157">
        <f t="shared" si="0"/>
        <v>1</v>
      </c>
      <c r="O6" s="1157">
        <f t="shared" si="0"/>
        <v>1</v>
      </c>
      <c r="P6" s="1157">
        <f t="shared" si="0"/>
        <v>1</v>
      </c>
      <c r="Q6" s="1157">
        <f t="shared" si="0"/>
        <v>1</v>
      </c>
      <c r="R6" s="1157">
        <f t="shared" si="0"/>
        <v>1</v>
      </c>
      <c r="S6" s="1157">
        <f t="shared" si="0"/>
        <v>1</v>
      </c>
      <c r="T6" s="1157">
        <f t="shared" si="0"/>
        <v>1</v>
      </c>
      <c r="U6" s="1157">
        <f t="shared" si="0"/>
        <v>1</v>
      </c>
      <c r="V6" s="1157">
        <f t="shared" si="0"/>
        <v>1</v>
      </c>
      <c r="W6" s="1157">
        <f t="shared" ref="W6:X8" si="1">V6</f>
        <v>1</v>
      </c>
      <c r="X6" s="1157">
        <f t="shared" si="1"/>
        <v>1</v>
      </c>
    </row>
    <row r="7" spans="1:25" x14ac:dyDescent="0.2">
      <c r="A7" s="1149" t="str">
        <f>'FA Input-Output costs'!C65</f>
        <v>Labor cost for semi-mechanized tomato production</v>
      </c>
      <c r="D7" s="1158">
        <f t="shared" ref="D7:D8" si="2">SUM(E7:X7)</f>
        <v>320071.80000000005</v>
      </c>
      <c r="E7" s="1159">
        <f>'FA Input-Output costs'!G65</f>
        <v>16003.59</v>
      </c>
      <c r="F7" s="1159">
        <f>E7</f>
        <v>16003.59</v>
      </c>
      <c r="G7" s="1159">
        <f t="shared" si="0"/>
        <v>16003.59</v>
      </c>
      <c r="H7" s="1159">
        <f t="shared" si="0"/>
        <v>16003.59</v>
      </c>
      <c r="I7" s="1159">
        <f t="shared" si="0"/>
        <v>16003.59</v>
      </c>
      <c r="J7" s="1159">
        <f t="shared" si="0"/>
        <v>16003.59</v>
      </c>
      <c r="K7" s="1159">
        <f t="shared" si="0"/>
        <v>16003.59</v>
      </c>
      <c r="L7" s="1159">
        <f t="shared" si="0"/>
        <v>16003.59</v>
      </c>
      <c r="M7" s="1159">
        <f t="shared" si="0"/>
        <v>16003.59</v>
      </c>
      <c r="N7" s="1159">
        <f t="shared" si="0"/>
        <v>16003.59</v>
      </c>
      <c r="O7" s="1159">
        <f t="shared" si="0"/>
        <v>16003.59</v>
      </c>
      <c r="P7" s="1159">
        <f t="shared" si="0"/>
        <v>16003.59</v>
      </c>
      <c r="Q7" s="1159">
        <f t="shared" si="0"/>
        <v>16003.59</v>
      </c>
      <c r="R7" s="1159">
        <f t="shared" si="0"/>
        <v>16003.59</v>
      </c>
      <c r="S7" s="1159">
        <f t="shared" si="0"/>
        <v>16003.59</v>
      </c>
      <c r="T7" s="1159">
        <f t="shared" si="0"/>
        <v>16003.59</v>
      </c>
      <c r="U7" s="1159">
        <f t="shared" si="0"/>
        <v>16003.59</v>
      </c>
      <c r="V7" s="1159">
        <f t="shared" si="0"/>
        <v>16003.59</v>
      </c>
      <c r="W7" s="1159">
        <f t="shared" si="1"/>
        <v>16003.59</v>
      </c>
      <c r="X7" s="1159">
        <f t="shared" si="1"/>
        <v>16003.59</v>
      </c>
    </row>
    <row r="8" spans="1:25" x14ac:dyDescent="0.2">
      <c r="A8" s="1161" t="str">
        <f>'FA Input-Output costs'!C66</f>
        <v>Cost of standard equipment and agricultural inputs</v>
      </c>
      <c r="B8" s="1161"/>
      <c r="C8" s="1161"/>
      <c r="D8" s="1162">
        <f t="shared" si="2"/>
        <v>105400</v>
      </c>
      <c r="E8" s="1163">
        <f>'FA Input-Output costs'!G66</f>
        <v>5270</v>
      </c>
      <c r="F8" s="1181">
        <f>E8</f>
        <v>5270</v>
      </c>
      <c r="G8" s="1181">
        <f t="shared" si="0"/>
        <v>5270</v>
      </c>
      <c r="H8" s="1181">
        <f t="shared" si="0"/>
        <v>5270</v>
      </c>
      <c r="I8" s="1181">
        <f t="shared" si="0"/>
        <v>5270</v>
      </c>
      <c r="J8" s="1181">
        <f t="shared" si="0"/>
        <v>5270</v>
      </c>
      <c r="K8" s="1181">
        <f t="shared" si="0"/>
        <v>5270</v>
      </c>
      <c r="L8" s="1181">
        <f t="shared" si="0"/>
        <v>5270</v>
      </c>
      <c r="M8" s="1181">
        <f t="shared" si="0"/>
        <v>5270</v>
      </c>
      <c r="N8" s="1181">
        <f t="shared" si="0"/>
        <v>5270</v>
      </c>
      <c r="O8" s="1181">
        <f t="shared" si="0"/>
        <v>5270</v>
      </c>
      <c r="P8" s="1181">
        <f t="shared" si="0"/>
        <v>5270</v>
      </c>
      <c r="Q8" s="1181">
        <f t="shared" si="0"/>
        <v>5270</v>
      </c>
      <c r="R8" s="1181">
        <f t="shared" si="0"/>
        <v>5270</v>
      </c>
      <c r="S8" s="1181">
        <f t="shared" si="0"/>
        <v>5270</v>
      </c>
      <c r="T8" s="1181">
        <f t="shared" si="0"/>
        <v>5270</v>
      </c>
      <c r="U8" s="1181">
        <f t="shared" si="0"/>
        <v>5270</v>
      </c>
      <c r="V8" s="1181">
        <f t="shared" si="0"/>
        <v>5270</v>
      </c>
      <c r="W8" s="1181">
        <f t="shared" si="1"/>
        <v>5270</v>
      </c>
      <c r="X8" s="1181">
        <f t="shared" si="1"/>
        <v>5270</v>
      </c>
    </row>
    <row r="9" spans="1:25" x14ac:dyDescent="0.2">
      <c r="A9" s="1164" t="s">
        <v>1346</v>
      </c>
      <c r="D9" s="1158">
        <f>SUM(E9:X9)</f>
        <v>425471.80000000016</v>
      </c>
      <c r="E9" s="1159">
        <f t="shared" ref="E9:X9" si="3">E6*SUM(E7:E8)</f>
        <v>21273.59</v>
      </c>
      <c r="F9" s="1159">
        <f t="shared" si="3"/>
        <v>21273.59</v>
      </c>
      <c r="G9" s="1159">
        <f t="shared" si="3"/>
        <v>21273.59</v>
      </c>
      <c r="H9" s="1159">
        <f t="shared" si="3"/>
        <v>21273.59</v>
      </c>
      <c r="I9" s="1159">
        <f t="shared" si="3"/>
        <v>21273.59</v>
      </c>
      <c r="J9" s="1159">
        <f t="shared" si="3"/>
        <v>21273.59</v>
      </c>
      <c r="K9" s="1159">
        <f t="shared" si="3"/>
        <v>21273.59</v>
      </c>
      <c r="L9" s="1159">
        <f t="shared" si="3"/>
        <v>21273.59</v>
      </c>
      <c r="M9" s="1159">
        <f t="shared" si="3"/>
        <v>21273.59</v>
      </c>
      <c r="N9" s="1159">
        <f t="shared" si="3"/>
        <v>21273.59</v>
      </c>
      <c r="O9" s="1159">
        <f t="shared" si="3"/>
        <v>21273.59</v>
      </c>
      <c r="P9" s="1159">
        <f t="shared" si="3"/>
        <v>21273.59</v>
      </c>
      <c r="Q9" s="1159">
        <f t="shared" si="3"/>
        <v>21273.59</v>
      </c>
      <c r="R9" s="1159">
        <f t="shared" si="3"/>
        <v>21273.59</v>
      </c>
      <c r="S9" s="1159">
        <f t="shared" si="3"/>
        <v>21273.59</v>
      </c>
      <c r="T9" s="1159">
        <f t="shared" si="3"/>
        <v>21273.59</v>
      </c>
      <c r="U9" s="1159">
        <f t="shared" si="3"/>
        <v>21273.59</v>
      </c>
      <c r="V9" s="1159">
        <f t="shared" si="3"/>
        <v>21273.59</v>
      </c>
      <c r="W9" s="1159">
        <f t="shared" si="3"/>
        <v>21273.59</v>
      </c>
      <c r="X9" s="1159">
        <f t="shared" si="3"/>
        <v>21273.59</v>
      </c>
    </row>
    <row r="11" spans="1:25" x14ac:dyDescent="0.2">
      <c r="A11" s="1165" t="s">
        <v>1347</v>
      </c>
      <c r="B11" s="1154" t="s">
        <v>1348</v>
      </c>
      <c r="C11" s="1154"/>
      <c r="D11" s="1154"/>
      <c r="E11" s="1156">
        <v>1</v>
      </c>
      <c r="F11" s="1157">
        <f>E11</f>
        <v>1</v>
      </c>
      <c r="G11" s="1157">
        <f t="shared" ref="G11:V13" si="4">F11</f>
        <v>1</v>
      </c>
      <c r="H11" s="1157">
        <f t="shared" si="4"/>
        <v>1</v>
      </c>
      <c r="I11" s="1157">
        <f t="shared" si="4"/>
        <v>1</v>
      </c>
      <c r="J11" s="1157">
        <f t="shared" si="4"/>
        <v>1</v>
      </c>
      <c r="K11" s="1157">
        <f t="shared" si="4"/>
        <v>1</v>
      </c>
      <c r="L11" s="1157">
        <f t="shared" si="4"/>
        <v>1</v>
      </c>
      <c r="M11" s="1157">
        <f t="shared" si="4"/>
        <v>1</v>
      </c>
      <c r="N11" s="1157">
        <f t="shared" si="4"/>
        <v>1</v>
      </c>
      <c r="O11" s="1157">
        <f t="shared" si="4"/>
        <v>1</v>
      </c>
      <c r="P11" s="1157">
        <f t="shared" si="4"/>
        <v>1</v>
      </c>
      <c r="Q11" s="1157">
        <f t="shared" si="4"/>
        <v>1</v>
      </c>
      <c r="R11" s="1157">
        <f t="shared" si="4"/>
        <v>1</v>
      </c>
      <c r="S11" s="1157">
        <f t="shared" si="4"/>
        <v>1</v>
      </c>
      <c r="T11" s="1157">
        <f t="shared" si="4"/>
        <v>1</v>
      </c>
      <c r="U11" s="1157">
        <f t="shared" si="4"/>
        <v>1</v>
      </c>
      <c r="V11" s="1157">
        <f t="shared" si="4"/>
        <v>1</v>
      </c>
      <c r="W11" s="1157">
        <f t="shared" ref="W11:X13" si="5">V11</f>
        <v>1</v>
      </c>
      <c r="X11" s="1157">
        <f t="shared" si="5"/>
        <v>1</v>
      </c>
    </row>
    <row r="12" spans="1:25" x14ac:dyDescent="0.2">
      <c r="A12" s="1149" t="s">
        <v>1349</v>
      </c>
      <c r="D12" s="1158">
        <f t="shared" ref="D12" si="6">SUM(E12:X12)</f>
        <v>188229.59860574242</v>
      </c>
      <c r="E12" s="1159">
        <f>'FA Input-Output costs'!G67</f>
        <v>10337</v>
      </c>
      <c r="F12" s="1159">
        <f>E12*(1-'FA Input-Output costs'!$E$68)</f>
        <v>10233.629999999999</v>
      </c>
      <c r="G12" s="1159">
        <f>F12*(1-'FA Input-Output costs'!$E$68)</f>
        <v>10131.293699999998</v>
      </c>
      <c r="H12" s="1159">
        <f>G12*(1-'FA Input-Output costs'!$E$68)</f>
        <v>10029.980762999998</v>
      </c>
      <c r="I12" s="1159">
        <f>H12*(1-'FA Input-Output costs'!$E$68)</f>
        <v>9929.6809553699968</v>
      </c>
      <c r="J12" s="1159">
        <f>I12*(1-'FA Input-Output costs'!$E$68)</f>
        <v>9830.384145816297</v>
      </c>
      <c r="K12" s="1159">
        <f>J12*(1-'FA Input-Output costs'!$E$68)</f>
        <v>9732.0803043581345</v>
      </c>
      <c r="L12" s="1159">
        <f>K12*(1-'FA Input-Output costs'!$E$68)</f>
        <v>9634.7595013145528</v>
      </c>
      <c r="M12" s="1159">
        <f>L12*(1-'FA Input-Output costs'!$E$68)</f>
        <v>9538.4119063014077</v>
      </c>
      <c r="N12" s="1159">
        <f>M12*(1-'FA Input-Output costs'!$E$68)</f>
        <v>9443.027787238394</v>
      </c>
      <c r="O12" s="1159">
        <f>N12*(1-'FA Input-Output costs'!$E$68)</f>
        <v>9348.5975093660109</v>
      </c>
      <c r="P12" s="1159">
        <f>O12*(1-'FA Input-Output costs'!$E$68)</f>
        <v>9255.1115342723515</v>
      </c>
      <c r="Q12" s="1159">
        <f>P12*(1-'FA Input-Output costs'!$E$68)</f>
        <v>9162.5604189296282</v>
      </c>
      <c r="R12" s="1159">
        <f>Q12*(1-'FA Input-Output costs'!$E$68)</f>
        <v>9070.9348147403325</v>
      </c>
      <c r="S12" s="1159">
        <f>R12*(1-'FA Input-Output costs'!$E$68)</f>
        <v>8980.2254665929286</v>
      </c>
      <c r="T12" s="1159">
        <f>S12*(1-'FA Input-Output costs'!$E$68)</f>
        <v>8890.423211927</v>
      </c>
      <c r="U12" s="1159">
        <f>T12*(1-'FA Input-Output costs'!$E$68)</f>
        <v>8801.5189798077299</v>
      </c>
      <c r="V12" s="1159">
        <f>U12*(1-'FA Input-Output costs'!$E$68)</f>
        <v>8713.5037900096522</v>
      </c>
      <c r="W12" s="1159">
        <f>V12*(1-'FA Input-Output costs'!$E$68)</f>
        <v>8626.3687521095562</v>
      </c>
      <c r="X12" s="1159">
        <f>W12*(1-'FA Input-Output costs'!$E$68)</f>
        <v>8540.1050645884607</v>
      </c>
      <c r="Y12" s="1159"/>
    </row>
    <row r="13" spans="1:25" x14ac:dyDescent="0.2">
      <c r="A13" s="1161" t="s">
        <v>1350</v>
      </c>
      <c r="B13" s="1161"/>
      <c r="C13" s="1161"/>
      <c r="D13" s="1166"/>
      <c r="E13" s="1167">
        <f>'FA Input-Output costs'!E69</f>
        <v>7.54</v>
      </c>
      <c r="F13" s="1167">
        <f>E13</f>
        <v>7.54</v>
      </c>
      <c r="G13" s="1167">
        <f t="shared" si="4"/>
        <v>7.54</v>
      </c>
      <c r="H13" s="1167">
        <f t="shared" si="4"/>
        <v>7.54</v>
      </c>
      <c r="I13" s="1167">
        <f t="shared" si="4"/>
        <v>7.54</v>
      </c>
      <c r="J13" s="1167">
        <f t="shared" si="4"/>
        <v>7.54</v>
      </c>
      <c r="K13" s="1167">
        <f t="shared" si="4"/>
        <v>7.54</v>
      </c>
      <c r="L13" s="1167">
        <f t="shared" si="4"/>
        <v>7.54</v>
      </c>
      <c r="M13" s="1167">
        <f t="shared" si="4"/>
        <v>7.54</v>
      </c>
      <c r="N13" s="1167">
        <f t="shared" si="4"/>
        <v>7.54</v>
      </c>
      <c r="O13" s="1167">
        <f t="shared" si="4"/>
        <v>7.54</v>
      </c>
      <c r="P13" s="1167">
        <f t="shared" si="4"/>
        <v>7.54</v>
      </c>
      <c r="Q13" s="1167">
        <f t="shared" si="4"/>
        <v>7.54</v>
      </c>
      <c r="R13" s="1167">
        <f t="shared" si="4"/>
        <v>7.54</v>
      </c>
      <c r="S13" s="1167">
        <f t="shared" si="4"/>
        <v>7.54</v>
      </c>
      <c r="T13" s="1167">
        <f t="shared" si="4"/>
        <v>7.54</v>
      </c>
      <c r="U13" s="1167">
        <f t="shared" si="4"/>
        <v>7.54</v>
      </c>
      <c r="V13" s="1167">
        <f t="shared" si="4"/>
        <v>7.54</v>
      </c>
      <c r="W13" s="1167">
        <f t="shared" si="5"/>
        <v>7.54</v>
      </c>
      <c r="X13" s="1167">
        <f t="shared" si="5"/>
        <v>7.54</v>
      </c>
    </row>
    <row r="14" spans="1:25" x14ac:dyDescent="0.2">
      <c r="A14" s="1164" t="s">
        <v>1351</v>
      </c>
      <c r="B14" s="1164"/>
      <c r="C14" s="1164"/>
      <c r="D14" s="1158">
        <f>SUM(E14:X14)</f>
        <v>1419251.173487298</v>
      </c>
      <c r="E14" s="1159">
        <f>E11*E12*E13</f>
        <v>77940.98</v>
      </c>
      <c r="F14" s="1159">
        <f>F11*F12*F13</f>
        <v>77161.570199999987</v>
      </c>
      <c r="G14" s="1159">
        <f t="shared" ref="G14:X14" si="7">G11*G12*G13</f>
        <v>76389.954497999992</v>
      </c>
      <c r="H14" s="1159">
        <f t="shared" si="7"/>
        <v>75626.054953019979</v>
      </c>
      <c r="I14" s="1159">
        <f t="shared" si="7"/>
        <v>74869.794403489781</v>
      </c>
      <c r="J14" s="1159">
        <f t="shared" si="7"/>
        <v>74121.096459454886</v>
      </c>
      <c r="K14" s="1159">
        <f t="shared" si="7"/>
        <v>73379.88549486034</v>
      </c>
      <c r="L14" s="1159">
        <f t="shared" si="7"/>
        <v>72646.086639911722</v>
      </c>
      <c r="M14" s="1159">
        <f t="shared" si="7"/>
        <v>71919.625773512613</v>
      </c>
      <c r="N14" s="1159">
        <f t="shared" si="7"/>
        <v>71200.42951577749</v>
      </c>
      <c r="O14" s="1159">
        <f t="shared" si="7"/>
        <v>70488.425220619727</v>
      </c>
      <c r="P14" s="1159">
        <f t="shared" si="7"/>
        <v>69783.540968413537</v>
      </c>
      <c r="Q14" s="1159">
        <f t="shared" si="7"/>
        <v>69085.705558729402</v>
      </c>
      <c r="R14" s="1159">
        <f t="shared" si="7"/>
        <v>68394.848503142101</v>
      </c>
      <c r="S14" s="1159">
        <f t="shared" si="7"/>
        <v>67710.900018110682</v>
      </c>
      <c r="T14" s="1159">
        <f t="shared" si="7"/>
        <v>67033.791017929587</v>
      </c>
      <c r="U14" s="1159">
        <f t="shared" si="7"/>
        <v>66363.453107750291</v>
      </c>
      <c r="V14" s="1159">
        <f t="shared" si="7"/>
        <v>65699.818576672784</v>
      </c>
      <c r="W14" s="1159">
        <f t="shared" si="7"/>
        <v>65042.820390906054</v>
      </c>
      <c r="X14" s="1159">
        <f t="shared" si="7"/>
        <v>64392.392186996993</v>
      </c>
    </row>
    <row r="17" spans="1:24" s="1164" customFormat="1" x14ac:dyDescent="0.2">
      <c r="A17" s="1168" t="s">
        <v>1352</v>
      </c>
      <c r="B17" s="1168"/>
      <c r="C17" s="1168"/>
      <c r="D17" s="1169">
        <f>SUM(E17:X17)</f>
        <v>993779.37348729803</v>
      </c>
      <c r="E17" s="1170">
        <f>E14-E9</f>
        <v>56667.39</v>
      </c>
      <c r="F17" s="1170">
        <f t="shared" ref="F17:X17" si="8">F14-F9</f>
        <v>55887.980199999991</v>
      </c>
      <c r="G17" s="1170">
        <f t="shared" si="8"/>
        <v>55116.364497999995</v>
      </c>
      <c r="H17" s="1170">
        <f t="shared" si="8"/>
        <v>54352.464953019982</v>
      </c>
      <c r="I17" s="1170">
        <f t="shared" si="8"/>
        <v>53596.204403489784</v>
      </c>
      <c r="J17" s="1170">
        <f t="shared" si="8"/>
        <v>52847.506459454889</v>
      </c>
      <c r="K17" s="1170">
        <f t="shared" si="8"/>
        <v>52106.295494860344</v>
      </c>
      <c r="L17" s="1170">
        <f t="shared" si="8"/>
        <v>51372.496639911726</v>
      </c>
      <c r="M17" s="1170">
        <f t="shared" si="8"/>
        <v>50646.035773512616</v>
      </c>
      <c r="N17" s="1170">
        <f t="shared" si="8"/>
        <v>49926.839515777494</v>
      </c>
      <c r="O17" s="1170">
        <f t="shared" si="8"/>
        <v>49214.835220619731</v>
      </c>
      <c r="P17" s="1170">
        <f t="shared" si="8"/>
        <v>48509.950968413541</v>
      </c>
      <c r="Q17" s="1170">
        <f t="shared" si="8"/>
        <v>47812.115558729405</v>
      </c>
      <c r="R17" s="1170">
        <f t="shared" si="8"/>
        <v>47121.258503142104</v>
      </c>
      <c r="S17" s="1170">
        <f t="shared" si="8"/>
        <v>46437.310018110686</v>
      </c>
      <c r="T17" s="1170">
        <f t="shared" si="8"/>
        <v>45760.20101792959</v>
      </c>
      <c r="U17" s="1170">
        <f t="shared" si="8"/>
        <v>45089.863107750294</v>
      </c>
      <c r="V17" s="1170">
        <f t="shared" si="8"/>
        <v>44426.228576672787</v>
      </c>
      <c r="W17" s="1170">
        <f t="shared" si="8"/>
        <v>43769.230390906057</v>
      </c>
      <c r="X17" s="1170">
        <f t="shared" si="8"/>
        <v>43118.802186996996</v>
      </c>
    </row>
    <row r="19" spans="1:24" x14ac:dyDescent="0.2">
      <c r="A19" s="1164" t="s">
        <v>1353</v>
      </c>
      <c r="B19" s="1171">
        <f>NPV($B$1,E17:X17)</f>
        <v>389808.7535472124</v>
      </c>
    </row>
    <row r="20" spans="1:24" x14ac:dyDescent="0.2">
      <c r="A20" s="1164" t="s">
        <v>1279</v>
      </c>
      <c r="B20" s="1172" t="e">
        <f>IRR(E17:X17,15%)</f>
        <v>#NUM!</v>
      </c>
    </row>
    <row r="24" spans="1:24" x14ac:dyDescent="0.2">
      <c r="A24" s="1173" t="s">
        <v>1354</v>
      </c>
      <c r="D24" s="1174" t="s">
        <v>869</v>
      </c>
      <c r="E24" s="1149" t="s">
        <v>12</v>
      </c>
      <c r="F24" s="1149" t="s">
        <v>13</v>
      </c>
      <c r="G24" s="1149" t="s">
        <v>14</v>
      </c>
      <c r="H24" s="1149" t="s">
        <v>15</v>
      </c>
      <c r="I24" s="1149" t="s">
        <v>16</v>
      </c>
      <c r="J24" s="1152" t="s">
        <v>17</v>
      </c>
      <c r="K24" s="1149" t="s">
        <v>18</v>
      </c>
      <c r="L24" s="1149" t="s">
        <v>19</v>
      </c>
      <c r="M24" s="1149" t="s">
        <v>20</v>
      </c>
      <c r="N24" s="1149" t="s">
        <v>21</v>
      </c>
      <c r="O24" s="1149" t="s">
        <v>1334</v>
      </c>
      <c r="P24" s="1149" t="s">
        <v>1335</v>
      </c>
      <c r="Q24" s="1149" t="s">
        <v>1336</v>
      </c>
      <c r="R24" s="1149" t="s">
        <v>1337</v>
      </c>
      <c r="S24" s="1149" t="s">
        <v>1338</v>
      </c>
      <c r="T24" s="1149" t="s">
        <v>1339</v>
      </c>
      <c r="U24" s="1149" t="s">
        <v>1340</v>
      </c>
      <c r="V24" s="1149" t="s">
        <v>1341</v>
      </c>
      <c r="W24" s="1149" t="s">
        <v>1342</v>
      </c>
      <c r="X24" s="1149" t="s">
        <v>1343</v>
      </c>
    </row>
    <row r="25" spans="1:24" x14ac:dyDescent="0.2">
      <c r="A25" s="1175" t="s">
        <v>1344</v>
      </c>
      <c r="B25" s="1176" t="s">
        <v>1345</v>
      </c>
      <c r="C25" s="1176"/>
      <c r="D25" s="1177"/>
      <c r="E25" s="1178">
        <v>1</v>
      </c>
      <c r="F25" s="1179">
        <f>E25</f>
        <v>1</v>
      </c>
      <c r="G25" s="1179">
        <f t="shared" ref="G25:V28" si="9">F25</f>
        <v>1</v>
      </c>
      <c r="H25" s="1179">
        <f t="shared" si="9"/>
        <v>1</v>
      </c>
      <c r="I25" s="1179">
        <f t="shared" si="9"/>
        <v>1</v>
      </c>
      <c r="J25" s="1179">
        <f t="shared" si="9"/>
        <v>1</v>
      </c>
      <c r="K25" s="1179">
        <f t="shared" si="9"/>
        <v>1</v>
      </c>
      <c r="L25" s="1179">
        <f t="shared" si="9"/>
        <v>1</v>
      </c>
      <c r="M25" s="1179">
        <f t="shared" si="9"/>
        <v>1</v>
      </c>
      <c r="N25" s="1179">
        <f t="shared" si="9"/>
        <v>1</v>
      </c>
      <c r="O25" s="1179">
        <f t="shared" si="9"/>
        <v>1</v>
      </c>
      <c r="P25" s="1179">
        <f t="shared" si="9"/>
        <v>1</v>
      </c>
      <c r="Q25" s="1179">
        <f t="shared" si="9"/>
        <v>1</v>
      </c>
      <c r="R25" s="1179">
        <f t="shared" si="9"/>
        <v>1</v>
      </c>
      <c r="S25" s="1179">
        <f t="shared" si="9"/>
        <v>1</v>
      </c>
      <c r="T25" s="1179">
        <f t="shared" si="9"/>
        <v>1</v>
      </c>
      <c r="U25" s="1179">
        <f t="shared" si="9"/>
        <v>1</v>
      </c>
      <c r="V25" s="1179">
        <f t="shared" si="9"/>
        <v>1</v>
      </c>
      <c r="W25" s="1179">
        <f t="shared" ref="W25:X28" si="10">V25</f>
        <v>1</v>
      </c>
      <c r="X25" s="1179">
        <f t="shared" si="10"/>
        <v>1</v>
      </c>
    </row>
    <row r="26" spans="1:24" x14ac:dyDescent="0.2">
      <c r="A26" s="1149" t="str">
        <f>'FA Input-Output costs'!C70</f>
        <v>Labor cost for organic tomato production</v>
      </c>
      <c r="D26" s="1158">
        <f t="shared" ref="D26:D28" si="11">SUM(E26:X26)</f>
        <v>412760</v>
      </c>
      <c r="E26" s="1159">
        <f>'FA Input-Output costs'!G70</f>
        <v>20638</v>
      </c>
      <c r="F26" s="1159">
        <f>E26</f>
        <v>20638</v>
      </c>
      <c r="G26" s="1159">
        <f t="shared" si="9"/>
        <v>20638</v>
      </c>
      <c r="H26" s="1159">
        <f t="shared" si="9"/>
        <v>20638</v>
      </c>
      <c r="I26" s="1159">
        <f t="shared" si="9"/>
        <v>20638</v>
      </c>
      <c r="J26" s="1159">
        <f t="shared" si="9"/>
        <v>20638</v>
      </c>
      <c r="K26" s="1159">
        <f t="shared" si="9"/>
        <v>20638</v>
      </c>
      <c r="L26" s="1159">
        <f t="shared" si="9"/>
        <v>20638</v>
      </c>
      <c r="M26" s="1159">
        <f t="shared" si="9"/>
        <v>20638</v>
      </c>
      <c r="N26" s="1159">
        <f t="shared" si="9"/>
        <v>20638</v>
      </c>
      <c r="O26" s="1159">
        <f t="shared" si="9"/>
        <v>20638</v>
      </c>
      <c r="P26" s="1159">
        <f t="shared" si="9"/>
        <v>20638</v>
      </c>
      <c r="Q26" s="1159">
        <f t="shared" si="9"/>
        <v>20638</v>
      </c>
      <c r="R26" s="1159">
        <f t="shared" si="9"/>
        <v>20638</v>
      </c>
      <c r="S26" s="1159">
        <f t="shared" si="9"/>
        <v>20638</v>
      </c>
      <c r="T26" s="1159">
        <f t="shared" si="9"/>
        <v>20638</v>
      </c>
      <c r="U26" s="1159">
        <f t="shared" si="9"/>
        <v>20638</v>
      </c>
      <c r="V26" s="1159">
        <f t="shared" si="9"/>
        <v>20638</v>
      </c>
      <c r="W26" s="1159">
        <f t="shared" si="10"/>
        <v>20638</v>
      </c>
      <c r="X26" s="1159">
        <f t="shared" si="10"/>
        <v>20638</v>
      </c>
    </row>
    <row r="27" spans="1:24" x14ac:dyDescent="0.2">
      <c r="A27" s="1149" t="str">
        <f>'FA Input-Output costs'!C71</f>
        <v>Cost of standard equipment and agricultural inputs</v>
      </c>
      <c r="D27" s="1158">
        <f t="shared" si="11"/>
        <v>320071.80000000005</v>
      </c>
      <c r="E27" s="1159">
        <f>'FA Input-Output costs'!E71</f>
        <v>16003.59</v>
      </c>
      <c r="F27" s="1159">
        <f>E27</f>
        <v>16003.59</v>
      </c>
      <c r="G27" s="1159">
        <f t="shared" si="9"/>
        <v>16003.59</v>
      </c>
      <c r="H27" s="1159">
        <f t="shared" si="9"/>
        <v>16003.59</v>
      </c>
      <c r="I27" s="1159">
        <f t="shared" si="9"/>
        <v>16003.59</v>
      </c>
      <c r="J27" s="1159">
        <f t="shared" si="9"/>
        <v>16003.59</v>
      </c>
      <c r="K27" s="1159">
        <f t="shared" si="9"/>
        <v>16003.59</v>
      </c>
      <c r="L27" s="1159">
        <f t="shared" si="9"/>
        <v>16003.59</v>
      </c>
      <c r="M27" s="1159">
        <f t="shared" si="9"/>
        <v>16003.59</v>
      </c>
      <c r="N27" s="1159">
        <f t="shared" si="9"/>
        <v>16003.59</v>
      </c>
      <c r="O27" s="1159">
        <f t="shared" si="9"/>
        <v>16003.59</v>
      </c>
      <c r="P27" s="1159">
        <f t="shared" si="9"/>
        <v>16003.59</v>
      </c>
      <c r="Q27" s="1159">
        <f t="shared" si="9"/>
        <v>16003.59</v>
      </c>
      <c r="R27" s="1159">
        <f t="shared" si="9"/>
        <v>16003.59</v>
      </c>
      <c r="S27" s="1159">
        <f t="shared" si="9"/>
        <v>16003.59</v>
      </c>
      <c r="T27" s="1159">
        <f t="shared" si="9"/>
        <v>16003.59</v>
      </c>
      <c r="U27" s="1159">
        <f t="shared" si="9"/>
        <v>16003.59</v>
      </c>
      <c r="V27" s="1159">
        <f t="shared" si="9"/>
        <v>16003.59</v>
      </c>
      <c r="W27" s="1159">
        <f t="shared" si="10"/>
        <v>16003.59</v>
      </c>
      <c r="X27" s="1159">
        <f t="shared" si="10"/>
        <v>16003.59</v>
      </c>
    </row>
    <row r="28" spans="1:24" x14ac:dyDescent="0.2">
      <c r="A28" s="1149" t="s">
        <v>1550</v>
      </c>
      <c r="B28" s="1161"/>
      <c r="C28" s="1161"/>
      <c r="D28" s="1162">
        <f t="shared" si="11"/>
        <v>30750</v>
      </c>
      <c r="E28" s="1181">
        <f>'FA Input-Output costs'!G72</f>
        <v>1950</v>
      </c>
      <c r="F28" s="1181">
        <f>'FA Input-Output costs'!G73</f>
        <v>3450</v>
      </c>
      <c r="G28" s="1181">
        <f>F28</f>
        <v>3450</v>
      </c>
      <c r="H28" s="1181">
        <f t="shared" si="9"/>
        <v>3450</v>
      </c>
      <c r="I28" s="1181">
        <f t="shared" si="9"/>
        <v>3450</v>
      </c>
      <c r="J28" s="1181">
        <f>'FA Input-Output costs'!G74</f>
        <v>1000</v>
      </c>
      <c r="K28" s="1181">
        <f>J28</f>
        <v>1000</v>
      </c>
      <c r="L28" s="1181">
        <f t="shared" si="9"/>
        <v>1000</v>
      </c>
      <c r="M28" s="1181">
        <f t="shared" si="9"/>
        <v>1000</v>
      </c>
      <c r="N28" s="1181">
        <f t="shared" si="9"/>
        <v>1000</v>
      </c>
      <c r="O28" s="1181">
        <f t="shared" si="9"/>
        <v>1000</v>
      </c>
      <c r="P28" s="1181">
        <f t="shared" si="9"/>
        <v>1000</v>
      </c>
      <c r="Q28" s="1181">
        <f t="shared" si="9"/>
        <v>1000</v>
      </c>
      <c r="R28" s="1181">
        <f t="shared" si="9"/>
        <v>1000</v>
      </c>
      <c r="S28" s="1181">
        <f t="shared" si="9"/>
        <v>1000</v>
      </c>
      <c r="T28" s="1181">
        <f t="shared" si="9"/>
        <v>1000</v>
      </c>
      <c r="U28" s="1181">
        <f t="shared" si="9"/>
        <v>1000</v>
      </c>
      <c r="V28" s="1181">
        <f t="shared" si="9"/>
        <v>1000</v>
      </c>
      <c r="W28" s="1181">
        <f t="shared" si="10"/>
        <v>1000</v>
      </c>
      <c r="X28" s="1181">
        <f t="shared" si="10"/>
        <v>1000</v>
      </c>
    </row>
    <row r="29" spans="1:24" s="1159" customFormat="1" x14ac:dyDescent="0.2">
      <c r="A29" s="1171" t="s">
        <v>1355</v>
      </c>
      <c r="D29" s="1158">
        <f>SUM(E29:X29)</f>
        <v>763581.79999999958</v>
      </c>
      <c r="E29" s="1159">
        <f t="shared" ref="E29:X29" si="12">E25*SUM(E26:E28)</f>
        <v>38591.589999999997</v>
      </c>
      <c r="F29" s="1159">
        <f t="shared" si="12"/>
        <v>40091.589999999997</v>
      </c>
      <c r="G29" s="1159">
        <f t="shared" si="12"/>
        <v>40091.589999999997</v>
      </c>
      <c r="H29" s="1159">
        <f t="shared" si="12"/>
        <v>40091.589999999997</v>
      </c>
      <c r="I29" s="1159">
        <f t="shared" si="12"/>
        <v>40091.589999999997</v>
      </c>
      <c r="J29" s="1159">
        <f t="shared" si="12"/>
        <v>37641.589999999997</v>
      </c>
      <c r="K29" s="1159">
        <f t="shared" si="12"/>
        <v>37641.589999999997</v>
      </c>
      <c r="L29" s="1159">
        <f t="shared" si="12"/>
        <v>37641.589999999997</v>
      </c>
      <c r="M29" s="1159">
        <f t="shared" si="12"/>
        <v>37641.589999999997</v>
      </c>
      <c r="N29" s="1159">
        <f t="shared" si="12"/>
        <v>37641.589999999997</v>
      </c>
      <c r="O29" s="1159">
        <f t="shared" si="12"/>
        <v>37641.589999999997</v>
      </c>
      <c r="P29" s="1159">
        <f t="shared" si="12"/>
        <v>37641.589999999997</v>
      </c>
      <c r="Q29" s="1159">
        <f t="shared" si="12"/>
        <v>37641.589999999997</v>
      </c>
      <c r="R29" s="1159">
        <f t="shared" si="12"/>
        <v>37641.589999999997</v>
      </c>
      <c r="S29" s="1159">
        <f t="shared" si="12"/>
        <v>37641.589999999997</v>
      </c>
      <c r="T29" s="1159">
        <f t="shared" si="12"/>
        <v>37641.589999999997</v>
      </c>
      <c r="U29" s="1159">
        <f t="shared" si="12"/>
        <v>37641.589999999997</v>
      </c>
      <c r="V29" s="1159">
        <f t="shared" si="12"/>
        <v>37641.589999999997</v>
      </c>
      <c r="W29" s="1159">
        <f t="shared" si="12"/>
        <v>37641.589999999997</v>
      </c>
      <c r="X29" s="1159">
        <f t="shared" si="12"/>
        <v>37641.589999999997</v>
      </c>
    </row>
    <row r="31" spans="1:24" x14ac:dyDescent="0.2">
      <c r="A31" s="1182" t="s">
        <v>1347</v>
      </c>
      <c r="B31" s="1176" t="s">
        <v>1348</v>
      </c>
      <c r="C31" s="1176"/>
      <c r="D31" s="1176"/>
      <c r="E31" s="1178">
        <v>1</v>
      </c>
      <c r="F31" s="1179">
        <f>E31</f>
        <v>1</v>
      </c>
      <c r="G31" s="1179">
        <f t="shared" ref="G31:V33" si="13">F31</f>
        <v>1</v>
      </c>
      <c r="H31" s="1179">
        <f t="shared" si="13"/>
        <v>1</v>
      </c>
      <c r="I31" s="1179">
        <f t="shared" si="13"/>
        <v>1</v>
      </c>
      <c r="J31" s="1179">
        <f t="shared" si="13"/>
        <v>1</v>
      </c>
      <c r="K31" s="1179">
        <f t="shared" si="13"/>
        <v>1</v>
      </c>
      <c r="L31" s="1179">
        <f t="shared" si="13"/>
        <v>1</v>
      </c>
      <c r="M31" s="1179">
        <f t="shared" si="13"/>
        <v>1</v>
      </c>
      <c r="N31" s="1179">
        <f t="shared" si="13"/>
        <v>1</v>
      </c>
      <c r="O31" s="1179">
        <f t="shared" si="13"/>
        <v>1</v>
      </c>
      <c r="P31" s="1179">
        <f t="shared" si="13"/>
        <v>1</v>
      </c>
      <c r="Q31" s="1179">
        <f t="shared" si="13"/>
        <v>1</v>
      </c>
      <c r="R31" s="1179">
        <f t="shared" si="13"/>
        <v>1</v>
      </c>
      <c r="S31" s="1179">
        <f t="shared" si="13"/>
        <v>1</v>
      </c>
      <c r="T31" s="1179">
        <f t="shared" si="13"/>
        <v>1</v>
      </c>
      <c r="U31" s="1179">
        <f t="shared" si="13"/>
        <v>1</v>
      </c>
      <c r="V31" s="1179">
        <f t="shared" si="13"/>
        <v>1</v>
      </c>
      <c r="W31" s="1179">
        <f t="shared" ref="W31:X33" si="14">V31</f>
        <v>1</v>
      </c>
      <c r="X31" s="1179">
        <f t="shared" si="14"/>
        <v>1</v>
      </c>
    </row>
    <row r="32" spans="1:24" x14ac:dyDescent="0.2">
      <c r="A32" s="1149" t="s">
        <v>1349</v>
      </c>
      <c r="D32" s="1152"/>
      <c r="E32" s="1159">
        <f>'FA Input-Output costs'!G75</f>
        <v>9820</v>
      </c>
      <c r="F32" s="1183">
        <f>E32</f>
        <v>9820</v>
      </c>
      <c r="G32" s="1183">
        <f t="shared" si="13"/>
        <v>9820</v>
      </c>
      <c r="H32" s="1183">
        <f t="shared" si="13"/>
        <v>9820</v>
      </c>
      <c r="I32" s="1183">
        <f t="shared" si="13"/>
        <v>9820</v>
      </c>
      <c r="J32" s="1183">
        <f t="shared" si="13"/>
        <v>9820</v>
      </c>
      <c r="K32" s="1183">
        <f t="shared" si="13"/>
        <v>9820</v>
      </c>
      <c r="L32" s="1183">
        <f t="shared" si="13"/>
        <v>9820</v>
      </c>
      <c r="M32" s="1183">
        <f t="shared" si="13"/>
        <v>9820</v>
      </c>
      <c r="N32" s="1183">
        <f t="shared" si="13"/>
        <v>9820</v>
      </c>
      <c r="O32" s="1183">
        <f t="shared" si="13"/>
        <v>9820</v>
      </c>
      <c r="P32" s="1183">
        <f t="shared" si="13"/>
        <v>9820</v>
      </c>
      <c r="Q32" s="1183">
        <f t="shared" si="13"/>
        <v>9820</v>
      </c>
      <c r="R32" s="1183">
        <f t="shared" si="13"/>
        <v>9820</v>
      </c>
      <c r="S32" s="1183">
        <f t="shared" si="13"/>
        <v>9820</v>
      </c>
      <c r="T32" s="1183">
        <f t="shared" si="13"/>
        <v>9820</v>
      </c>
      <c r="U32" s="1183">
        <f t="shared" si="13"/>
        <v>9820</v>
      </c>
      <c r="V32" s="1183">
        <f t="shared" si="13"/>
        <v>9820</v>
      </c>
      <c r="W32" s="1183">
        <f t="shared" si="14"/>
        <v>9820</v>
      </c>
      <c r="X32" s="1183">
        <f t="shared" si="14"/>
        <v>9820</v>
      </c>
    </row>
    <row r="33" spans="1:24" x14ac:dyDescent="0.2">
      <c r="A33" s="1161" t="s">
        <v>1350</v>
      </c>
      <c r="B33" s="1161"/>
      <c r="C33" s="1161"/>
      <c r="D33" s="1166"/>
      <c r="E33" s="1167">
        <f>'FA Input-Output costs'!E76</f>
        <v>9.0500000000000007</v>
      </c>
      <c r="F33" s="1167">
        <f>E33</f>
        <v>9.0500000000000007</v>
      </c>
      <c r="G33" s="1167">
        <f t="shared" si="13"/>
        <v>9.0500000000000007</v>
      </c>
      <c r="H33" s="1167">
        <f t="shared" si="13"/>
        <v>9.0500000000000007</v>
      </c>
      <c r="I33" s="1167">
        <f t="shared" si="13"/>
        <v>9.0500000000000007</v>
      </c>
      <c r="J33" s="1167">
        <f t="shared" si="13"/>
        <v>9.0500000000000007</v>
      </c>
      <c r="K33" s="1167">
        <f t="shared" si="13"/>
        <v>9.0500000000000007</v>
      </c>
      <c r="L33" s="1167">
        <f t="shared" si="13"/>
        <v>9.0500000000000007</v>
      </c>
      <c r="M33" s="1167">
        <f t="shared" si="13"/>
        <v>9.0500000000000007</v>
      </c>
      <c r="N33" s="1167">
        <f t="shared" si="13"/>
        <v>9.0500000000000007</v>
      </c>
      <c r="O33" s="1167">
        <f t="shared" si="13"/>
        <v>9.0500000000000007</v>
      </c>
      <c r="P33" s="1167">
        <f t="shared" si="13"/>
        <v>9.0500000000000007</v>
      </c>
      <c r="Q33" s="1167">
        <f t="shared" si="13"/>
        <v>9.0500000000000007</v>
      </c>
      <c r="R33" s="1167">
        <f t="shared" si="13"/>
        <v>9.0500000000000007</v>
      </c>
      <c r="S33" s="1167">
        <f t="shared" si="13"/>
        <v>9.0500000000000007</v>
      </c>
      <c r="T33" s="1167">
        <f t="shared" si="13"/>
        <v>9.0500000000000007</v>
      </c>
      <c r="U33" s="1167">
        <f t="shared" si="13"/>
        <v>9.0500000000000007</v>
      </c>
      <c r="V33" s="1167">
        <f t="shared" si="13"/>
        <v>9.0500000000000007</v>
      </c>
      <c r="W33" s="1167">
        <f t="shared" si="14"/>
        <v>9.0500000000000007</v>
      </c>
      <c r="X33" s="1167">
        <f t="shared" si="14"/>
        <v>9.0500000000000007</v>
      </c>
    </row>
    <row r="34" spans="1:24" s="1159" customFormat="1" x14ac:dyDescent="0.2">
      <c r="A34" s="1171" t="s">
        <v>1356</v>
      </c>
      <c r="B34" s="1171"/>
      <c r="C34" s="1171"/>
      <c r="D34" s="1158">
        <f>SUM(E34:X34)</f>
        <v>1777420</v>
      </c>
      <c r="E34" s="1159">
        <f>E31*E32*E33</f>
        <v>88871</v>
      </c>
      <c r="F34" s="1159">
        <f>F31*F32*F33</f>
        <v>88871</v>
      </c>
      <c r="G34" s="1159">
        <f t="shared" ref="G34:X34" si="15">G31*G32*G33</f>
        <v>88871</v>
      </c>
      <c r="H34" s="1159">
        <f t="shared" si="15"/>
        <v>88871</v>
      </c>
      <c r="I34" s="1159">
        <f t="shared" si="15"/>
        <v>88871</v>
      </c>
      <c r="J34" s="1159">
        <f t="shared" si="15"/>
        <v>88871</v>
      </c>
      <c r="K34" s="1159">
        <f t="shared" si="15"/>
        <v>88871</v>
      </c>
      <c r="L34" s="1159">
        <f t="shared" si="15"/>
        <v>88871</v>
      </c>
      <c r="M34" s="1159">
        <f t="shared" si="15"/>
        <v>88871</v>
      </c>
      <c r="N34" s="1159">
        <f t="shared" si="15"/>
        <v>88871</v>
      </c>
      <c r="O34" s="1159">
        <f t="shared" si="15"/>
        <v>88871</v>
      </c>
      <c r="P34" s="1159">
        <f t="shared" si="15"/>
        <v>88871</v>
      </c>
      <c r="Q34" s="1159">
        <f t="shared" si="15"/>
        <v>88871</v>
      </c>
      <c r="R34" s="1159">
        <f t="shared" si="15"/>
        <v>88871</v>
      </c>
      <c r="S34" s="1159">
        <f t="shared" si="15"/>
        <v>88871</v>
      </c>
      <c r="T34" s="1159">
        <f t="shared" si="15"/>
        <v>88871</v>
      </c>
      <c r="U34" s="1159">
        <f t="shared" si="15"/>
        <v>88871</v>
      </c>
      <c r="V34" s="1159">
        <f t="shared" si="15"/>
        <v>88871</v>
      </c>
      <c r="W34" s="1159">
        <f t="shared" si="15"/>
        <v>88871</v>
      </c>
      <c r="X34" s="1159">
        <f t="shared" si="15"/>
        <v>88871</v>
      </c>
    </row>
    <row r="37" spans="1:24" s="1171" customFormat="1" ht="13.5" customHeight="1" x14ac:dyDescent="0.2">
      <c r="A37" s="1184" t="s">
        <v>1357</v>
      </c>
      <c r="B37" s="1184"/>
      <c r="C37" s="1184"/>
      <c r="D37" s="1185">
        <f>SUM(E37:X37)</f>
        <v>1013838.2000000004</v>
      </c>
      <c r="E37" s="1184">
        <f>E34-E29</f>
        <v>50279.41</v>
      </c>
      <c r="F37" s="1184">
        <f>F34-F29</f>
        <v>48779.41</v>
      </c>
      <c r="G37" s="1184">
        <f t="shared" ref="G37:X37" si="16">G34-G29</f>
        <v>48779.41</v>
      </c>
      <c r="H37" s="1184">
        <f t="shared" si="16"/>
        <v>48779.41</v>
      </c>
      <c r="I37" s="1184">
        <f t="shared" si="16"/>
        <v>48779.41</v>
      </c>
      <c r="J37" s="1184">
        <f t="shared" si="16"/>
        <v>51229.41</v>
      </c>
      <c r="K37" s="1184">
        <f t="shared" si="16"/>
        <v>51229.41</v>
      </c>
      <c r="L37" s="1184">
        <f t="shared" si="16"/>
        <v>51229.41</v>
      </c>
      <c r="M37" s="1184">
        <f t="shared" si="16"/>
        <v>51229.41</v>
      </c>
      <c r="N37" s="1184">
        <f t="shared" si="16"/>
        <v>51229.41</v>
      </c>
      <c r="O37" s="1184">
        <f t="shared" si="16"/>
        <v>51229.41</v>
      </c>
      <c r="P37" s="1184">
        <f t="shared" si="16"/>
        <v>51229.41</v>
      </c>
      <c r="Q37" s="1184">
        <f t="shared" si="16"/>
        <v>51229.41</v>
      </c>
      <c r="R37" s="1184">
        <f t="shared" si="16"/>
        <v>51229.41</v>
      </c>
      <c r="S37" s="1184">
        <f t="shared" si="16"/>
        <v>51229.41</v>
      </c>
      <c r="T37" s="1184">
        <f t="shared" si="16"/>
        <v>51229.41</v>
      </c>
      <c r="U37" s="1184">
        <f t="shared" si="16"/>
        <v>51229.41</v>
      </c>
      <c r="V37" s="1184">
        <f t="shared" si="16"/>
        <v>51229.41</v>
      </c>
      <c r="W37" s="1184">
        <f t="shared" si="16"/>
        <v>51229.41</v>
      </c>
      <c r="X37" s="1184">
        <f t="shared" si="16"/>
        <v>51229.41</v>
      </c>
    </row>
    <row r="38" spans="1:24" s="1171" customFormat="1" ht="13.5" customHeight="1" x14ac:dyDescent="0.2">
      <c r="A38" s="1184" t="s">
        <v>1618</v>
      </c>
      <c r="B38" s="1184"/>
      <c r="C38" s="1184"/>
      <c r="D38" s="1185">
        <f>SUM(E38:X38)</f>
        <v>20058.826512702057</v>
      </c>
      <c r="E38" s="1184">
        <f>E37-E17</f>
        <v>-6387.9799999999959</v>
      </c>
      <c r="F38" s="1184">
        <f t="shared" ref="F38:X38" si="17">F37-F17</f>
        <v>-7108.5701999999874</v>
      </c>
      <c r="G38" s="1184">
        <f t="shared" si="17"/>
        <v>-6336.9544979999919</v>
      </c>
      <c r="H38" s="1184">
        <f t="shared" si="17"/>
        <v>-5573.0549530199787</v>
      </c>
      <c r="I38" s="1184">
        <f t="shared" si="17"/>
        <v>-4816.794403489781</v>
      </c>
      <c r="J38" s="1184">
        <f t="shared" si="17"/>
        <v>-1618.0964594548859</v>
      </c>
      <c r="K38" s="1184">
        <f t="shared" si="17"/>
        <v>-876.88549486034026</v>
      </c>
      <c r="L38" s="1184">
        <f t="shared" si="17"/>
        <v>-143.08663991172216</v>
      </c>
      <c r="M38" s="1184">
        <f t="shared" si="17"/>
        <v>583.3742264873872</v>
      </c>
      <c r="N38" s="1184">
        <f t="shared" si="17"/>
        <v>1302.5704842225095</v>
      </c>
      <c r="O38" s="1184">
        <f t="shared" si="17"/>
        <v>2014.574779380273</v>
      </c>
      <c r="P38" s="1184">
        <f t="shared" si="17"/>
        <v>2719.4590315864625</v>
      </c>
      <c r="Q38" s="1184">
        <f t="shared" si="17"/>
        <v>3417.2944412705983</v>
      </c>
      <c r="R38" s="1184">
        <f t="shared" si="17"/>
        <v>4108.1514968578995</v>
      </c>
      <c r="S38" s="1184">
        <f t="shared" si="17"/>
        <v>4792.0999818893179</v>
      </c>
      <c r="T38" s="1184">
        <f t="shared" si="17"/>
        <v>5469.2089820704132</v>
      </c>
      <c r="U38" s="1184">
        <f t="shared" si="17"/>
        <v>6139.5468922497093</v>
      </c>
      <c r="V38" s="1184">
        <f t="shared" si="17"/>
        <v>6803.1814233272162</v>
      </c>
      <c r="W38" s="1184">
        <f t="shared" si="17"/>
        <v>7460.1796090939461</v>
      </c>
      <c r="X38" s="1184">
        <f t="shared" si="17"/>
        <v>8110.6078130030073</v>
      </c>
    </row>
    <row r="39" spans="1:24" s="1209" customFormat="1" x14ac:dyDescent="0.2">
      <c r="A39" s="1209" t="s">
        <v>1544</v>
      </c>
      <c r="D39" s="1210"/>
      <c r="E39" s="1209">
        <f>E38</f>
        <v>-6387.9799999999959</v>
      </c>
      <c r="F39" s="1209">
        <f>F38+E39</f>
        <v>-13496.550199999983</v>
      </c>
      <c r="G39" s="1209">
        <f t="shared" ref="G39:X39" si="18">G38+F39</f>
        <v>-19833.504697999975</v>
      </c>
      <c r="H39" s="1209">
        <f t="shared" si="18"/>
        <v>-25406.559651019954</v>
      </c>
      <c r="I39" s="1209">
        <f t="shared" si="18"/>
        <v>-30223.354054509735</v>
      </c>
      <c r="J39" s="1209">
        <f t="shared" si="18"/>
        <v>-31841.450513964621</v>
      </c>
      <c r="K39" s="1209">
        <f t="shared" si="18"/>
        <v>-32718.336008824961</v>
      </c>
      <c r="L39" s="1209">
        <f t="shared" si="18"/>
        <v>-32861.422648736683</v>
      </c>
      <c r="M39" s="1209">
        <f t="shared" si="18"/>
        <v>-32278.048422249296</v>
      </c>
      <c r="N39" s="1209">
        <f t="shared" si="18"/>
        <v>-30975.477938026786</v>
      </c>
      <c r="O39" s="1209">
        <f t="shared" si="18"/>
        <v>-28960.903158646513</v>
      </c>
      <c r="P39" s="1209">
        <f t="shared" si="18"/>
        <v>-26241.444127060051</v>
      </c>
      <c r="Q39" s="1209">
        <f t="shared" si="18"/>
        <v>-22824.149685789453</v>
      </c>
      <c r="R39" s="1209">
        <f t="shared" si="18"/>
        <v>-18715.998188931553</v>
      </c>
      <c r="S39" s="1209">
        <f t="shared" si="18"/>
        <v>-13923.898207042235</v>
      </c>
      <c r="T39" s="1209">
        <f t="shared" si="18"/>
        <v>-8454.6892249718221</v>
      </c>
      <c r="U39" s="1209">
        <f t="shared" si="18"/>
        <v>-2315.1423327221128</v>
      </c>
      <c r="V39" s="1209">
        <f t="shared" si="18"/>
        <v>4488.0390906051034</v>
      </c>
      <c r="W39" s="1209">
        <f t="shared" si="18"/>
        <v>11948.218699699049</v>
      </c>
      <c r="X39" s="1209">
        <f t="shared" si="18"/>
        <v>20058.826512702057</v>
      </c>
    </row>
    <row r="40" spans="1:24" x14ac:dyDescent="0.2">
      <c r="E40" s="1149">
        <f>IF(E39&lt;0,1,0)</f>
        <v>1</v>
      </c>
      <c r="F40" s="1149">
        <f t="shared" ref="F40:N40" si="19">IF(F39&lt;0,1,0)</f>
        <v>1</v>
      </c>
      <c r="G40" s="1149">
        <f t="shared" si="19"/>
        <v>1</v>
      </c>
      <c r="H40" s="1149">
        <f t="shared" si="19"/>
        <v>1</v>
      </c>
      <c r="I40" s="1149">
        <f t="shared" si="19"/>
        <v>1</v>
      </c>
      <c r="J40" s="1149">
        <f t="shared" si="19"/>
        <v>1</v>
      </c>
      <c r="K40" s="1149">
        <f t="shared" si="19"/>
        <v>1</v>
      </c>
      <c r="L40" s="1149">
        <f t="shared" si="19"/>
        <v>1</v>
      </c>
      <c r="M40" s="1149">
        <f t="shared" si="19"/>
        <v>1</v>
      </c>
      <c r="N40" s="1149">
        <f t="shared" si="19"/>
        <v>1</v>
      </c>
    </row>
    <row r="41" spans="1:24" x14ac:dyDescent="0.2">
      <c r="A41" s="1164" t="s">
        <v>1358</v>
      </c>
      <c r="B41" s="1171">
        <f>NPV($B$1,E37:X37)</f>
        <v>375162.77392110473</v>
      </c>
    </row>
    <row r="42" spans="1:24" x14ac:dyDescent="0.2">
      <c r="A42" s="1164" t="s">
        <v>1359</v>
      </c>
      <c r="B42" s="1172" t="e">
        <f>IRR(E37:X37,15%)</f>
        <v>#NUM!</v>
      </c>
    </row>
    <row r="43" spans="1:24" x14ac:dyDescent="0.2">
      <c r="A43" s="1164" t="s">
        <v>1545</v>
      </c>
      <c r="B43" s="1149">
        <f>SUM(E40:X40)</f>
        <v>10</v>
      </c>
    </row>
    <row r="46" spans="1:24" x14ac:dyDescent="0.2">
      <c r="A46" s="1211" t="s">
        <v>1360</v>
      </c>
      <c r="D46" s="1174" t="s">
        <v>869</v>
      </c>
      <c r="E46" s="1149" t="s">
        <v>12</v>
      </c>
      <c r="F46" s="1149" t="s">
        <v>13</v>
      </c>
      <c r="G46" s="1149" t="s">
        <v>14</v>
      </c>
      <c r="H46" s="1149" t="s">
        <v>15</v>
      </c>
      <c r="I46" s="1149" t="s">
        <v>16</v>
      </c>
      <c r="J46" s="1152" t="s">
        <v>17</v>
      </c>
      <c r="K46" s="1149" t="s">
        <v>18</v>
      </c>
      <c r="L46" s="1149" t="s">
        <v>19</v>
      </c>
      <c r="M46" s="1149" t="s">
        <v>20</v>
      </c>
      <c r="N46" s="1149" t="s">
        <v>21</v>
      </c>
      <c r="O46" s="1149" t="s">
        <v>1334</v>
      </c>
      <c r="P46" s="1149" t="s">
        <v>1335</v>
      </c>
      <c r="Q46" s="1149" t="s">
        <v>1336</v>
      </c>
      <c r="R46" s="1149" t="s">
        <v>1337</v>
      </c>
      <c r="S46" s="1149" t="s">
        <v>1338</v>
      </c>
      <c r="T46" s="1149" t="s">
        <v>1339</v>
      </c>
      <c r="U46" s="1149" t="s">
        <v>1340</v>
      </c>
      <c r="V46" s="1149" t="s">
        <v>1341</v>
      </c>
      <c r="W46" s="1149" t="s">
        <v>1342</v>
      </c>
      <c r="X46" s="1149" t="s">
        <v>1343</v>
      </c>
    </row>
    <row r="47" spans="1:24" x14ac:dyDescent="0.2">
      <c r="A47" s="1212" t="s">
        <v>1344</v>
      </c>
      <c r="B47" s="1213" t="s">
        <v>1345</v>
      </c>
      <c r="C47" s="1213"/>
      <c r="D47" s="1214"/>
      <c r="E47" s="1215">
        <v>1</v>
      </c>
      <c r="F47" s="1216">
        <f>E47</f>
        <v>1</v>
      </c>
      <c r="G47" s="1216">
        <f t="shared" ref="G47:X47" si="20">F47</f>
        <v>1</v>
      </c>
      <c r="H47" s="1216">
        <f t="shared" si="20"/>
        <v>1</v>
      </c>
      <c r="I47" s="1216">
        <f t="shared" si="20"/>
        <v>1</v>
      </c>
      <c r="J47" s="1216">
        <f t="shared" si="20"/>
        <v>1</v>
      </c>
      <c r="K47" s="1216">
        <f t="shared" si="20"/>
        <v>1</v>
      </c>
      <c r="L47" s="1216">
        <f t="shared" si="20"/>
        <v>1</v>
      </c>
      <c r="M47" s="1216">
        <f t="shared" si="20"/>
        <v>1</v>
      </c>
      <c r="N47" s="1216">
        <f t="shared" si="20"/>
        <v>1</v>
      </c>
      <c r="O47" s="1216">
        <f t="shared" si="20"/>
        <v>1</v>
      </c>
      <c r="P47" s="1216">
        <f t="shared" si="20"/>
        <v>1</v>
      </c>
      <c r="Q47" s="1216">
        <f t="shared" si="20"/>
        <v>1</v>
      </c>
      <c r="R47" s="1216">
        <f t="shared" si="20"/>
        <v>1</v>
      </c>
      <c r="S47" s="1216">
        <f t="shared" si="20"/>
        <v>1</v>
      </c>
      <c r="T47" s="1216">
        <f t="shared" si="20"/>
        <v>1</v>
      </c>
      <c r="U47" s="1216">
        <f t="shared" si="20"/>
        <v>1</v>
      </c>
      <c r="V47" s="1216">
        <f t="shared" si="20"/>
        <v>1</v>
      </c>
      <c r="W47" s="1216">
        <f t="shared" si="20"/>
        <v>1</v>
      </c>
      <c r="X47" s="1216">
        <f t="shared" si="20"/>
        <v>1</v>
      </c>
    </row>
    <row r="48" spans="1:24" s="1159" customFormat="1" x14ac:dyDescent="0.2">
      <c r="A48" s="1159" t="str">
        <f>A26</f>
        <v>Labor cost for organic tomato production</v>
      </c>
      <c r="D48" s="1158">
        <f t="shared" ref="D48:D49" si="21">SUM(E48:X48)</f>
        <v>412760</v>
      </c>
      <c r="E48" s="1159">
        <f t="shared" ref="E48:X48" si="22">E26</f>
        <v>20638</v>
      </c>
      <c r="F48" s="1159">
        <f t="shared" si="22"/>
        <v>20638</v>
      </c>
      <c r="G48" s="1159">
        <f t="shared" si="22"/>
        <v>20638</v>
      </c>
      <c r="H48" s="1159">
        <f t="shared" si="22"/>
        <v>20638</v>
      </c>
      <c r="I48" s="1159">
        <f t="shared" si="22"/>
        <v>20638</v>
      </c>
      <c r="J48" s="1159">
        <f t="shared" si="22"/>
        <v>20638</v>
      </c>
      <c r="K48" s="1159">
        <f t="shared" si="22"/>
        <v>20638</v>
      </c>
      <c r="L48" s="1159">
        <f t="shared" si="22"/>
        <v>20638</v>
      </c>
      <c r="M48" s="1159">
        <f t="shared" si="22"/>
        <v>20638</v>
      </c>
      <c r="N48" s="1159">
        <f t="shared" si="22"/>
        <v>20638</v>
      </c>
      <c r="O48" s="1159">
        <f t="shared" si="22"/>
        <v>20638</v>
      </c>
      <c r="P48" s="1159">
        <f t="shared" si="22"/>
        <v>20638</v>
      </c>
      <c r="Q48" s="1159">
        <f t="shared" si="22"/>
        <v>20638</v>
      </c>
      <c r="R48" s="1159">
        <f t="shared" si="22"/>
        <v>20638</v>
      </c>
      <c r="S48" s="1159">
        <f t="shared" si="22"/>
        <v>20638</v>
      </c>
      <c r="T48" s="1159">
        <f t="shared" si="22"/>
        <v>20638</v>
      </c>
      <c r="U48" s="1159">
        <f t="shared" si="22"/>
        <v>20638</v>
      </c>
      <c r="V48" s="1159">
        <f t="shared" si="22"/>
        <v>20638</v>
      </c>
      <c r="W48" s="1159">
        <f t="shared" si="22"/>
        <v>20638</v>
      </c>
      <c r="X48" s="1159">
        <f t="shared" si="22"/>
        <v>20638</v>
      </c>
    </row>
    <row r="49" spans="1:24" s="1159" customFormat="1" x14ac:dyDescent="0.2">
      <c r="A49" s="1159" t="str">
        <f>A27</f>
        <v>Cost of standard equipment and agricultural inputs</v>
      </c>
      <c r="D49" s="1158">
        <f t="shared" si="21"/>
        <v>320071.80000000005</v>
      </c>
      <c r="E49" s="1159">
        <f t="shared" ref="E49:X49" si="23">E27</f>
        <v>16003.59</v>
      </c>
      <c r="F49" s="1159">
        <f t="shared" si="23"/>
        <v>16003.59</v>
      </c>
      <c r="G49" s="1159">
        <f t="shared" si="23"/>
        <v>16003.59</v>
      </c>
      <c r="H49" s="1159">
        <f t="shared" si="23"/>
        <v>16003.59</v>
      </c>
      <c r="I49" s="1159">
        <f t="shared" si="23"/>
        <v>16003.59</v>
      </c>
      <c r="J49" s="1159">
        <f t="shared" si="23"/>
        <v>16003.59</v>
      </c>
      <c r="K49" s="1159">
        <f t="shared" si="23"/>
        <v>16003.59</v>
      </c>
      <c r="L49" s="1159">
        <f t="shared" si="23"/>
        <v>16003.59</v>
      </c>
      <c r="M49" s="1159">
        <f t="shared" si="23"/>
        <v>16003.59</v>
      </c>
      <c r="N49" s="1159">
        <f t="shared" si="23"/>
        <v>16003.59</v>
      </c>
      <c r="O49" s="1159">
        <f t="shared" si="23"/>
        <v>16003.59</v>
      </c>
      <c r="P49" s="1159">
        <f t="shared" si="23"/>
        <v>16003.59</v>
      </c>
      <c r="Q49" s="1159">
        <f t="shared" si="23"/>
        <v>16003.59</v>
      </c>
      <c r="R49" s="1159">
        <f t="shared" si="23"/>
        <v>16003.59</v>
      </c>
      <c r="S49" s="1159">
        <f t="shared" si="23"/>
        <v>16003.59</v>
      </c>
      <c r="T49" s="1159">
        <f t="shared" si="23"/>
        <v>16003.59</v>
      </c>
      <c r="U49" s="1159">
        <f t="shared" si="23"/>
        <v>16003.59</v>
      </c>
      <c r="V49" s="1159">
        <f t="shared" si="23"/>
        <v>16003.59</v>
      </c>
      <c r="W49" s="1159">
        <f t="shared" si="23"/>
        <v>16003.59</v>
      </c>
      <c r="X49" s="1159">
        <f t="shared" si="23"/>
        <v>16003.59</v>
      </c>
    </row>
    <row r="50" spans="1:24" s="1159" customFormat="1" x14ac:dyDescent="0.2">
      <c r="A50" s="1159" t="str">
        <f>A28</f>
        <v>Organic setup and certification</v>
      </c>
      <c r="D50" s="1158">
        <f>D28-E62</f>
        <v>18150</v>
      </c>
      <c r="E50" s="1159">
        <f>20%*E28</f>
        <v>390</v>
      </c>
      <c r="F50" s="1159">
        <f t="shared" ref="F50:I50" si="24">20%*F28</f>
        <v>690</v>
      </c>
      <c r="G50" s="1159">
        <f t="shared" si="24"/>
        <v>690</v>
      </c>
      <c r="H50" s="1159">
        <f t="shared" si="24"/>
        <v>690</v>
      </c>
      <c r="I50" s="1159">
        <f t="shared" si="24"/>
        <v>690</v>
      </c>
      <c r="J50" s="1159">
        <f t="shared" ref="J50:X50" si="25">J28</f>
        <v>1000</v>
      </c>
      <c r="K50" s="1159">
        <f t="shared" si="25"/>
        <v>1000</v>
      </c>
      <c r="L50" s="1159">
        <f t="shared" si="25"/>
        <v>1000</v>
      </c>
      <c r="M50" s="1159">
        <f t="shared" si="25"/>
        <v>1000</v>
      </c>
      <c r="N50" s="1159">
        <f t="shared" si="25"/>
        <v>1000</v>
      </c>
      <c r="O50" s="1159">
        <f t="shared" si="25"/>
        <v>1000</v>
      </c>
      <c r="P50" s="1159">
        <f t="shared" si="25"/>
        <v>1000</v>
      </c>
      <c r="Q50" s="1159">
        <f t="shared" si="25"/>
        <v>1000</v>
      </c>
      <c r="R50" s="1159">
        <f t="shared" si="25"/>
        <v>1000</v>
      </c>
      <c r="S50" s="1159">
        <f t="shared" si="25"/>
        <v>1000</v>
      </c>
      <c r="T50" s="1159">
        <f t="shared" si="25"/>
        <v>1000</v>
      </c>
      <c r="U50" s="1159">
        <f t="shared" si="25"/>
        <v>1000</v>
      </c>
      <c r="V50" s="1159">
        <f t="shared" si="25"/>
        <v>1000</v>
      </c>
      <c r="W50" s="1159">
        <f t="shared" si="25"/>
        <v>1000</v>
      </c>
      <c r="X50" s="1159">
        <f t="shared" si="25"/>
        <v>1000</v>
      </c>
    </row>
    <row r="51" spans="1:24" s="1159" customFormat="1" x14ac:dyDescent="0.2">
      <c r="A51" s="1181" t="s">
        <v>1548</v>
      </c>
      <c r="B51" s="1181"/>
      <c r="C51" s="1181"/>
      <c r="D51" s="1162">
        <f>D29-E63</f>
        <v>761000.99873223831</v>
      </c>
      <c r="E51" s="1181">
        <f>E63</f>
        <v>2580.8012677612801</v>
      </c>
      <c r="F51" s="1181">
        <f t="shared" ref="F51:G51" si="26">F63</f>
        <v>2580.8012677612801</v>
      </c>
      <c r="G51" s="1181">
        <f t="shared" si="26"/>
        <v>2580.8012677612801</v>
      </c>
      <c r="H51" s="1181">
        <f>E51</f>
        <v>2580.8012677612801</v>
      </c>
      <c r="I51" s="1181">
        <f t="shared" ref="I51" si="27">F51</f>
        <v>2580.8012677612801</v>
      </c>
      <c r="J51" s="1181"/>
      <c r="K51" s="1181"/>
      <c r="L51" s="1181"/>
      <c r="M51" s="1181"/>
      <c r="N51" s="1181"/>
      <c r="O51" s="1181"/>
      <c r="P51" s="1181"/>
      <c r="Q51" s="1181"/>
      <c r="R51" s="1181"/>
      <c r="S51" s="1181"/>
      <c r="T51" s="1181"/>
      <c r="U51" s="1181"/>
      <c r="V51" s="1181"/>
      <c r="W51" s="1181"/>
      <c r="X51" s="1181"/>
    </row>
    <row r="52" spans="1:24" s="1159" customFormat="1" x14ac:dyDescent="0.2">
      <c r="A52" s="1171" t="s">
        <v>1547</v>
      </c>
      <c r="D52" s="1158">
        <f>SUM(E52:X52)</f>
        <v>763885.80633880594</v>
      </c>
      <c r="E52" s="1159">
        <f>E47*SUM(E48:E51)</f>
        <v>39612.391267761275</v>
      </c>
      <c r="F52" s="1159">
        <f t="shared" ref="F52:X52" si="28">F47*SUM(F48:F51)</f>
        <v>39912.391267761275</v>
      </c>
      <c r="G52" s="1159">
        <f t="shared" si="28"/>
        <v>39912.391267761275</v>
      </c>
      <c r="H52" s="1159">
        <f t="shared" si="28"/>
        <v>39912.391267761275</v>
      </c>
      <c r="I52" s="1159">
        <f t="shared" si="28"/>
        <v>39912.391267761275</v>
      </c>
      <c r="J52" s="1159">
        <f t="shared" si="28"/>
        <v>37641.589999999997</v>
      </c>
      <c r="K52" s="1159">
        <f t="shared" si="28"/>
        <v>37641.589999999997</v>
      </c>
      <c r="L52" s="1159">
        <f t="shared" si="28"/>
        <v>37641.589999999997</v>
      </c>
      <c r="M52" s="1159">
        <f t="shared" si="28"/>
        <v>37641.589999999997</v>
      </c>
      <c r="N52" s="1159">
        <f t="shared" si="28"/>
        <v>37641.589999999997</v>
      </c>
      <c r="O52" s="1159">
        <f t="shared" si="28"/>
        <v>37641.589999999997</v>
      </c>
      <c r="P52" s="1159">
        <f t="shared" si="28"/>
        <v>37641.589999999997</v>
      </c>
      <c r="Q52" s="1159">
        <f t="shared" si="28"/>
        <v>37641.589999999997</v>
      </c>
      <c r="R52" s="1159">
        <f t="shared" si="28"/>
        <v>37641.589999999997</v>
      </c>
      <c r="S52" s="1159">
        <f t="shared" si="28"/>
        <v>37641.589999999997</v>
      </c>
      <c r="T52" s="1159">
        <f t="shared" si="28"/>
        <v>37641.589999999997</v>
      </c>
      <c r="U52" s="1159">
        <f t="shared" si="28"/>
        <v>37641.589999999997</v>
      </c>
      <c r="V52" s="1159">
        <f t="shared" si="28"/>
        <v>37641.589999999997</v>
      </c>
      <c r="W52" s="1159">
        <f t="shared" si="28"/>
        <v>37641.589999999997</v>
      </c>
      <c r="X52" s="1159">
        <f t="shared" si="28"/>
        <v>37641.589999999997</v>
      </c>
    </row>
    <row r="54" spans="1:24" x14ac:dyDescent="0.2">
      <c r="A54" s="1217" t="s">
        <v>1347</v>
      </c>
      <c r="B54" s="1213" t="s">
        <v>1348</v>
      </c>
      <c r="C54" s="1213"/>
      <c r="D54" s="1213"/>
      <c r="E54" s="1215">
        <v>1</v>
      </c>
      <c r="F54" s="1216">
        <f>E54</f>
        <v>1</v>
      </c>
      <c r="G54" s="1216">
        <f t="shared" ref="G54:X54" si="29">F54</f>
        <v>1</v>
      </c>
      <c r="H54" s="1216">
        <f t="shared" si="29"/>
        <v>1</v>
      </c>
      <c r="I54" s="1216">
        <f t="shared" si="29"/>
        <v>1</v>
      </c>
      <c r="J54" s="1216">
        <f t="shared" si="29"/>
        <v>1</v>
      </c>
      <c r="K54" s="1216">
        <f t="shared" si="29"/>
        <v>1</v>
      </c>
      <c r="L54" s="1216">
        <f t="shared" si="29"/>
        <v>1</v>
      </c>
      <c r="M54" s="1216">
        <f t="shared" si="29"/>
        <v>1</v>
      </c>
      <c r="N54" s="1216">
        <f t="shared" si="29"/>
        <v>1</v>
      </c>
      <c r="O54" s="1216">
        <f t="shared" si="29"/>
        <v>1</v>
      </c>
      <c r="P54" s="1216">
        <f t="shared" si="29"/>
        <v>1</v>
      </c>
      <c r="Q54" s="1216">
        <f t="shared" si="29"/>
        <v>1</v>
      </c>
      <c r="R54" s="1216">
        <f t="shared" si="29"/>
        <v>1</v>
      </c>
      <c r="S54" s="1216">
        <f t="shared" si="29"/>
        <v>1</v>
      </c>
      <c r="T54" s="1216">
        <f t="shared" si="29"/>
        <v>1</v>
      </c>
      <c r="U54" s="1216">
        <f t="shared" si="29"/>
        <v>1</v>
      </c>
      <c r="V54" s="1216">
        <f t="shared" si="29"/>
        <v>1</v>
      </c>
      <c r="W54" s="1216">
        <f t="shared" si="29"/>
        <v>1</v>
      </c>
      <c r="X54" s="1216">
        <f t="shared" si="29"/>
        <v>1</v>
      </c>
    </row>
    <row r="55" spans="1:24" s="1159" customFormat="1" x14ac:dyDescent="0.2">
      <c r="A55" s="1159" t="s">
        <v>1349</v>
      </c>
      <c r="D55" s="1194"/>
      <c r="E55" s="1159">
        <f t="shared" ref="E55:X55" si="30">E32</f>
        <v>9820</v>
      </c>
      <c r="F55" s="1159">
        <f t="shared" si="30"/>
        <v>9820</v>
      </c>
      <c r="G55" s="1159">
        <f t="shared" si="30"/>
        <v>9820</v>
      </c>
      <c r="H55" s="1159">
        <f t="shared" si="30"/>
        <v>9820</v>
      </c>
      <c r="I55" s="1159">
        <f t="shared" si="30"/>
        <v>9820</v>
      </c>
      <c r="J55" s="1159">
        <f t="shared" si="30"/>
        <v>9820</v>
      </c>
      <c r="K55" s="1159">
        <f t="shared" si="30"/>
        <v>9820</v>
      </c>
      <c r="L55" s="1159">
        <f t="shared" si="30"/>
        <v>9820</v>
      </c>
      <c r="M55" s="1159">
        <f t="shared" si="30"/>
        <v>9820</v>
      </c>
      <c r="N55" s="1159">
        <f t="shared" si="30"/>
        <v>9820</v>
      </c>
      <c r="O55" s="1159">
        <f t="shared" si="30"/>
        <v>9820</v>
      </c>
      <c r="P55" s="1159">
        <f t="shared" si="30"/>
        <v>9820</v>
      </c>
      <c r="Q55" s="1159">
        <f t="shared" si="30"/>
        <v>9820</v>
      </c>
      <c r="R55" s="1159">
        <f t="shared" si="30"/>
        <v>9820</v>
      </c>
      <c r="S55" s="1159">
        <f t="shared" si="30"/>
        <v>9820</v>
      </c>
      <c r="T55" s="1159">
        <f t="shared" si="30"/>
        <v>9820</v>
      </c>
      <c r="U55" s="1159">
        <f t="shared" si="30"/>
        <v>9820</v>
      </c>
      <c r="V55" s="1159">
        <f t="shared" si="30"/>
        <v>9820</v>
      </c>
      <c r="W55" s="1159">
        <f t="shared" si="30"/>
        <v>9820</v>
      </c>
      <c r="X55" s="1159">
        <f t="shared" si="30"/>
        <v>9820</v>
      </c>
    </row>
    <row r="56" spans="1:24" s="1197" customFormat="1" x14ac:dyDescent="0.2">
      <c r="A56" s="1195" t="s">
        <v>1350</v>
      </c>
      <c r="B56" s="1195"/>
      <c r="C56" s="1195"/>
      <c r="D56" s="1196"/>
      <c r="E56" s="1195">
        <f t="shared" ref="E56:X56" si="31">E33</f>
        <v>9.0500000000000007</v>
      </c>
      <c r="F56" s="1195">
        <f t="shared" si="31"/>
        <v>9.0500000000000007</v>
      </c>
      <c r="G56" s="1195">
        <f t="shared" si="31"/>
        <v>9.0500000000000007</v>
      </c>
      <c r="H56" s="1195">
        <f t="shared" si="31"/>
        <v>9.0500000000000007</v>
      </c>
      <c r="I56" s="1195">
        <f t="shared" si="31"/>
        <v>9.0500000000000007</v>
      </c>
      <c r="J56" s="1195">
        <f t="shared" si="31"/>
        <v>9.0500000000000007</v>
      </c>
      <c r="K56" s="1195">
        <f t="shared" si="31"/>
        <v>9.0500000000000007</v>
      </c>
      <c r="L56" s="1195">
        <f t="shared" si="31"/>
        <v>9.0500000000000007</v>
      </c>
      <c r="M56" s="1195">
        <f t="shared" si="31"/>
        <v>9.0500000000000007</v>
      </c>
      <c r="N56" s="1195">
        <f t="shared" si="31"/>
        <v>9.0500000000000007</v>
      </c>
      <c r="O56" s="1195">
        <f t="shared" si="31"/>
        <v>9.0500000000000007</v>
      </c>
      <c r="P56" s="1195">
        <f t="shared" si="31"/>
        <v>9.0500000000000007</v>
      </c>
      <c r="Q56" s="1195">
        <f t="shared" si="31"/>
        <v>9.0500000000000007</v>
      </c>
      <c r="R56" s="1195">
        <f t="shared" si="31"/>
        <v>9.0500000000000007</v>
      </c>
      <c r="S56" s="1195">
        <f t="shared" si="31"/>
        <v>9.0500000000000007</v>
      </c>
      <c r="T56" s="1195">
        <f t="shared" si="31"/>
        <v>9.0500000000000007</v>
      </c>
      <c r="U56" s="1195">
        <f t="shared" si="31"/>
        <v>9.0500000000000007</v>
      </c>
      <c r="V56" s="1195">
        <f t="shared" si="31"/>
        <v>9.0500000000000007</v>
      </c>
      <c r="W56" s="1195">
        <f t="shared" si="31"/>
        <v>9.0500000000000007</v>
      </c>
      <c r="X56" s="1195">
        <f t="shared" si="31"/>
        <v>9.0500000000000007</v>
      </c>
    </row>
    <row r="57" spans="1:24" s="1159" customFormat="1" x14ac:dyDescent="0.2">
      <c r="A57" s="1171" t="s">
        <v>1362</v>
      </c>
      <c r="B57" s="1171"/>
      <c r="C57" s="1171"/>
      <c r="D57" s="1158">
        <f>SUM(E57:X57)</f>
        <v>1777420</v>
      </c>
      <c r="E57" s="1159">
        <f>E54*E55*E56</f>
        <v>88871</v>
      </c>
      <c r="F57" s="1159">
        <f>F54*F55*F56</f>
        <v>88871</v>
      </c>
      <c r="G57" s="1159">
        <f t="shared" ref="G57:X57" si="32">G54*G55*G56</f>
        <v>88871</v>
      </c>
      <c r="H57" s="1159">
        <f t="shared" si="32"/>
        <v>88871</v>
      </c>
      <c r="I57" s="1159">
        <f t="shared" si="32"/>
        <v>88871</v>
      </c>
      <c r="J57" s="1159">
        <f t="shared" si="32"/>
        <v>88871</v>
      </c>
      <c r="K57" s="1159">
        <f t="shared" si="32"/>
        <v>88871</v>
      </c>
      <c r="L57" s="1159">
        <f t="shared" si="32"/>
        <v>88871</v>
      </c>
      <c r="M57" s="1159">
        <f t="shared" si="32"/>
        <v>88871</v>
      </c>
      <c r="N57" s="1159">
        <f t="shared" si="32"/>
        <v>88871</v>
      </c>
      <c r="O57" s="1159">
        <f t="shared" si="32"/>
        <v>88871</v>
      </c>
      <c r="P57" s="1159">
        <f t="shared" si="32"/>
        <v>88871</v>
      </c>
      <c r="Q57" s="1159">
        <f t="shared" si="32"/>
        <v>88871</v>
      </c>
      <c r="R57" s="1159">
        <f t="shared" si="32"/>
        <v>88871</v>
      </c>
      <c r="S57" s="1159">
        <f t="shared" si="32"/>
        <v>88871</v>
      </c>
      <c r="T57" s="1159">
        <f t="shared" si="32"/>
        <v>88871</v>
      </c>
      <c r="U57" s="1159">
        <f t="shared" si="32"/>
        <v>88871</v>
      </c>
      <c r="V57" s="1159">
        <f t="shared" si="32"/>
        <v>88871</v>
      </c>
      <c r="W57" s="1159">
        <f t="shared" si="32"/>
        <v>88871</v>
      </c>
      <c r="X57" s="1159">
        <f t="shared" si="32"/>
        <v>88871</v>
      </c>
    </row>
    <row r="59" spans="1:24" x14ac:dyDescent="0.2">
      <c r="A59" s="1198" t="s">
        <v>1363</v>
      </c>
      <c r="B59" s="1198">
        <v>5</v>
      </c>
    </row>
    <row r="60" spans="1:24" x14ac:dyDescent="0.2">
      <c r="A60" s="1198" t="s">
        <v>1364</v>
      </c>
      <c r="B60" s="1199">
        <v>8.0000000000000002E-3</v>
      </c>
    </row>
    <row r="61" spans="1:24" x14ac:dyDescent="0.2">
      <c r="A61" s="1200" t="s">
        <v>1365</v>
      </c>
      <c r="B61" s="1201">
        <v>0.1</v>
      </c>
    </row>
    <row r="62" spans="1:24" s="1159" customFormat="1" x14ac:dyDescent="0.2">
      <c r="A62" s="1202" t="s">
        <v>1366</v>
      </c>
      <c r="B62" s="1203"/>
      <c r="C62" s="1203"/>
      <c r="D62" s="1203"/>
      <c r="E62" s="1204">
        <f>80%*SUM(E28:I28)</f>
        <v>12600</v>
      </c>
      <c r="F62" s="1204"/>
      <c r="G62" s="1204"/>
      <c r="H62" s="1204"/>
      <c r="I62" s="1204"/>
    </row>
    <row r="63" spans="1:24" s="1159" customFormat="1" x14ac:dyDescent="0.2">
      <c r="A63" s="1202" t="s">
        <v>1367</v>
      </c>
      <c r="B63" s="1203"/>
      <c r="C63" s="1203"/>
      <c r="D63" s="1203"/>
      <c r="E63" s="1204">
        <v>2580.8012677612801</v>
      </c>
      <c r="F63" s="1204">
        <f>E63</f>
        <v>2580.8012677612801</v>
      </c>
      <c r="G63" s="1204">
        <f>F63</f>
        <v>2580.8012677612801</v>
      </c>
      <c r="H63" s="1204">
        <f t="shared" ref="H63:I63" si="33">G63</f>
        <v>2580.8012677612801</v>
      </c>
      <c r="I63" s="1204">
        <f t="shared" si="33"/>
        <v>2580.8012677612801</v>
      </c>
    </row>
    <row r="64" spans="1:24" s="1159" customFormat="1" x14ac:dyDescent="0.2">
      <c r="A64" s="1202" t="s">
        <v>1368</v>
      </c>
      <c r="B64" s="1203"/>
      <c r="C64" s="1203"/>
      <c r="D64" s="1203"/>
      <c r="E64" s="1204">
        <f>E62*(1+B60)-E63</f>
        <v>10119.998732238719</v>
      </c>
      <c r="F64" s="1204">
        <f>E64*(1+$B$60)-F63</f>
        <v>7620.1574543353472</v>
      </c>
      <c r="G64" s="1204">
        <f>F64*(1+$B$60)-G63</f>
        <v>5100.31744620875</v>
      </c>
      <c r="H64" s="1204">
        <f t="shared" ref="H64" si="34">G64*(1+$B$60)-H63</f>
        <v>2560.3187180171403</v>
      </c>
      <c r="I64" s="1204">
        <f>H64*(1+$B$60)-I63</f>
        <v>0</v>
      </c>
    </row>
    <row r="66" spans="1:24" s="1171" customFormat="1" x14ac:dyDescent="0.2">
      <c r="A66" s="1218" t="s">
        <v>1369</v>
      </c>
      <c r="B66" s="1218"/>
      <c r="C66" s="1218"/>
      <c r="D66" s="1219">
        <f>SUM(E66:X66)</f>
        <v>1000630.1873223877</v>
      </c>
      <c r="E66" s="1218">
        <f>E57-E52-E63</f>
        <v>46677.807464477446</v>
      </c>
      <c r="F66" s="1218">
        <f>F57-F52-F63</f>
        <v>46377.807464477446</v>
      </c>
      <c r="G66" s="1218">
        <f t="shared" ref="G66:X66" si="35">G57-G52-G63</f>
        <v>46377.807464477446</v>
      </c>
      <c r="H66" s="1218">
        <f t="shared" si="35"/>
        <v>46377.807464477446</v>
      </c>
      <c r="I66" s="1218">
        <f t="shared" si="35"/>
        <v>46377.807464477446</v>
      </c>
      <c r="J66" s="1218">
        <f t="shared" si="35"/>
        <v>51229.41</v>
      </c>
      <c r="K66" s="1218">
        <f t="shared" si="35"/>
        <v>51229.41</v>
      </c>
      <c r="L66" s="1218">
        <f t="shared" si="35"/>
        <v>51229.41</v>
      </c>
      <c r="M66" s="1218">
        <f t="shared" si="35"/>
        <v>51229.41</v>
      </c>
      <c r="N66" s="1218">
        <f t="shared" si="35"/>
        <v>51229.41</v>
      </c>
      <c r="O66" s="1218">
        <f t="shared" si="35"/>
        <v>51229.41</v>
      </c>
      <c r="P66" s="1218">
        <f t="shared" si="35"/>
        <v>51229.41</v>
      </c>
      <c r="Q66" s="1218">
        <f t="shared" si="35"/>
        <v>51229.41</v>
      </c>
      <c r="R66" s="1218">
        <f t="shared" si="35"/>
        <v>51229.41</v>
      </c>
      <c r="S66" s="1218">
        <f t="shared" si="35"/>
        <v>51229.41</v>
      </c>
      <c r="T66" s="1218">
        <f t="shared" si="35"/>
        <v>51229.41</v>
      </c>
      <c r="U66" s="1218">
        <f t="shared" si="35"/>
        <v>51229.41</v>
      </c>
      <c r="V66" s="1218">
        <f t="shared" si="35"/>
        <v>51229.41</v>
      </c>
      <c r="W66" s="1218">
        <f t="shared" si="35"/>
        <v>51229.41</v>
      </c>
      <c r="X66" s="1218">
        <f t="shared" si="35"/>
        <v>51229.41</v>
      </c>
    </row>
    <row r="67" spans="1:24" s="1171" customFormat="1" x14ac:dyDescent="0.2">
      <c r="A67" s="1218" t="s">
        <v>1618</v>
      </c>
      <c r="B67" s="1218"/>
      <c r="C67" s="1218"/>
      <c r="D67" s="1219">
        <f>SUM(E67:X67)</f>
        <v>6850.8138350892696</v>
      </c>
      <c r="E67" s="1218">
        <f>E66-E17</f>
        <v>-9989.5825355225534</v>
      </c>
      <c r="F67" s="1218">
        <f t="shared" ref="F67:X67" si="36">F66-F17</f>
        <v>-9510.1727355225448</v>
      </c>
      <c r="G67" s="1218">
        <f t="shared" si="36"/>
        <v>-8738.5570335225493</v>
      </c>
      <c r="H67" s="1218">
        <f t="shared" si="36"/>
        <v>-7974.6574885425362</v>
      </c>
      <c r="I67" s="1218">
        <f t="shared" si="36"/>
        <v>-7218.3969390123384</v>
      </c>
      <c r="J67" s="1218">
        <f t="shared" si="36"/>
        <v>-1618.0964594548859</v>
      </c>
      <c r="K67" s="1218">
        <f t="shared" si="36"/>
        <v>-876.88549486034026</v>
      </c>
      <c r="L67" s="1218">
        <f t="shared" si="36"/>
        <v>-143.08663991172216</v>
      </c>
      <c r="M67" s="1218">
        <f t="shared" si="36"/>
        <v>583.3742264873872</v>
      </c>
      <c r="N67" s="1218">
        <f t="shared" si="36"/>
        <v>1302.5704842225095</v>
      </c>
      <c r="O67" s="1218">
        <f t="shared" si="36"/>
        <v>2014.574779380273</v>
      </c>
      <c r="P67" s="1218">
        <f t="shared" si="36"/>
        <v>2719.4590315864625</v>
      </c>
      <c r="Q67" s="1218">
        <f t="shared" si="36"/>
        <v>3417.2944412705983</v>
      </c>
      <c r="R67" s="1218">
        <f t="shared" si="36"/>
        <v>4108.1514968578995</v>
      </c>
      <c r="S67" s="1218">
        <f t="shared" si="36"/>
        <v>4792.0999818893179</v>
      </c>
      <c r="T67" s="1218">
        <f t="shared" si="36"/>
        <v>5469.2089820704132</v>
      </c>
      <c r="U67" s="1218">
        <f t="shared" si="36"/>
        <v>6139.5468922497093</v>
      </c>
      <c r="V67" s="1218">
        <f t="shared" si="36"/>
        <v>6803.1814233272162</v>
      </c>
      <c r="W67" s="1218">
        <f t="shared" si="36"/>
        <v>7460.1796090939461</v>
      </c>
      <c r="X67" s="1218">
        <f t="shared" si="36"/>
        <v>8110.6078130030073</v>
      </c>
    </row>
    <row r="68" spans="1:24" s="1209" customFormat="1" x14ac:dyDescent="0.2">
      <c r="A68" s="1209" t="s">
        <v>1544</v>
      </c>
      <c r="D68" s="1210"/>
      <c r="E68" s="1209">
        <f>E67</f>
        <v>-9989.5825355225534</v>
      </c>
      <c r="F68" s="1209">
        <f>F67+E68</f>
        <v>-19499.755271045098</v>
      </c>
      <c r="G68" s="1209">
        <f t="shared" ref="G68:Q68" si="37">G67+F68</f>
        <v>-28238.312304567648</v>
      </c>
      <c r="H68" s="1209">
        <f t="shared" si="37"/>
        <v>-36212.969793110184</v>
      </c>
      <c r="I68" s="1209">
        <f t="shared" si="37"/>
        <v>-43431.366732122522</v>
      </c>
      <c r="J68" s="1209">
        <f t="shared" si="37"/>
        <v>-45049.463191577408</v>
      </c>
      <c r="K68" s="1209">
        <f t="shared" si="37"/>
        <v>-45926.348686437748</v>
      </c>
      <c r="L68" s="1209">
        <f t="shared" si="37"/>
        <v>-46069.43532634947</v>
      </c>
      <c r="M68" s="1209">
        <f t="shared" si="37"/>
        <v>-45486.061099862083</v>
      </c>
      <c r="N68" s="1209">
        <f t="shared" si="37"/>
        <v>-44183.490615639574</v>
      </c>
      <c r="O68" s="1209">
        <f t="shared" si="37"/>
        <v>-42168.915836259301</v>
      </c>
      <c r="P68" s="1209">
        <f t="shared" si="37"/>
        <v>-39449.456804672838</v>
      </c>
      <c r="Q68" s="1209">
        <f t="shared" si="37"/>
        <v>-36032.16236340224</v>
      </c>
      <c r="R68" s="1209">
        <f>R67+Q68</f>
        <v>-31924.01086654434</v>
      </c>
      <c r="S68" s="1209">
        <f t="shared" ref="S68" si="38">S67+R68</f>
        <v>-27131.910884655023</v>
      </c>
      <c r="T68" s="1209">
        <f t="shared" ref="T68" si="39">T67+S68</f>
        <v>-21662.701902584609</v>
      </c>
      <c r="U68" s="1209">
        <f t="shared" ref="U68" si="40">U67+T68</f>
        <v>-15523.1550103349</v>
      </c>
      <c r="V68" s="1209">
        <f t="shared" ref="V68" si="41">V67+U68</f>
        <v>-8719.9735870076838</v>
      </c>
      <c r="W68" s="1209">
        <f t="shared" ref="W68" si="42">W67+V68</f>
        <v>-1259.7939779137378</v>
      </c>
      <c r="X68" s="1209">
        <f t="shared" ref="X68" si="43">X67+W68</f>
        <v>6850.8138350892696</v>
      </c>
    </row>
    <row r="69" spans="1:24" x14ac:dyDescent="0.2">
      <c r="E69" s="1149">
        <f>IF(E68&lt;0,1,0)</f>
        <v>1</v>
      </c>
      <c r="F69" s="1149">
        <f t="shared" ref="F69:N69" si="44">IF(F68&lt;0,1,0)</f>
        <v>1</v>
      </c>
      <c r="G69" s="1149">
        <f t="shared" si="44"/>
        <v>1</v>
      </c>
      <c r="H69" s="1149">
        <f t="shared" si="44"/>
        <v>1</v>
      </c>
      <c r="I69" s="1149">
        <f t="shared" si="44"/>
        <v>1</v>
      </c>
      <c r="J69" s="1149">
        <f t="shared" si="44"/>
        <v>1</v>
      </c>
      <c r="K69" s="1149">
        <f t="shared" si="44"/>
        <v>1</v>
      </c>
      <c r="L69" s="1149">
        <f t="shared" si="44"/>
        <v>1</v>
      </c>
      <c r="M69" s="1149">
        <f t="shared" si="44"/>
        <v>1</v>
      </c>
      <c r="N69" s="1149">
        <f t="shared" si="44"/>
        <v>1</v>
      </c>
    </row>
    <row r="70" spans="1:24" x14ac:dyDescent="0.2">
      <c r="A70" s="1164" t="s">
        <v>1370</v>
      </c>
      <c r="B70" s="1171">
        <f>NPV($B$1,E66:X66)</f>
        <v>365434.10568213294</v>
      </c>
    </row>
    <row r="71" spans="1:24" x14ac:dyDescent="0.2">
      <c r="A71" s="1164" t="s">
        <v>1371</v>
      </c>
      <c r="B71" s="1207" t="e">
        <f>IRR(E66:X66,15%)</f>
        <v>#NUM!</v>
      </c>
    </row>
    <row r="72" spans="1:24" x14ac:dyDescent="0.2">
      <c r="A72" s="1164" t="s">
        <v>1545</v>
      </c>
      <c r="B72" s="1149">
        <f>SUM(E69:X69)</f>
        <v>10</v>
      </c>
    </row>
    <row r="74" spans="1:24" x14ac:dyDescent="0.2">
      <c r="A74" s="1186" t="s">
        <v>1372</v>
      </c>
      <c r="D74" s="1174" t="s">
        <v>869</v>
      </c>
      <c r="E74" s="1149" t="s">
        <v>12</v>
      </c>
      <c r="F74" s="1149" t="s">
        <v>13</v>
      </c>
      <c r="G74" s="1149" t="s">
        <v>14</v>
      </c>
      <c r="H74" s="1149" t="s">
        <v>15</v>
      </c>
      <c r="I74" s="1149" t="s">
        <v>16</v>
      </c>
      <c r="J74" s="1152" t="s">
        <v>17</v>
      </c>
      <c r="K74" s="1149" t="s">
        <v>18</v>
      </c>
      <c r="L74" s="1149" t="s">
        <v>19</v>
      </c>
      <c r="M74" s="1149" t="s">
        <v>20</v>
      </c>
      <c r="N74" s="1149" t="s">
        <v>21</v>
      </c>
      <c r="O74" s="1149" t="s">
        <v>1334</v>
      </c>
      <c r="P74" s="1149" t="s">
        <v>1335</v>
      </c>
      <c r="Q74" s="1149" t="s">
        <v>1336</v>
      </c>
      <c r="R74" s="1149" t="s">
        <v>1337</v>
      </c>
      <c r="S74" s="1149" t="s">
        <v>1338</v>
      </c>
      <c r="T74" s="1149" t="s">
        <v>1339</v>
      </c>
      <c r="U74" s="1149" t="s">
        <v>1340</v>
      </c>
      <c r="V74" s="1149" t="s">
        <v>1341</v>
      </c>
      <c r="W74" s="1149" t="s">
        <v>1342</v>
      </c>
      <c r="X74" s="1149" t="s">
        <v>1343</v>
      </c>
    </row>
    <row r="75" spans="1:24" x14ac:dyDescent="0.2">
      <c r="A75" s="1187" t="s">
        <v>1344</v>
      </c>
      <c r="B75" s="1188" t="s">
        <v>1345</v>
      </c>
      <c r="C75" s="1188"/>
      <c r="D75" s="1189"/>
      <c r="E75" s="1190">
        <v>1</v>
      </c>
      <c r="F75" s="1191">
        <f>E75</f>
        <v>1</v>
      </c>
      <c r="G75" s="1191">
        <f t="shared" ref="G75:X75" si="45">F75</f>
        <v>1</v>
      </c>
      <c r="H75" s="1191">
        <f t="shared" si="45"/>
        <v>1</v>
      </c>
      <c r="I75" s="1191">
        <f t="shared" si="45"/>
        <v>1</v>
      </c>
      <c r="J75" s="1191">
        <f t="shared" si="45"/>
        <v>1</v>
      </c>
      <c r="K75" s="1191">
        <f t="shared" si="45"/>
        <v>1</v>
      </c>
      <c r="L75" s="1191">
        <f t="shared" si="45"/>
        <v>1</v>
      </c>
      <c r="M75" s="1191">
        <f t="shared" si="45"/>
        <v>1</v>
      </c>
      <c r="N75" s="1191">
        <f t="shared" si="45"/>
        <v>1</v>
      </c>
      <c r="O75" s="1191">
        <f t="shared" si="45"/>
        <v>1</v>
      </c>
      <c r="P75" s="1191">
        <f t="shared" si="45"/>
        <v>1</v>
      </c>
      <c r="Q75" s="1191">
        <f t="shared" si="45"/>
        <v>1</v>
      </c>
      <c r="R75" s="1191">
        <f t="shared" si="45"/>
        <v>1</v>
      </c>
      <c r="S75" s="1191">
        <f t="shared" si="45"/>
        <v>1</v>
      </c>
      <c r="T75" s="1191">
        <f t="shared" si="45"/>
        <v>1</v>
      </c>
      <c r="U75" s="1191">
        <f t="shared" si="45"/>
        <v>1</v>
      </c>
      <c r="V75" s="1191">
        <f t="shared" si="45"/>
        <v>1</v>
      </c>
      <c r="W75" s="1191">
        <f t="shared" si="45"/>
        <v>1</v>
      </c>
      <c r="X75" s="1191">
        <f t="shared" si="45"/>
        <v>1</v>
      </c>
    </row>
    <row r="76" spans="1:24" s="1159" customFormat="1" x14ac:dyDescent="0.2">
      <c r="A76" s="1159" t="str">
        <f>A48</f>
        <v>Labor cost for organic tomato production</v>
      </c>
      <c r="D76" s="1158">
        <f t="shared" ref="D76:D78" si="46">SUM(E76:X76)</f>
        <v>412760</v>
      </c>
      <c r="E76" s="1159">
        <f t="shared" ref="E76:X76" si="47">E48</f>
        <v>20638</v>
      </c>
      <c r="F76" s="1159">
        <f t="shared" si="47"/>
        <v>20638</v>
      </c>
      <c r="G76" s="1159">
        <f t="shared" si="47"/>
        <v>20638</v>
      </c>
      <c r="H76" s="1159">
        <f t="shared" si="47"/>
        <v>20638</v>
      </c>
      <c r="I76" s="1159">
        <f t="shared" si="47"/>
        <v>20638</v>
      </c>
      <c r="J76" s="1159">
        <f t="shared" si="47"/>
        <v>20638</v>
      </c>
      <c r="K76" s="1159">
        <f t="shared" si="47"/>
        <v>20638</v>
      </c>
      <c r="L76" s="1159">
        <f t="shared" si="47"/>
        <v>20638</v>
      </c>
      <c r="M76" s="1159">
        <f t="shared" si="47"/>
        <v>20638</v>
      </c>
      <c r="N76" s="1159">
        <f t="shared" si="47"/>
        <v>20638</v>
      </c>
      <c r="O76" s="1159">
        <f t="shared" si="47"/>
        <v>20638</v>
      </c>
      <c r="P76" s="1159">
        <f t="shared" si="47"/>
        <v>20638</v>
      </c>
      <c r="Q76" s="1159">
        <f t="shared" si="47"/>
        <v>20638</v>
      </c>
      <c r="R76" s="1159">
        <f t="shared" si="47"/>
        <v>20638</v>
      </c>
      <c r="S76" s="1159">
        <f t="shared" si="47"/>
        <v>20638</v>
      </c>
      <c r="T76" s="1159">
        <f t="shared" si="47"/>
        <v>20638</v>
      </c>
      <c r="U76" s="1159">
        <f t="shared" si="47"/>
        <v>20638</v>
      </c>
      <c r="V76" s="1159">
        <f t="shared" si="47"/>
        <v>20638</v>
      </c>
      <c r="W76" s="1159">
        <f t="shared" si="47"/>
        <v>20638</v>
      </c>
      <c r="X76" s="1159">
        <f t="shared" si="47"/>
        <v>20638</v>
      </c>
    </row>
    <row r="77" spans="1:24" s="1159" customFormat="1" x14ac:dyDescent="0.2">
      <c r="A77" s="1159" t="str">
        <f>A49</f>
        <v>Cost of standard equipment and agricultural inputs</v>
      </c>
      <c r="D77" s="1158">
        <f t="shared" si="46"/>
        <v>320071.80000000005</v>
      </c>
      <c r="E77" s="1159">
        <f t="shared" ref="E77:X77" si="48">E49</f>
        <v>16003.59</v>
      </c>
      <c r="F77" s="1159">
        <f t="shared" si="48"/>
        <v>16003.59</v>
      </c>
      <c r="G77" s="1159">
        <f t="shared" si="48"/>
        <v>16003.59</v>
      </c>
      <c r="H77" s="1159">
        <f t="shared" si="48"/>
        <v>16003.59</v>
      </c>
      <c r="I77" s="1159">
        <f t="shared" si="48"/>
        <v>16003.59</v>
      </c>
      <c r="J77" s="1159">
        <f t="shared" si="48"/>
        <v>16003.59</v>
      </c>
      <c r="K77" s="1159">
        <f t="shared" si="48"/>
        <v>16003.59</v>
      </c>
      <c r="L77" s="1159">
        <f t="shared" si="48"/>
        <v>16003.59</v>
      </c>
      <c r="M77" s="1159">
        <f t="shared" si="48"/>
        <v>16003.59</v>
      </c>
      <c r="N77" s="1159">
        <f t="shared" si="48"/>
        <v>16003.59</v>
      </c>
      <c r="O77" s="1159">
        <f t="shared" si="48"/>
        <v>16003.59</v>
      </c>
      <c r="P77" s="1159">
        <f t="shared" si="48"/>
        <v>16003.59</v>
      </c>
      <c r="Q77" s="1159">
        <f t="shared" si="48"/>
        <v>16003.59</v>
      </c>
      <c r="R77" s="1159">
        <f t="shared" si="48"/>
        <v>16003.59</v>
      </c>
      <c r="S77" s="1159">
        <f t="shared" si="48"/>
        <v>16003.59</v>
      </c>
      <c r="T77" s="1159">
        <f t="shared" si="48"/>
        <v>16003.59</v>
      </c>
      <c r="U77" s="1159">
        <f t="shared" si="48"/>
        <v>16003.59</v>
      </c>
      <c r="V77" s="1159">
        <f t="shared" si="48"/>
        <v>16003.59</v>
      </c>
      <c r="W77" s="1159">
        <f t="shared" si="48"/>
        <v>16003.59</v>
      </c>
      <c r="X77" s="1159">
        <f t="shared" si="48"/>
        <v>16003.59</v>
      </c>
    </row>
    <row r="78" spans="1:24" s="1159" customFormat="1" x14ac:dyDescent="0.2">
      <c r="A78" s="1159" t="str">
        <f>A50</f>
        <v>Organic setup and certification</v>
      </c>
      <c r="D78" s="1158">
        <f t="shared" si="46"/>
        <v>18150</v>
      </c>
      <c r="E78" s="1159">
        <f>20%*E28</f>
        <v>390</v>
      </c>
      <c r="F78" s="1159">
        <f t="shared" ref="F78:X78" si="49">F50</f>
        <v>690</v>
      </c>
      <c r="G78" s="1159">
        <f t="shared" si="49"/>
        <v>690</v>
      </c>
      <c r="H78" s="1159">
        <f t="shared" si="49"/>
        <v>690</v>
      </c>
      <c r="I78" s="1159">
        <f t="shared" si="49"/>
        <v>690</v>
      </c>
      <c r="J78" s="1159">
        <f t="shared" si="49"/>
        <v>1000</v>
      </c>
      <c r="K78" s="1159">
        <f t="shared" si="49"/>
        <v>1000</v>
      </c>
      <c r="L78" s="1159">
        <f t="shared" si="49"/>
        <v>1000</v>
      </c>
      <c r="M78" s="1159">
        <f t="shared" si="49"/>
        <v>1000</v>
      </c>
      <c r="N78" s="1159">
        <f t="shared" si="49"/>
        <v>1000</v>
      </c>
      <c r="O78" s="1159">
        <f t="shared" si="49"/>
        <v>1000</v>
      </c>
      <c r="P78" s="1159">
        <f t="shared" si="49"/>
        <v>1000</v>
      </c>
      <c r="Q78" s="1159">
        <f t="shared" si="49"/>
        <v>1000</v>
      </c>
      <c r="R78" s="1159">
        <f t="shared" si="49"/>
        <v>1000</v>
      </c>
      <c r="S78" s="1159">
        <f t="shared" si="49"/>
        <v>1000</v>
      </c>
      <c r="T78" s="1159">
        <f t="shared" si="49"/>
        <v>1000</v>
      </c>
      <c r="U78" s="1159">
        <f t="shared" si="49"/>
        <v>1000</v>
      </c>
      <c r="V78" s="1159">
        <f t="shared" si="49"/>
        <v>1000</v>
      </c>
      <c r="W78" s="1159">
        <f t="shared" si="49"/>
        <v>1000</v>
      </c>
      <c r="X78" s="1159">
        <f t="shared" si="49"/>
        <v>1000</v>
      </c>
    </row>
    <row r="79" spans="1:24" s="1159" customFormat="1" x14ac:dyDescent="0.2">
      <c r="A79" s="1171" t="s">
        <v>1373</v>
      </c>
      <c r="D79" s="1158">
        <f>SUM(E79:X79)</f>
        <v>750981.79999999958</v>
      </c>
      <c r="E79" s="1159">
        <f t="shared" ref="E79:X79" si="50">E75*SUM(E76:E78)</f>
        <v>37031.589999999997</v>
      </c>
      <c r="F79" s="1159">
        <f t="shared" si="50"/>
        <v>37331.589999999997</v>
      </c>
      <c r="G79" s="1159">
        <f t="shared" si="50"/>
        <v>37331.589999999997</v>
      </c>
      <c r="H79" s="1159">
        <f t="shared" si="50"/>
        <v>37331.589999999997</v>
      </c>
      <c r="I79" s="1159">
        <f t="shared" si="50"/>
        <v>37331.589999999997</v>
      </c>
      <c r="J79" s="1159">
        <f t="shared" si="50"/>
        <v>37641.589999999997</v>
      </c>
      <c r="K79" s="1159">
        <f t="shared" si="50"/>
        <v>37641.589999999997</v>
      </c>
      <c r="L79" s="1159">
        <f t="shared" si="50"/>
        <v>37641.589999999997</v>
      </c>
      <c r="M79" s="1159">
        <f t="shared" si="50"/>
        <v>37641.589999999997</v>
      </c>
      <c r="N79" s="1159">
        <f t="shared" si="50"/>
        <v>37641.589999999997</v>
      </c>
      <c r="O79" s="1159">
        <f t="shared" si="50"/>
        <v>37641.589999999997</v>
      </c>
      <c r="P79" s="1159">
        <f t="shared" si="50"/>
        <v>37641.589999999997</v>
      </c>
      <c r="Q79" s="1159">
        <f t="shared" si="50"/>
        <v>37641.589999999997</v>
      </c>
      <c r="R79" s="1159">
        <f t="shared" si="50"/>
        <v>37641.589999999997</v>
      </c>
      <c r="S79" s="1159">
        <f t="shared" si="50"/>
        <v>37641.589999999997</v>
      </c>
      <c r="T79" s="1159">
        <f t="shared" si="50"/>
        <v>37641.589999999997</v>
      </c>
      <c r="U79" s="1159">
        <f t="shared" si="50"/>
        <v>37641.589999999997</v>
      </c>
      <c r="V79" s="1159">
        <f t="shared" si="50"/>
        <v>37641.589999999997</v>
      </c>
      <c r="W79" s="1159">
        <f t="shared" si="50"/>
        <v>37641.589999999997</v>
      </c>
      <c r="X79" s="1159">
        <f t="shared" si="50"/>
        <v>37641.589999999997</v>
      </c>
    </row>
    <row r="81" spans="1:24" x14ac:dyDescent="0.2">
      <c r="A81" s="1193" t="s">
        <v>1347</v>
      </c>
      <c r="B81" s="1188" t="s">
        <v>1348</v>
      </c>
      <c r="C81" s="1188"/>
      <c r="D81" s="1188"/>
      <c r="E81" s="1190">
        <v>1</v>
      </c>
      <c r="F81" s="1191">
        <f>E81</f>
        <v>1</v>
      </c>
      <c r="G81" s="1191">
        <f t="shared" ref="G81:X81" si="51">F81</f>
        <v>1</v>
      </c>
      <c r="H81" s="1191">
        <f t="shared" si="51"/>
        <v>1</v>
      </c>
      <c r="I81" s="1191">
        <f t="shared" si="51"/>
        <v>1</v>
      </c>
      <c r="J81" s="1191">
        <f t="shared" si="51"/>
        <v>1</v>
      </c>
      <c r="K81" s="1191">
        <f t="shared" si="51"/>
        <v>1</v>
      </c>
      <c r="L81" s="1191">
        <f t="shared" si="51"/>
        <v>1</v>
      </c>
      <c r="M81" s="1191">
        <f t="shared" si="51"/>
        <v>1</v>
      </c>
      <c r="N81" s="1191">
        <f t="shared" si="51"/>
        <v>1</v>
      </c>
      <c r="O81" s="1191">
        <f t="shared" si="51"/>
        <v>1</v>
      </c>
      <c r="P81" s="1191">
        <f t="shared" si="51"/>
        <v>1</v>
      </c>
      <c r="Q81" s="1191">
        <f t="shared" si="51"/>
        <v>1</v>
      </c>
      <c r="R81" s="1191">
        <f t="shared" si="51"/>
        <v>1</v>
      </c>
      <c r="S81" s="1191">
        <f t="shared" si="51"/>
        <v>1</v>
      </c>
      <c r="T81" s="1191">
        <f t="shared" si="51"/>
        <v>1</v>
      </c>
      <c r="U81" s="1191">
        <f t="shared" si="51"/>
        <v>1</v>
      </c>
      <c r="V81" s="1191">
        <f t="shared" si="51"/>
        <v>1</v>
      </c>
      <c r="W81" s="1191">
        <f t="shared" si="51"/>
        <v>1</v>
      </c>
      <c r="X81" s="1191">
        <f t="shared" si="51"/>
        <v>1</v>
      </c>
    </row>
    <row r="82" spans="1:24" s="1159" customFormat="1" x14ac:dyDescent="0.2">
      <c r="A82" s="1159" t="s">
        <v>1349</v>
      </c>
      <c r="D82" s="1194"/>
      <c r="E82" s="1159">
        <f t="shared" ref="E82:X82" si="52">E55</f>
        <v>9820</v>
      </c>
      <c r="F82" s="1159">
        <f t="shared" si="52"/>
        <v>9820</v>
      </c>
      <c r="G82" s="1159">
        <f t="shared" si="52"/>
        <v>9820</v>
      </c>
      <c r="H82" s="1159">
        <f t="shared" si="52"/>
        <v>9820</v>
      </c>
      <c r="I82" s="1159">
        <f t="shared" si="52"/>
        <v>9820</v>
      </c>
      <c r="J82" s="1159">
        <f t="shared" si="52"/>
        <v>9820</v>
      </c>
      <c r="K82" s="1159">
        <f t="shared" si="52"/>
        <v>9820</v>
      </c>
      <c r="L82" s="1159">
        <f t="shared" si="52"/>
        <v>9820</v>
      </c>
      <c r="M82" s="1159">
        <f t="shared" si="52"/>
        <v>9820</v>
      </c>
      <c r="N82" s="1159">
        <f t="shared" si="52"/>
        <v>9820</v>
      </c>
      <c r="O82" s="1159">
        <f t="shared" si="52"/>
        <v>9820</v>
      </c>
      <c r="P82" s="1159">
        <f t="shared" si="52"/>
        <v>9820</v>
      </c>
      <c r="Q82" s="1159">
        <f t="shared" si="52"/>
        <v>9820</v>
      </c>
      <c r="R82" s="1159">
        <f t="shared" si="52"/>
        <v>9820</v>
      </c>
      <c r="S82" s="1159">
        <f t="shared" si="52"/>
        <v>9820</v>
      </c>
      <c r="T82" s="1159">
        <f t="shared" si="52"/>
        <v>9820</v>
      </c>
      <c r="U82" s="1159">
        <f t="shared" si="52"/>
        <v>9820</v>
      </c>
      <c r="V82" s="1159">
        <f t="shared" si="52"/>
        <v>9820</v>
      </c>
      <c r="W82" s="1159">
        <f t="shared" si="52"/>
        <v>9820</v>
      </c>
      <c r="X82" s="1159">
        <f t="shared" si="52"/>
        <v>9820</v>
      </c>
    </row>
    <row r="83" spans="1:24" s="1197" customFormat="1" x14ac:dyDescent="0.2">
      <c r="A83" s="1195" t="s">
        <v>1350</v>
      </c>
      <c r="B83" s="1195"/>
      <c r="C83" s="1195"/>
      <c r="D83" s="1196"/>
      <c r="E83" s="1208">
        <f t="shared" ref="E83:X83" si="53">E56</f>
        <v>9.0500000000000007</v>
      </c>
      <c r="F83" s="1195">
        <f t="shared" si="53"/>
        <v>9.0500000000000007</v>
      </c>
      <c r="G83" s="1195">
        <f t="shared" si="53"/>
        <v>9.0500000000000007</v>
      </c>
      <c r="H83" s="1195">
        <f t="shared" si="53"/>
        <v>9.0500000000000007</v>
      </c>
      <c r="I83" s="1195">
        <f t="shared" si="53"/>
        <v>9.0500000000000007</v>
      </c>
      <c r="J83" s="1195">
        <f t="shared" si="53"/>
        <v>9.0500000000000007</v>
      </c>
      <c r="K83" s="1195">
        <f t="shared" si="53"/>
        <v>9.0500000000000007</v>
      </c>
      <c r="L83" s="1195">
        <f t="shared" si="53"/>
        <v>9.0500000000000007</v>
      </c>
      <c r="M83" s="1195">
        <f t="shared" si="53"/>
        <v>9.0500000000000007</v>
      </c>
      <c r="N83" s="1195">
        <f t="shared" si="53"/>
        <v>9.0500000000000007</v>
      </c>
      <c r="O83" s="1195">
        <f t="shared" si="53"/>
        <v>9.0500000000000007</v>
      </c>
      <c r="P83" s="1195">
        <f t="shared" si="53"/>
        <v>9.0500000000000007</v>
      </c>
      <c r="Q83" s="1195">
        <f t="shared" si="53"/>
        <v>9.0500000000000007</v>
      </c>
      <c r="R83" s="1195">
        <f t="shared" si="53"/>
        <v>9.0500000000000007</v>
      </c>
      <c r="S83" s="1195">
        <f t="shared" si="53"/>
        <v>9.0500000000000007</v>
      </c>
      <c r="T83" s="1195">
        <f t="shared" si="53"/>
        <v>9.0500000000000007</v>
      </c>
      <c r="U83" s="1195">
        <f t="shared" si="53"/>
        <v>9.0500000000000007</v>
      </c>
      <c r="V83" s="1195">
        <f t="shared" si="53"/>
        <v>9.0500000000000007</v>
      </c>
      <c r="W83" s="1195">
        <f t="shared" si="53"/>
        <v>9.0500000000000007</v>
      </c>
      <c r="X83" s="1195">
        <f t="shared" si="53"/>
        <v>9.0500000000000007</v>
      </c>
    </row>
    <row r="84" spans="1:24" s="1159" customFormat="1" x14ac:dyDescent="0.2">
      <c r="A84" s="1171" t="s">
        <v>1374</v>
      </c>
      <c r="B84" s="1171"/>
      <c r="C84" s="1171"/>
      <c r="D84" s="1158">
        <f>SUM(E84:X84)</f>
        <v>1777420</v>
      </c>
      <c r="E84" s="1159">
        <f>E81*E82*E83</f>
        <v>88871</v>
      </c>
      <c r="F84" s="1159">
        <f>F81*F82*F83</f>
        <v>88871</v>
      </c>
      <c r="G84" s="1159">
        <f t="shared" ref="G84:X84" si="54">G81*G82*G83</f>
        <v>88871</v>
      </c>
      <c r="H84" s="1159">
        <f t="shared" si="54"/>
        <v>88871</v>
      </c>
      <c r="I84" s="1159">
        <f t="shared" si="54"/>
        <v>88871</v>
      </c>
      <c r="J84" s="1159">
        <f t="shared" si="54"/>
        <v>88871</v>
      </c>
      <c r="K84" s="1159">
        <f t="shared" si="54"/>
        <v>88871</v>
      </c>
      <c r="L84" s="1159">
        <f t="shared" si="54"/>
        <v>88871</v>
      </c>
      <c r="M84" s="1159">
        <f t="shared" si="54"/>
        <v>88871</v>
      </c>
      <c r="N84" s="1159">
        <f t="shared" si="54"/>
        <v>88871</v>
      </c>
      <c r="O84" s="1159">
        <f t="shared" si="54"/>
        <v>88871</v>
      </c>
      <c r="P84" s="1159">
        <f t="shared" si="54"/>
        <v>88871</v>
      </c>
      <c r="Q84" s="1159">
        <f t="shared" si="54"/>
        <v>88871</v>
      </c>
      <c r="R84" s="1159">
        <f t="shared" si="54"/>
        <v>88871</v>
      </c>
      <c r="S84" s="1159">
        <f t="shared" si="54"/>
        <v>88871</v>
      </c>
      <c r="T84" s="1159">
        <f t="shared" si="54"/>
        <v>88871</v>
      </c>
      <c r="U84" s="1159">
        <f t="shared" si="54"/>
        <v>88871</v>
      </c>
      <c r="V84" s="1159">
        <f t="shared" si="54"/>
        <v>88871</v>
      </c>
      <c r="W84" s="1159">
        <f t="shared" si="54"/>
        <v>88871</v>
      </c>
      <c r="X84" s="1159">
        <f t="shared" si="54"/>
        <v>88871</v>
      </c>
    </row>
    <row r="87" spans="1:24" s="1171" customFormat="1" x14ac:dyDescent="0.2">
      <c r="A87" s="1205" t="s">
        <v>1375</v>
      </c>
      <c r="B87" s="1205"/>
      <c r="C87" s="1205"/>
      <c r="D87" s="1206">
        <f>SUM(E87:X87)</f>
        <v>1026438.2000000004</v>
      </c>
      <c r="E87" s="1205">
        <f>E84-E79</f>
        <v>51839.41</v>
      </c>
      <c r="F87" s="1205">
        <f>F84-F79</f>
        <v>51539.41</v>
      </c>
      <c r="G87" s="1205">
        <f t="shared" ref="G87:X87" si="55">G84-G79</f>
        <v>51539.41</v>
      </c>
      <c r="H87" s="1205">
        <f t="shared" si="55"/>
        <v>51539.41</v>
      </c>
      <c r="I87" s="1205">
        <f t="shared" si="55"/>
        <v>51539.41</v>
      </c>
      <c r="J87" s="1205">
        <f t="shared" si="55"/>
        <v>51229.41</v>
      </c>
      <c r="K87" s="1205">
        <f t="shared" si="55"/>
        <v>51229.41</v>
      </c>
      <c r="L87" s="1205">
        <f t="shared" si="55"/>
        <v>51229.41</v>
      </c>
      <c r="M87" s="1205">
        <f t="shared" si="55"/>
        <v>51229.41</v>
      </c>
      <c r="N87" s="1205">
        <f t="shared" si="55"/>
        <v>51229.41</v>
      </c>
      <c r="O87" s="1205">
        <f t="shared" si="55"/>
        <v>51229.41</v>
      </c>
      <c r="P87" s="1205">
        <f t="shared" si="55"/>
        <v>51229.41</v>
      </c>
      <c r="Q87" s="1205">
        <f t="shared" si="55"/>
        <v>51229.41</v>
      </c>
      <c r="R87" s="1205">
        <f t="shared" si="55"/>
        <v>51229.41</v>
      </c>
      <c r="S87" s="1205">
        <f t="shared" si="55"/>
        <v>51229.41</v>
      </c>
      <c r="T87" s="1205">
        <f t="shared" si="55"/>
        <v>51229.41</v>
      </c>
      <c r="U87" s="1205">
        <f t="shared" si="55"/>
        <v>51229.41</v>
      </c>
      <c r="V87" s="1205">
        <f t="shared" si="55"/>
        <v>51229.41</v>
      </c>
      <c r="W87" s="1205">
        <f t="shared" si="55"/>
        <v>51229.41</v>
      </c>
      <c r="X87" s="1205">
        <f t="shared" si="55"/>
        <v>51229.41</v>
      </c>
    </row>
    <row r="88" spans="1:24" s="1171" customFormat="1" x14ac:dyDescent="0.2">
      <c r="A88" s="1205" t="s">
        <v>1618</v>
      </c>
      <c r="B88" s="1205"/>
      <c r="C88" s="1205"/>
      <c r="D88" s="1206">
        <f>SUM(E88:X88)</f>
        <v>32658.826512702057</v>
      </c>
      <c r="E88" s="1205">
        <f>E87-E17</f>
        <v>-4827.9799999999959</v>
      </c>
      <c r="F88" s="1205">
        <f t="shared" ref="F88:X88" si="56">F87-F17</f>
        <v>-4348.5701999999874</v>
      </c>
      <c r="G88" s="1205">
        <f t="shared" si="56"/>
        <v>-3576.9544979999919</v>
      </c>
      <c r="H88" s="1205">
        <f t="shared" si="56"/>
        <v>-2813.0549530199787</v>
      </c>
      <c r="I88" s="1205">
        <f t="shared" si="56"/>
        <v>-2056.794403489781</v>
      </c>
      <c r="J88" s="1205">
        <f t="shared" si="56"/>
        <v>-1618.0964594548859</v>
      </c>
      <c r="K88" s="1205">
        <f t="shared" si="56"/>
        <v>-876.88549486034026</v>
      </c>
      <c r="L88" s="1205">
        <f t="shared" si="56"/>
        <v>-143.08663991172216</v>
      </c>
      <c r="M88" s="1205">
        <f t="shared" si="56"/>
        <v>583.3742264873872</v>
      </c>
      <c r="N88" s="1205">
        <f t="shared" si="56"/>
        <v>1302.5704842225095</v>
      </c>
      <c r="O88" s="1205">
        <f t="shared" si="56"/>
        <v>2014.574779380273</v>
      </c>
      <c r="P88" s="1205">
        <f t="shared" si="56"/>
        <v>2719.4590315864625</v>
      </c>
      <c r="Q88" s="1205">
        <f t="shared" si="56"/>
        <v>3417.2944412705983</v>
      </c>
      <c r="R88" s="1205">
        <f t="shared" si="56"/>
        <v>4108.1514968578995</v>
      </c>
      <c r="S88" s="1205">
        <f t="shared" si="56"/>
        <v>4792.0999818893179</v>
      </c>
      <c r="T88" s="1205">
        <f t="shared" si="56"/>
        <v>5469.2089820704132</v>
      </c>
      <c r="U88" s="1205">
        <f t="shared" si="56"/>
        <v>6139.5468922497093</v>
      </c>
      <c r="V88" s="1205">
        <f t="shared" si="56"/>
        <v>6803.1814233272162</v>
      </c>
      <c r="W88" s="1205">
        <f t="shared" si="56"/>
        <v>7460.1796090939461</v>
      </c>
      <c r="X88" s="1205">
        <f t="shared" si="56"/>
        <v>8110.6078130030073</v>
      </c>
    </row>
    <row r="89" spans="1:24" s="1209" customFormat="1" x14ac:dyDescent="0.2">
      <c r="A89" s="1209" t="s">
        <v>1544</v>
      </c>
      <c r="D89" s="1210"/>
      <c r="E89" s="1209">
        <f>E88</f>
        <v>-4827.9799999999959</v>
      </c>
      <c r="F89" s="1209">
        <f>F88+E89</f>
        <v>-9176.5501999999833</v>
      </c>
      <c r="G89" s="1209">
        <f t="shared" ref="G89:X89" si="57">G88+F89</f>
        <v>-12753.504697999975</v>
      </c>
      <c r="H89" s="1209">
        <f t="shared" si="57"/>
        <v>-15566.559651019954</v>
      </c>
      <c r="I89" s="1209">
        <f t="shared" si="57"/>
        <v>-17623.354054509735</v>
      </c>
      <c r="J89" s="1209">
        <f t="shared" si="57"/>
        <v>-19241.450513964621</v>
      </c>
      <c r="K89" s="1209">
        <f t="shared" si="57"/>
        <v>-20118.336008824961</v>
      </c>
      <c r="L89" s="1209">
        <f t="shared" si="57"/>
        <v>-20261.422648736683</v>
      </c>
      <c r="M89" s="1209">
        <f t="shared" si="57"/>
        <v>-19678.048422249296</v>
      </c>
      <c r="N89" s="1209">
        <f t="shared" si="57"/>
        <v>-18375.477938026786</v>
      </c>
      <c r="O89" s="1209">
        <f t="shared" si="57"/>
        <v>-16360.903158646513</v>
      </c>
      <c r="P89" s="1209">
        <f t="shared" si="57"/>
        <v>-13641.444127060051</v>
      </c>
      <c r="Q89" s="1209">
        <f t="shared" si="57"/>
        <v>-10224.149685789453</v>
      </c>
      <c r="R89" s="1209">
        <f t="shared" si="57"/>
        <v>-6115.9981889315532</v>
      </c>
      <c r="S89" s="1209">
        <f t="shared" si="57"/>
        <v>-1323.8982070422353</v>
      </c>
      <c r="T89" s="1209">
        <f t="shared" si="57"/>
        <v>4145.3107750281779</v>
      </c>
      <c r="U89" s="1209">
        <f t="shared" si="57"/>
        <v>10284.857667277887</v>
      </c>
      <c r="V89" s="1209">
        <f t="shared" si="57"/>
        <v>17088.039090605103</v>
      </c>
      <c r="W89" s="1209">
        <f t="shared" si="57"/>
        <v>24548.218699699049</v>
      </c>
      <c r="X89" s="1209">
        <f t="shared" si="57"/>
        <v>32658.826512702057</v>
      </c>
    </row>
    <row r="90" spans="1:24" x14ac:dyDescent="0.2">
      <c r="E90" s="1149">
        <f>IF(E89&lt;0,1,0)</f>
        <v>1</v>
      </c>
      <c r="F90" s="1149">
        <f t="shared" ref="F90:N90" si="58">IF(F89&lt;0,1,0)</f>
        <v>1</v>
      </c>
      <c r="G90" s="1149">
        <f t="shared" si="58"/>
        <v>1</v>
      </c>
      <c r="H90" s="1149">
        <f t="shared" si="58"/>
        <v>1</v>
      </c>
      <c r="I90" s="1149">
        <f t="shared" si="58"/>
        <v>1</v>
      </c>
      <c r="J90" s="1149">
        <f t="shared" si="58"/>
        <v>1</v>
      </c>
      <c r="K90" s="1149">
        <f t="shared" si="58"/>
        <v>1</v>
      </c>
      <c r="L90" s="1149">
        <f t="shared" si="58"/>
        <v>1</v>
      </c>
      <c r="M90" s="1149">
        <f t="shared" si="58"/>
        <v>1</v>
      </c>
      <c r="N90" s="1149">
        <f t="shared" si="58"/>
        <v>1</v>
      </c>
    </row>
    <row r="91" spans="1:24" x14ac:dyDescent="0.2">
      <c r="A91" s="1164" t="s">
        <v>1542</v>
      </c>
      <c r="B91" s="1171">
        <f>NPV($B$1,E87:X87)</f>
        <v>384040.52766814834</v>
      </c>
    </row>
    <row r="92" spans="1:24" x14ac:dyDescent="0.2">
      <c r="A92" s="1164" t="s">
        <v>1543</v>
      </c>
      <c r="B92" s="1207" t="e">
        <f>IRR(E87:X87,15%)</f>
        <v>#NUM!</v>
      </c>
    </row>
    <row r="93" spans="1:24" x14ac:dyDescent="0.2">
      <c r="A93" s="1164" t="s">
        <v>1545</v>
      </c>
      <c r="B93" s="1149">
        <f>SUM(E90:X90)</f>
        <v>10</v>
      </c>
    </row>
  </sheetData>
  <pageMargins left="0.7" right="0.7" top="0.75" bottom="0.75" header="0.3" footer="0.3"/>
  <pageSetup orientation="portrait" r:id="rId1"/>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985B67-5EE8-40AD-94AA-DE759CB55E81}">
  <dimension ref="A1:Y93"/>
  <sheetViews>
    <sheetView topLeftCell="A66" workbookViewId="0">
      <selection activeCell="E87" sqref="E87"/>
    </sheetView>
  </sheetViews>
  <sheetFormatPr defaultRowHeight="12.75" x14ac:dyDescent="0.2"/>
  <cols>
    <col min="1" max="1" width="40.85546875" style="1149" bestFit="1" customWidth="1"/>
    <col min="2" max="3" width="9.140625" style="1149"/>
    <col min="4" max="4" width="13.28515625" style="1149" bestFit="1" customWidth="1"/>
    <col min="5" max="5" width="11.5703125" style="1149" bestFit="1" customWidth="1"/>
    <col min="6" max="24" width="10.7109375" style="1149" bestFit="1" customWidth="1"/>
    <col min="25" max="16384" width="9.140625" style="1149"/>
  </cols>
  <sheetData>
    <row r="1" spans="1:25" x14ac:dyDescent="0.2">
      <c r="A1" s="1147" t="s">
        <v>28</v>
      </c>
      <c r="B1" s="1148">
        <f>'Annex 3 Fin Analysis - Summary'!E1</f>
        <v>0.12</v>
      </c>
    </row>
    <row r="2" spans="1:25" x14ac:dyDescent="0.2">
      <c r="B2" s="1150"/>
    </row>
    <row r="3" spans="1:25" x14ac:dyDescent="0.2">
      <c r="B3" s="1150"/>
    </row>
    <row r="4" spans="1:25" x14ac:dyDescent="0.2">
      <c r="B4" s="1150"/>
    </row>
    <row r="5" spans="1:25" x14ac:dyDescent="0.2">
      <c r="A5" s="1151" t="s">
        <v>1333</v>
      </c>
      <c r="D5" s="1152" t="s">
        <v>869</v>
      </c>
      <c r="E5" s="1149" t="s">
        <v>12</v>
      </c>
      <c r="F5" s="1149" t="s">
        <v>13</v>
      </c>
      <c r="G5" s="1149" t="s">
        <v>14</v>
      </c>
      <c r="H5" s="1149" t="s">
        <v>15</v>
      </c>
      <c r="I5" s="1149" t="s">
        <v>16</v>
      </c>
      <c r="J5" s="1152" t="s">
        <v>17</v>
      </c>
      <c r="K5" s="1149" t="s">
        <v>18</v>
      </c>
      <c r="L5" s="1149" t="s">
        <v>19</v>
      </c>
      <c r="M5" s="1149" t="s">
        <v>20</v>
      </c>
      <c r="N5" s="1149" t="s">
        <v>21</v>
      </c>
      <c r="O5" s="1149" t="s">
        <v>1334</v>
      </c>
      <c r="P5" s="1149" t="s">
        <v>1335</v>
      </c>
      <c r="Q5" s="1149" t="s">
        <v>1336</v>
      </c>
      <c r="R5" s="1149" t="s">
        <v>1337</v>
      </c>
      <c r="S5" s="1149" t="s">
        <v>1338</v>
      </c>
      <c r="T5" s="1149" t="s">
        <v>1339</v>
      </c>
      <c r="U5" s="1149" t="s">
        <v>1340</v>
      </c>
      <c r="V5" s="1149" t="s">
        <v>1341</v>
      </c>
      <c r="W5" s="1149" t="s">
        <v>1342</v>
      </c>
      <c r="X5" s="1149" t="s">
        <v>1343</v>
      </c>
    </row>
    <row r="6" spans="1:25" x14ac:dyDescent="0.2">
      <c r="A6" s="1153" t="s">
        <v>1344</v>
      </c>
      <c r="B6" s="1154" t="s">
        <v>1345</v>
      </c>
      <c r="C6" s="1154"/>
      <c r="D6" s="1155"/>
      <c r="E6" s="1156">
        <v>1</v>
      </c>
      <c r="F6" s="1157">
        <f>E6</f>
        <v>1</v>
      </c>
      <c r="G6" s="1157">
        <f t="shared" ref="G6:V8" si="0">F6</f>
        <v>1</v>
      </c>
      <c r="H6" s="1157">
        <f t="shared" si="0"/>
        <v>1</v>
      </c>
      <c r="I6" s="1157">
        <f t="shared" si="0"/>
        <v>1</v>
      </c>
      <c r="J6" s="1157">
        <f t="shared" si="0"/>
        <v>1</v>
      </c>
      <c r="K6" s="1157">
        <f t="shared" si="0"/>
        <v>1</v>
      </c>
      <c r="L6" s="1157">
        <f t="shared" si="0"/>
        <v>1</v>
      </c>
      <c r="M6" s="1157">
        <f t="shared" si="0"/>
        <v>1</v>
      </c>
      <c r="N6" s="1157">
        <f t="shared" si="0"/>
        <v>1</v>
      </c>
      <c r="O6" s="1157">
        <f t="shared" si="0"/>
        <v>1</v>
      </c>
      <c r="P6" s="1157">
        <f t="shared" si="0"/>
        <v>1</v>
      </c>
      <c r="Q6" s="1157">
        <f t="shared" si="0"/>
        <v>1</v>
      </c>
      <c r="R6" s="1157">
        <f t="shared" si="0"/>
        <v>1</v>
      </c>
      <c r="S6" s="1157">
        <f t="shared" si="0"/>
        <v>1</v>
      </c>
      <c r="T6" s="1157">
        <f t="shared" si="0"/>
        <v>1</v>
      </c>
      <c r="U6" s="1157">
        <f t="shared" si="0"/>
        <v>1</v>
      </c>
      <c r="V6" s="1157">
        <f t="shared" si="0"/>
        <v>1</v>
      </c>
      <c r="W6" s="1157">
        <f t="shared" ref="W6:X8" si="1">V6</f>
        <v>1</v>
      </c>
      <c r="X6" s="1157">
        <f t="shared" si="1"/>
        <v>1</v>
      </c>
    </row>
    <row r="7" spans="1:25" x14ac:dyDescent="0.2">
      <c r="A7" s="1149" t="s">
        <v>1499</v>
      </c>
      <c r="D7" s="1158">
        <f t="shared" ref="D7:D8" si="2">SUM(E7:X7)</f>
        <v>133134</v>
      </c>
      <c r="E7" s="1159">
        <f>'FA Input-Output costs'!G80</f>
        <v>8706</v>
      </c>
      <c r="F7" s="1159">
        <f>'FA Input-Output costs'!G81</f>
        <v>5013</v>
      </c>
      <c r="G7" s="1159">
        <f>'FA Input-Output costs'!G82</f>
        <v>5804</v>
      </c>
      <c r="H7" s="1159">
        <f>'FA Input-Output costs'!G83</f>
        <v>6683</v>
      </c>
      <c r="I7" s="1159">
        <f t="shared" si="0"/>
        <v>6683</v>
      </c>
      <c r="J7" s="1159">
        <f t="shared" si="0"/>
        <v>6683</v>
      </c>
      <c r="K7" s="1159">
        <f t="shared" si="0"/>
        <v>6683</v>
      </c>
      <c r="L7" s="1159">
        <f t="shared" si="0"/>
        <v>6683</v>
      </c>
      <c r="M7" s="1159">
        <f t="shared" si="0"/>
        <v>6683</v>
      </c>
      <c r="N7" s="1159">
        <f t="shared" si="0"/>
        <v>6683</v>
      </c>
      <c r="O7" s="1159">
        <f t="shared" si="0"/>
        <v>6683</v>
      </c>
      <c r="P7" s="1159">
        <f t="shared" si="0"/>
        <v>6683</v>
      </c>
      <c r="Q7" s="1159">
        <f t="shared" si="0"/>
        <v>6683</v>
      </c>
      <c r="R7" s="1159">
        <f t="shared" si="0"/>
        <v>6683</v>
      </c>
      <c r="S7" s="1159">
        <f t="shared" si="0"/>
        <v>6683</v>
      </c>
      <c r="T7" s="1159">
        <f t="shared" si="0"/>
        <v>6683</v>
      </c>
      <c r="U7" s="1159">
        <f t="shared" si="0"/>
        <v>6683</v>
      </c>
      <c r="V7" s="1159">
        <f t="shared" si="0"/>
        <v>6683</v>
      </c>
      <c r="W7" s="1159">
        <f t="shared" si="1"/>
        <v>6683</v>
      </c>
      <c r="X7" s="1159">
        <f t="shared" si="1"/>
        <v>6683</v>
      </c>
    </row>
    <row r="8" spans="1:25" x14ac:dyDescent="0.2">
      <c r="A8" s="1161" t="s">
        <v>1551</v>
      </c>
      <c r="B8" s="1161"/>
      <c r="C8" s="1161"/>
      <c r="D8" s="1162">
        <f t="shared" si="2"/>
        <v>108820</v>
      </c>
      <c r="E8" s="1163">
        <f>'FA Input-Output costs'!G84</f>
        <v>8195</v>
      </c>
      <c r="F8" s="1181">
        <f>'FA Input-Output costs'!G85</f>
        <v>7302</v>
      </c>
      <c r="G8" s="1181">
        <f>'FA Input-Output costs'!G86</f>
        <v>3716</v>
      </c>
      <c r="H8" s="1181">
        <f>'FA Input-Output costs'!G87</f>
        <v>5271</v>
      </c>
      <c r="I8" s="1181">
        <f t="shared" si="0"/>
        <v>5271</v>
      </c>
      <c r="J8" s="1181">
        <f t="shared" si="0"/>
        <v>5271</v>
      </c>
      <c r="K8" s="1181">
        <f t="shared" si="0"/>
        <v>5271</v>
      </c>
      <c r="L8" s="1181">
        <f t="shared" si="0"/>
        <v>5271</v>
      </c>
      <c r="M8" s="1181">
        <f t="shared" si="0"/>
        <v>5271</v>
      </c>
      <c r="N8" s="1181">
        <f t="shared" si="0"/>
        <v>5271</v>
      </c>
      <c r="O8" s="1181">
        <f t="shared" si="0"/>
        <v>5271</v>
      </c>
      <c r="P8" s="1181">
        <f t="shared" si="0"/>
        <v>5271</v>
      </c>
      <c r="Q8" s="1181">
        <f t="shared" si="0"/>
        <v>5271</v>
      </c>
      <c r="R8" s="1181">
        <f t="shared" si="0"/>
        <v>5271</v>
      </c>
      <c r="S8" s="1181">
        <f t="shared" si="0"/>
        <v>5271</v>
      </c>
      <c r="T8" s="1181">
        <f t="shared" si="0"/>
        <v>5271</v>
      </c>
      <c r="U8" s="1181">
        <f t="shared" si="0"/>
        <v>5271</v>
      </c>
      <c r="V8" s="1181">
        <f t="shared" si="0"/>
        <v>5271</v>
      </c>
      <c r="W8" s="1181">
        <f t="shared" si="1"/>
        <v>5271</v>
      </c>
      <c r="X8" s="1181">
        <f t="shared" si="1"/>
        <v>5271</v>
      </c>
    </row>
    <row r="9" spans="1:25" x14ac:dyDescent="0.2">
      <c r="A9" s="1164" t="s">
        <v>1346</v>
      </c>
      <c r="D9" s="1158">
        <f>SUM(E9:X9)</f>
        <v>241954</v>
      </c>
      <c r="E9" s="1159">
        <f t="shared" ref="E9:X9" si="3">E6*SUM(E7:E8)</f>
        <v>16901</v>
      </c>
      <c r="F9" s="1159">
        <f t="shared" si="3"/>
        <v>12315</v>
      </c>
      <c r="G9" s="1159">
        <f t="shared" si="3"/>
        <v>9520</v>
      </c>
      <c r="H9" s="1159">
        <f t="shared" si="3"/>
        <v>11954</v>
      </c>
      <c r="I9" s="1159">
        <f t="shared" si="3"/>
        <v>11954</v>
      </c>
      <c r="J9" s="1159">
        <f t="shared" si="3"/>
        <v>11954</v>
      </c>
      <c r="K9" s="1159">
        <f t="shared" si="3"/>
        <v>11954</v>
      </c>
      <c r="L9" s="1159">
        <f t="shared" si="3"/>
        <v>11954</v>
      </c>
      <c r="M9" s="1159">
        <f t="shared" si="3"/>
        <v>11954</v>
      </c>
      <c r="N9" s="1159">
        <f t="shared" si="3"/>
        <v>11954</v>
      </c>
      <c r="O9" s="1159">
        <f t="shared" si="3"/>
        <v>11954</v>
      </c>
      <c r="P9" s="1159">
        <f t="shared" si="3"/>
        <v>11954</v>
      </c>
      <c r="Q9" s="1159">
        <f t="shared" si="3"/>
        <v>11954</v>
      </c>
      <c r="R9" s="1159">
        <f t="shared" si="3"/>
        <v>11954</v>
      </c>
      <c r="S9" s="1159">
        <f t="shared" si="3"/>
        <v>11954</v>
      </c>
      <c r="T9" s="1159">
        <f t="shared" si="3"/>
        <v>11954</v>
      </c>
      <c r="U9" s="1159">
        <f t="shared" si="3"/>
        <v>11954</v>
      </c>
      <c r="V9" s="1159">
        <f t="shared" si="3"/>
        <v>11954</v>
      </c>
      <c r="W9" s="1159">
        <f t="shared" si="3"/>
        <v>11954</v>
      </c>
      <c r="X9" s="1159">
        <f t="shared" si="3"/>
        <v>11954</v>
      </c>
    </row>
    <row r="11" spans="1:25" x14ac:dyDescent="0.2">
      <c r="A11" s="1165" t="s">
        <v>1347</v>
      </c>
      <c r="B11" s="1154" t="s">
        <v>1348</v>
      </c>
      <c r="C11" s="1154"/>
      <c r="D11" s="1154"/>
      <c r="E11" s="1156">
        <v>1</v>
      </c>
      <c r="F11" s="1157">
        <f>E11</f>
        <v>1</v>
      </c>
      <c r="G11" s="1157">
        <f t="shared" ref="G11:V13" si="4">F11</f>
        <v>1</v>
      </c>
      <c r="H11" s="1157">
        <f t="shared" si="4"/>
        <v>1</v>
      </c>
      <c r="I11" s="1157">
        <f t="shared" si="4"/>
        <v>1</v>
      </c>
      <c r="J11" s="1157">
        <f t="shared" si="4"/>
        <v>1</v>
      </c>
      <c r="K11" s="1157">
        <f t="shared" si="4"/>
        <v>1</v>
      </c>
      <c r="L11" s="1157">
        <f t="shared" si="4"/>
        <v>1</v>
      </c>
      <c r="M11" s="1157">
        <f t="shared" si="4"/>
        <v>1</v>
      </c>
      <c r="N11" s="1157">
        <f t="shared" si="4"/>
        <v>1</v>
      </c>
      <c r="O11" s="1157">
        <f t="shared" si="4"/>
        <v>1</v>
      </c>
      <c r="P11" s="1157">
        <f t="shared" si="4"/>
        <v>1</v>
      </c>
      <c r="Q11" s="1157">
        <f t="shared" si="4"/>
        <v>1</v>
      </c>
      <c r="R11" s="1157">
        <f t="shared" si="4"/>
        <v>1</v>
      </c>
      <c r="S11" s="1157">
        <f t="shared" si="4"/>
        <v>1</v>
      </c>
      <c r="T11" s="1157">
        <f t="shared" si="4"/>
        <v>1</v>
      </c>
      <c r="U11" s="1157">
        <f t="shared" si="4"/>
        <v>1</v>
      </c>
      <c r="V11" s="1157">
        <f t="shared" si="4"/>
        <v>1</v>
      </c>
      <c r="W11" s="1157">
        <f t="shared" ref="W11:X13" si="5">V11</f>
        <v>1</v>
      </c>
      <c r="X11" s="1157">
        <f t="shared" si="5"/>
        <v>1</v>
      </c>
    </row>
    <row r="12" spans="1:25" x14ac:dyDescent="0.2">
      <c r="A12" s="1149" t="s">
        <v>1552</v>
      </c>
      <c r="D12" s="1158">
        <f t="shared" ref="D12" si="6">SUM(E12:X12)</f>
        <v>58448.16909166213</v>
      </c>
      <c r="E12" s="1159">
        <v>0</v>
      </c>
      <c r="F12" s="1159">
        <f>E12*(1-'FA Input-Output costs'!$E$68)</f>
        <v>0</v>
      </c>
      <c r="G12" s="1159">
        <f>F12*(1-'FA Input-Output costs'!$E$68)</f>
        <v>0</v>
      </c>
      <c r="H12" s="1159">
        <f>'FA Input-Output costs'!G88</f>
        <v>3757</v>
      </c>
      <c r="I12" s="1159">
        <f>H12*(1-'FA Input-Output costs'!$E$89)</f>
        <v>3681.86</v>
      </c>
      <c r="J12" s="1159">
        <f>I12*(1-'FA Input-Output costs'!$E$68)</f>
        <v>3645.0414000000001</v>
      </c>
      <c r="K12" s="1159">
        <f>J12*(1-'FA Input-Output costs'!$E$68)</f>
        <v>3608.5909860000002</v>
      </c>
      <c r="L12" s="1159">
        <f>K12*(1-'FA Input-Output costs'!$E$68)</f>
        <v>3572.5050761400003</v>
      </c>
      <c r="M12" s="1159">
        <f>L12*(1-'FA Input-Output costs'!$E$68)</f>
        <v>3536.7800253786004</v>
      </c>
      <c r="N12" s="1159">
        <f>M12*(1-'FA Input-Output costs'!$E$68)</f>
        <v>3501.4122251248145</v>
      </c>
      <c r="O12" s="1159">
        <f>N12*(1-'FA Input-Output costs'!$E$68)</f>
        <v>3466.3981028735666</v>
      </c>
      <c r="P12" s="1159">
        <f>O12*(1-'FA Input-Output costs'!$E$68)</f>
        <v>3431.734121844831</v>
      </c>
      <c r="Q12" s="1159">
        <f>P12*(1-'FA Input-Output costs'!$E$68)</f>
        <v>3397.4167806263827</v>
      </c>
      <c r="R12" s="1159">
        <f>Q12*(1-'FA Input-Output costs'!$E$68)</f>
        <v>3363.4426128201189</v>
      </c>
      <c r="S12" s="1159">
        <f>R12*(1-'FA Input-Output costs'!$E$68)</f>
        <v>3329.8081866919179</v>
      </c>
      <c r="T12" s="1159">
        <f>S12*(1-'FA Input-Output costs'!$E$68)</f>
        <v>3296.5101048249985</v>
      </c>
      <c r="U12" s="1159">
        <f>T12*(1-'FA Input-Output costs'!$E$68)</f>
        <v>3263.5450037767487</v>
      </c>
      <c r="V12" s="1159">
        <f>U12*(1-'FA Input-Output costs'!$E$68)</f>
        <v>3230.9095537389812</v>
      </c>
      <c r="W12" s="1159">
        <f>V12*(1-'FA Input-Output costs'!$E$68)</f>
        <v>3198.6004582015912</v>
      </c>
      <c r="X12" s="1159">
        <f>W12*(1-'FA Input-Output costs'!$E$68)</f>
        <v>3166.6144536195752</v>
      </c>
      <c r="Y12" s="1159"/>
    </row>
    <row r="13" spans="1:25" x14ac:dyDescent="0.2">
      <c r="A13" s="1161" t="s">
        <v>1350</v>
      </c>
      <c r="B13" s="1161"/>
      <c r="C13" s="1161"/>
      <c r="D13" s="1166"/>
      <c r="E13" s="1167">
        <f>'FA Input-Output costs'!E90</f>
        <v>7.16</v>
      </c>
      <c r="F13" s="1167">
        <f>E13</f>
        <v>7.16</v>
      </c>
      <c r="G13" s="1167">
        <f t="shared" si="4"/>
        <v>7.16</v>
      </c>
      <c r="H13" s="1167">
        <f t="shared" si="4"/>
        <v>7.16</v>
      </c>
      <c r="I13" s="1167">
        <f t="shared" si="4"/>
        <v>7.16</v>
      </c>
      <c r="J13" s="1167">
        <f t="shared" si="4"/>
        <v>7.16</v>
      </c>
      <c r="K13" s="1167">
        <f t="shared" si="4"/>
        <v>7.16</v>
      </c>
      <c r="L13" s="1167">
        <f t="shared" si="4"/>
        <v>7.16</v>
      </c>
      <c r="M13" s="1167">
        <f t="shared" si="4"/>
        <v>7.16</v>
      </c>
      <c r="N13" s="1167">
        <f t="shared" si="4"/>
        <v>7.16</v>
      </c>
      <c r="O13" s="1167">
        <f t="shared" si="4"/>
        <v>7.16</v>
      </c>
      <c r="P13" s="1167">
        <f t="shared" si="4"/>
        <v>7.16</v>
      </c>
      <c r="Q13" s="1167">
        <f t="shared" si="4"/>
        <v>7.16</v>
      </c>
      <c r="R13" s="1167">
        <f t="shared" si="4"/>
        <v>7.16</v>
      </c>
      <c r="S13" s="1167">
        <f t="shared" si="4"/>
        <v>7.16</v>
      </c>
      <c r="T13" s="1167">
        <f t="shared" si="4"/>
        <v>7.16</v>
      </c>
      <c r="U13" s="1167">
        <f t="shared" si="4"/>
        <v>7.16</v>
      </c>
      <c r="V13" s="1167">
        <f t="shared" si="4"/>
        <v>7.16</v>
      </c>
      <c r="W13" s="1167">
        <f t="shared" si="5"/>
        <v>7.16</v>
      </c>
      <c r="X13" s="1167">
        <f t="shared" si="5"/>
        <v>7.16</v>
      </c>
    </row>
    <row r="14" spans="1:25" x14ac:dyDescent="0.2">
      <c r="A14" s="1164" t="s">
        <v>1351</v>
      </c>
      <c r="B14" s="1164"/>
      <c r="C14" s="1164"/>
      <c r="D14" s="1158">
        <f>SUM(E14:X14)</f>
        <v>418488.89069630083</v>
      </c>
      <c r="E14" s="1159">
        <f>E11*E12*E13</f>
        <v>0</v>
      </c>
      <c r="F14" s="1159">
        <f>F11*F12*F13</f>
        <v>0</v>
      </c>
      <c r="G14" s="1159">
        <f t="shared" ref="G14:X14" si="7">G11*G12*G13</f>
        <v>0</v>
      </c>
      <c r="H14" s="1159">
        <f t="shared" si="7"/>
        <v>26900.12</v>
      </c>
      <c r="I14" s="1159">
        <f t="shared" si="7"/>
        <v>26362.117600000001</v>
      </c>
      <c r="J14" s="1159">
        <f t="shared" si="7"/>
        <v>26098.496424000001</v>
      </c>
      <c r="K14" s="1159">
        <f t="shared" si="7"/>
        <v>25837.51145976</v>
      </c>
      <c r="L14" s="1159">
        <f t="shared" si="7"/>
        <v>25579.136345162402</v>
      </c>
      <c r="M14" s="1159">
        <f t="shared" si="7"/>
        <v>25323.344981710779</v>
      </c>
      <c r="N14" s="1159">
        <f t="shared" si="7"/>
        <v>25070.111531893672</v>
      </c>
      <c r="O14" s="1159">
        <f t="shared" si="7"/>
        <v>24819.410416574738</v>
      </c>
      <c r="P14" s="1159">
        <f t="shared" si="7"/>
        <v>24571.216312408989</v>
      </c>
      <c r="Q14" s="1159">
        <f t="shared" si="7"/>
        <v>24325.504149284901</v>
      </c>
      <c r="R14" s="1159">
        <f t="shared" si="7"/>
        <v>24082.249107792053</v>
      </c>
      <c r="S14" s="1159">
        <f t="shared" si="7"/>
        <v>23841.426616714132</v>
      </c>
      <c r="T14" s="1159">
        <f t="shared" si="7"/>
        <v>23603.012350546989</v>
      </c>
      <c r="U14" s="1159">
        <f t="shared" si="7"/>
        <v>23366.982227041521</v>
      </c>
      <c r="V14" s="1159">
        <f t="shared" si="7"/>
        <v>23133.312404771106</v>
      </c>
      <c r="W14" s="1159">
        <f t="shared" si="7"/>
        <v>22901.979280723393</v>
      </c>
      <c r="X14" s="1159">
        <f t="shared" si="7"/>
        <v>22672.95948791616</v>
      </c>
    </row>
    <row r="17" spans="1:24" s="1164" customFormat="1" x14ac:dyDescent="0.2">
      <c r="A17" s="1168" t="s">
        <v>1352</v>
      </c>
      <c r="B17" s="1168"/>
      <c r="C17" s="1168"/>
      <c r="D17" s="1169">
        <f>SUM(E17:X17)</f>
        <v>176534.89069630083</v>
      </c>
      <c r="E17" s="1170">
        <f>E14-E9</f>
        <v>-16901</v>
      </c>
      <c r="F17" s="1170">
        <f t="shared" ref="F17:X17" si="8">F14-F9</f>
        <v>-12315</v>
      </c>
      <c r="G17" s="1170">
        <f t="shared" si="8"/>
        <v>-9520</v>
      </c>
      <c r="H17" s="1170">
        <f t="shared" si="8"/>
        <v>14946.119999999999</v>
      </c>
      <c r="I17" s="1170">
        <f t="shared" si="8"/>
        <v>14408.117600000001</v>
      </c>
      <c r="J17" s="1170">
        <f t="shared" si="8"/>
        <v>14144.496424000001</v>
      </c>
      <c r="K17" s="1170">
        <f t="shared" si="8"/>
        <v>13883.51145976</v>
      </c>
      <c r="L17" s="1170">
        <f t="shared" si="8"/>
        <v>13625.136345162402</v>
      </c>
      <c r="M17" s="1170">
        <f t="shared" si="8"/>
        <v>13369.344981710779</v>
      </c>
      <c r="N17" s="1170">
        <f t="shared" si="8"/>
        <v>13116.111531893672</v>
      </c>
      <c r="O17" s="1170">
        <f t="shared" si="8"/>
        <v>12865.410416574738</v>
      </c>
      <c r="P17" s="1170">
        <f t="shared" si="8"/>
        <v>12617.216312408989</v>
      </c>
      <c r="Q17" s="1170">
        <f t="shared" si="8"/>
        <v>12371.504149284901</v>
      </c>
      <c r="R17" s="1170">
        <f t="shared" si="8"/>
        <v>12128.249107792053</v>
      </c>
      <c r="S17" s="1170">
        <f t="shared" si="8"/>
        <v>11887.426616714132</v>
      </c>
      <c r="T17" s="1170">
        <f t="shared" si="8"/>
        <v>11649.012350546989</v>
      </c>
      <c r="U17" s="1170">
        <f t="shared" si="8"/>
        <v>11412.982227041521</v>
      </c>
      <c r="V17" s="1170">
        <f t="shared" si="8"/>
        <v>11179.312404771106</v>
      </c>
      <c r="W17" s="1170">
        <f t="shared" si="8"/>
        <v>10947.979280723393</v>
      </c>
      <c r="X17" s="1170">
        <f t="shared" si="8"/>
        <v>10718.95948791616</v>
      </c>
    </row>
    <row r="19" spans="1:24" x14ac:dyDescent="0.2">
      <c r="A19" s="1164" t="s">
        <v>1353</v>
      </c>
      <c r="B19" s="1171">
        <f>NPV($B$1,E17:X17)</f>
        <v>35807.922861142513</v>
      </c>
    </row>
    <row r="20" spans="1:24" x14ac:dyDescent="0.2">
      <c r="A20" s="1164" t="s">
        <v>1279</v>
      </c>
      <c r="B20" s="1172">
        <f>IRR(E17:X17,15%)</f>
        <v>0.26114030910105157</v>
      </c>
    </row>
    <row r="24" spans="1:24" x14ac:dyDescent="0.2">
      <c r="A24" s="1173" t="s">
        <v>1354</v>
      </c>
      <c r="D24" s="1174" t="s">
        <v>869</v>
      </c>
      <c r="E24" s="1149" t="s">
        <v>12</v>
      </c>
      <c r="F24" s="1149" t="s">
        <v>13</v>
      </c>
      <c r="G24" s="1149" t="s">
        <v>14</v>
      </c>
      <c r="H24" s="1149" t="s">
        <v>15</v>
      </c>
      <c r="I24" s="1149" t="s">
        <v>16</v>
      </c>
      <c r="J24" s="1152" t="s">
        <v>17</v>
      </c>
      <c r="K24" s="1149" t="s">
        <v>18</v>
      </c>
      <c r="L24" s="1149" t="s">
        <v>19</v>
      </c>
      <c r="M24" s="1149" t="s">
        <v>20</v>
      </c>
      <c r="N24" s="1149" t="s">
        <v>21</v>
      </c>
      <c r="O24" s="1149" t="s">
        <v>1334</v>
      </c>
      <c r="P24" s="1149" t="s">
        <v>1335</v>
      </c>
      <c r="Q24" s="1149" t="s">
        <v>1336</v>
      </c>
      <c r="R24" s="1149" t="s">
        <v>1337</v>
      </c>
      <c r="S24" s="1149" t="s">
        <v>1338</v>
      </c>
      <c r="T24" s="1149" t="s">
        <v>1339</v>
      </c>
      <c r="U24" s="1149" t="s">
        <v>1340</v>
      </c>
      <c r="V24" s="1149" t="s">
        <v>1341</v>
      </c>
      <c r="W24" s="1149" t="s">
        <v>1342</v>
      </c>
      <c r="X24" s="1149" t="s">
        <v>1343</v>
      </c>
    </row>
    <row r="25" spans="1:24" x14ac:dyDescent="0.2">
      <c r="A25" s="1175" t="s">
        <v>1344</v>
      </c>
      <c r="B25" s="1176" t="s">
        <v>1345</v>
      </c>
      <c r="C25" s="1176"/>
      <c r="D25" s="1177"/>
      <c r="E25" s="1178">
        <v>1</v>
      </c>
      <c r="F25" s="1179">
        <f>E25</f>
        <v>1</v>
      </c>
      <c r="G25" s="1179">
        <f t="shared" ref="G25:V27" si="9">F25</f>
        <v>1</v>
      </c>
      <c r="H25" s="1179">
        <f t="shared" si="9"/>
        <v>1</v>
      </c>
      <c r="I25" s="1179">
        <f t="shared" si="9"/>
        <v>1</v>
      </c>
      <c r="J25" s="1179">
        <f t="shared" si="9"/>
        <v>1</v>
      </c>
      <c r="K25" s="1179">
        <f t="shared" si="9"/>
        <v>1</v>
      </c>
      <c r="L25" s="1179">
        <f t="shared" si="9"/>
        <v>1</v>
      </c>
      <c r="M25" s="1179">
        <f t="shared" si="9"/>
        <v>1</v>
      </c>
      <c r="N25" s="1179">
        <f t="shared" si="9"/>
        <v>1</v>
      </c>
      <c r="O25" s="1179">
        <f t="shared" si="9"/>
        <v>1</v>
      </c>
      <c r="P25" s="1179">
        <f t="shared" si="9"/>
        <v>1</v>
      </c>
      <c r="Q25" s="1179">
        <f t="shared" si="9"/>
        <v>1</v>
      </c>
      <c r="R25" s="1179">
        <f t="shared" si="9"/>
        <v>1</v>
      </c>
      <c r="S25" s="1179">
        <f t="shared" si="9"/>
        <v>1</v>
      </c>
      <c r="T25" s="1179">
        <f t="shared" si="9"/>
        <v>1</v>
      </c>
      <c r="U25" s="1179">
        <f t="shared" si="9"/>
        <v>1</v>
      </c>
      <c r="V25" s="1179">
        <f t="shared" si="9"/>
        <v>1</v>
      </c>
      <c r="W25" s="1179">
        <f t="shared" ref="W25:X27" si="10">V25</f>
        <v>1</v>
      </c>
      <c r="X25" s="1179">
        <f t="shared" si="10"/>
        <v>1</v>
      </c>
    </row>
    <row r="26" spans="1:24" x14ac:dyDescent="0.2">
      <c r="A26" s="1149" t="s">
        <v>1553</v>
      </c>
      <c r="D26" s="1158">
        <f t="shared" ref="D26:D28" si="11">SUM(E26:X26)</f>
        <v>48790</v>
      </c>
      <c r="E26" s="1159">
        <f>'FA Input-Output costs'!G91</f>
        <v>5056</v>
      </c>
      <c r="F26" s="1159">
        <f>'FA Input-Output costs'!G92</f>
        <v>6318</v>
      </c>
      <c r="G26" s="1159">
        <f>'FA Input-Output costs'!G93</f>
        <v>4590</v>
      </c>
      <c r="H26" s="1159">
        <f>'FA Input-Output costs'!G94</f>
        <v>3262</v>
      </c>
      <c r="I26" s="1159">
        <f>'FA Input-Output costs'!G95</f>
        <v>2229</v>
      </c>
      <c r="J26" s="1159">
        <f>'FA Input-Output costs'!G96</f>
        <v>1832</v>
      </c>
      <c r="K26" s="1159">
        <f>'FA Input-Output costs'!G97</f>
        <v>2168</v>
      </c>
      <c r="L26" s="1159">
        <f>'FA Input-Output costs'!G98</f>
        <v>1795</v>
      </c>
      <c r="M26" s="1159">
        <f t="shared" si="9"/>
        <v>1795</v>
      </c>
      <c r="N26" s="1159">
        <f t="shared" si="9"/>
        <v>1795</v>
      </c>
      <c r="O26" s="1159">
        <f t="shared" si="9"/>
        <v>1795</v>
      </c>
      <c r="P26" s="1159">
        <f t="shared" si="9"/>
        <v>1795</v>
      </c>
      <c r="Q26" s="1159">
        <f t="shared" si="9"/>
        <v>1795</v>
      </c>
      <c r="R26" s="1159">
        <f t="shared" si="9"/>
        <v>1795</v>
      </c>
      <c r="S26" s="1159">
        <f t="shared" si="9"/>
        <v>1795</v>
      </c>
      <c r="T26" s="1159">
        <f t="shared" si="9"/>
        <v>1795</v>
      </c>
      <c r="U26" s="1159">
        <f t="shared" si="9"/>
        <v>1795</v>
      </c>
      <c r="V26" s="1159">
        <f t="shared" si="9"/>
        <v>1795</v>
      </c>
      <c r="W26" s="1159">
        <f t="shared" si="10"/>
        <v>1795</v>
      </c>
      <c r="X26" s="1159">
        <f t="shared" si="10"/>
        <v>1795</v>
      </c>
    </row>
    <row r="27" spans="1:24" x14ac:dyDescent="0.2">
      <c r="A27" s="1149" t="s">
        <v>1500</v>
      </c>
      <c r="D27" s="1158">
        <f t="shared" si="11"/>
        <v>44692</v>
      </c>
      <c r="E27" s="1159">
        <f>'FA Input-Output costs'!G99</f>
        <v>2229</v>
      </c>
      <c r="F27" s="1159">
        <f>'FA Input-Output costs'!G100</f>
        <v>2230</v>
      </c>
      <c r="G27" s="1159">
        <f>'FA Input-Output costs'!G101</f>
        <v>2231</v>
      </c>
      <c r="H27" s="1159">
        <f>'FA Input-Output costs'!G102</f>
        <v>2232</v>
      </c>
      <c r="I27" s="1159">
        <f>'FA Input-Output costs'!G103</f>
        <v>2233</v>
      </c>
      <c r="J27" s="1159">
        <f>'FA Input-Output costs'!G104</f>
        <v>2234</v>
      </c>
      <c r="K27" s="1159">
        <f>'FA Input-Output costs'!G105</f>
        <v>2235</v>
      </c>
      <c r="L27" s="1159">
        <f>'FA Input-Output costs'!G106</f>
        <v>2236</v>
      </c>
      <c r="M27" s="1159">
        <f t="shared" si="9"/>
        <v>2236</v>
      </c>
      <c r="N27" s="1159">
        <f t="shared" si="9"/>
        <v>2236</v>
      </c>
      <c r="O27" s="1159">
        <f t="shared" si="9"/>
        <v>2236</v>
      </c>
      <c r="P27" s="1159">
        <f t="shared" si="9"/>
        <v>2236</v>
      </c>
      <c r="Q27" s="1159">
        <f t="shared" si="9"/>
        <v>2236</v>
      </c>
      <c r="R27" s="1159">
        <f t="shared" si="9"/>
        <v>2236</v>
      </c>
      <c r="S27" s="1159">
        <f t="shared" si="9"/>
        <v>2236</v>
      </c>
      <c r="T27" s="1159">
        <f t="shared" si="9"/>
        <v>2236</v>
      </c>
      <c r="U27" s="1159">
        <f t="shared" si="9"/>
        <v>2236</v>
      </c>
      <c r="V27" s="1159">
        <f t="shared" si="9"/>
        <v>2236</v>
      </c>
      <c r="W27" s="1159">
        <f t="shared" si="10"/>
        <v>2236</v>
      </c>
      <c r="X27" s="1159">
        <f t="shared" si="10"/>
        <v>2236</v>
      </c>
    </row>
    <row r="28" spans="1:24" x14ac:dyDescent="0.2">
      <c r="A28" s="1161" t="s">
        <v>1554</v>
      </c>
      <c r="B28" s="1161"/>
      <c r="C28" s="1161"/>
      <c r="D28" s="1162">
        <f t="shared" si="11"/>
        <v>3000</v>
      </c>
      <c r="E28" s="1181">
        <f>'FA Input-Output costs'!G116</f>
        <v>1200</v>
      </c>
      <c r="F28" s="1181">
        <f>'FA Input-Output costs'!G117</f>
        <v>800</v>
      </c>
      <c r="G28" s="1181">
        <f>'FA Input-Output costs'!G118</f>
        <v>500</v>
      </c>
      <c r="H28" s="1181">
        <f>'FA Input-Output costs'!G119</f>
        <v>500</v>
      </c>
      <c r="I28" s="1181"/>
      <c r="J28" s="1181"/>
      <c r="K28" s="1181"/>
      <c r="L28" s="1181"/>
      <c r="M28" s="1181"/>
      <c r="N28" s="1181"/>
      <c r="O28" s="1181"/>
      <c r="P28" s="1181"/>
      <c r="Q28" s="1181"/>
      <c r="R28" s="1181"/>
      <c r="S28" s="1181"/>
      <c r="T28" s="1181"/>
      <c r="U28" s="1181"/>
      <c r="V28" s="1181"/>
      <c r="W28" s="1181"/>
      <c r="X28" s="1181"/>
    </row>
    <row r="29" spans="1:24" s="1159" customFormat="1" x14ac:dyDescent="0.2">
      <c r="A29" s="1171" t="s">
        <v>1355</v>
      </c>
      <c r="D29" s="1158">
        <f>SUM(E29:X29)</f>
        <v>96482</v>
      </c>
      <c r="E29" s="1159">
        <f t="shared" ref="E29:X29" si="12">E25*SUM(E26:E28)</f>
        <v>8485</v>
      </c>
      <c r="F29" s="1159">
        <f t="shared" si="12"/>
        <v>9348</v>
      </c>
      <c r="G29" s="1159">
        <f t="shared" si="12"/>
        <v>7321</v>
      </c>
      <c r="H29" s="1159">
        <f t="shared" si="12"/>
        <v>5994</v>
      </c>
      <c r="I29" s="1159">
        <f t="shared" si="12"/>
        <v>4462</v>
      </c>
      <c r="J29" s="1159">
        <f t="shared" si="12"/>
        <v>4066</v>
      </c>
      <c r="K29" s="1159">
        <f t="shared" si="12"/>
        <v>4403</v>
      </c>
      <c r="L29" s="1159">
        <f t="shared" si="12"/>
        <v>4031</v>
      </c>
      <c r="M29" s="1159">
        <f t="shared" si="12"/>
        <v>4031</v>
      </c>
      <c r="N29" s="1159">
        <f t="shared" si="12"/>
        <v>4031</v>
      </c>
      <c r="O29" s="1159">
        <f t="shared" si="12"/>
        <v>4031</v>
      </c>
      <c r="P29" s="1159">
        <f t="shared" si="12"/>
        <v>4031</v>
      </c>
      <c r="Q29" s="1159">
        <f t="shared" si="12"/>
        <v>4031</v>
      </c>
      <c r="R29" s="1159">
        <f t="shared" si="12"/>
        <v>4031</v>
      </c>
      <c r="S29" s="1159">
        <f t="shared" si="12"/>
        <v>4031</v>
      </c>
      <c r="T29" s="1159">
        <f t="shared" si="12"/>
        <v>4031</v>
      </c>
      <c r="U29" s="1159">
        <f t="shared" si="12"/>
        <v>4031</v>
      </c>
      <c r="V29" s="1159">
        <f t="shared" si="12"/>
        <v>4031</v>
      </c>
      <c r="W29" s="1159">
        <f t="shared" si="12"/>
        <v>4031</v>
      </c>
      <c r="X29" s="1159">
        <f t="shared" si="12"/>
        <v>4031</v>
      </c>
    </row>
    <row r="31" spans="1:24" x14ac:dyDescent="0.2">
      <c r="A31" s="1182" t="s">
        <v>1347</v>
      </c>
      <c r="B31" s="1176" t="s">
        <v>1348</v>
      </c>
      <c r="C31" s="1176"/>
      <c r="D31" s="1176"/>
      <c r="E31" s="1178">
        <v>1</v>
      </c>
      <c r="F31" s="1179">
        <f>E31</f>
        <v>1</v>
      </c>
      <c r="G31" s="1179">
        <f t="shared" ref="G31:V33" si="13">F31</f>
        <v>1</v>
      </c>
      <c r="H31" s="1179">
        <f t="shared" si="13"/>
        <v>1</v>
      </c>
      <c r="I31" s="1179">
        <f t="shared" si="13"/>
        <v>1</v>
      </c>
      <c r="J31" s="1179">
        <f t="shared" si="13"/>
        <v>1</v>
      </c>
      <c r="K31" s="1179">
        <f t="shared" si="13"/>
        <v>1</v>
      </c>
      <c r="L31" s="1179">
        <f t="shared" si="13"/>
        <v>1</v>
      </c>
      <c r="M31" s="1179">
        <f t="shared" si="13"/>
        <v>1</v>
      </c>
      <c r="N31" s="1179">
        <f t="shared" si="13"/>
        <v>1</v>
      </c>
      <c r="O31" s="1179">
        <f t="shared" si="13"/>
        <v>1</v>
      </c>
      <c r="P31" s="1179">
        <f t="shared" si="13"/>
        <v>1</v>
      </c>
      <c r="Q31" s="1179">
        <f t="shared" si="13"/>
        <v>1</v>
      </c>
      <c r="R31" s="1179">
        <f t="shared" si="13"/>
        <v>1</v>
      </c>
      <c r="S31" s="1179">
        <f t="shared" si="13"/>
        <v>1</v>
      </c>
      <c r="T31" s="1179">
        <f t="shared" si="13"/>
        <v>1</v>
      </c>
      <c r="U31" s="1179">
        <f t="shared" si="13"/>
        <v>1</v>
      </c>
      <c r="V31" s="1179">
        <f t="shared" si="13"/>
        <v>1</v>
      </c>
      <c r="W31" s="1179">
        <f t="shared" ref="W31:X33" si="14">V31</f>
        <v>1</v>
      </c>
      <c r="X31" s="1179">
        <f t="shared" si="14"/>
        <v>1</v>
      </c>
    </row>
    <row r="32" spans="1:24" x14ac:dyDescent="0.2">
      <c r="A32" s="1149" t="s">
        <v>1349</v>
      </c>
      <c r="D32" s="1152"/>
      <c r="E32" s="1159">
        <f>'FA Input-Output costs'!G107</f>
        <v>0</v>
      </c>
      <c r="F32" s="1183">
        <f>'FA Input-Output costs'!G108</f>
        <v>1189.9441340782123</v>
      </c>
      <c r="G32" s="1183">
        <f>'FA Input-Output costs'!G109</f>
        <v>1009.7765363128491</v>
      </c>
      <c r="H32" s="1183">
        <f>'FA Input-Output costs'!G110</f>
        <v>1362.1508379888269</v>
      </c>
      <c r="I32" s="1183">
        <f>'FA Input-Output costs'!G111</f>
        <v>1137.2905027932961</v>
      </c>
      <c r="J32" s="1183">
        <f>'FA Input-Output costs'!G112</f>
        <v>894.13407821229043</v>
      </c>
      <c r="K32" s="1183">
        <f>'FA Input-Output costs'!G113</f>
        <v>1048.3240223463688</v>
      </c>
      <c r="L32" s="1183">
        <f>'FA Input-Output costs'!G114</f>
        <v>1071.5083798882681</v>
      </c>
      <c r="M32" s="1183">
        <f t="shared" si="13"/>
        <v>1071.5083798882681</v>
      </c>
      <c r="N32" s="1183">
        <f t="shared" si="13"/>
        <v>1071.5083798882681</v>
      </c>
      <c r="O32" s="1183">
        <f t="shared" si="13"/>
        <v>1071.5083798882681</v>
      </c>
      <c r="P32" s="1183">
        <f t="shared" si="13"/>
        <v>1071.5083798882681</v>
      </c>
      <c r="Q32" s="1183">
        <f t="shared" si="13"/>
        <v>1071.5083798882681</v>
      </c>
      <c r="R32" s="1183">
        <f t="shared" si="13"/>
        <v>1071.5083798882681</v>
      </c>
      <c r="S32" s="1183">
        <f t="shared" si="13"/>
        <v>1071.5083798882681</v>
      </c>
      <c r="T32" s="1183">
        <f t="shared" si="13"/>
        <v>1071.5083798882681</v>
      </c>
      <c r="U32" s="1183">
        <f t="shared" si="13"/>
        <v>1071.5083798882681</v>
      </c>
      <c r="V32" s="1183">
        <f t="shared" si="13"/>
        <v>1071.5083798882681</v>
      </c>
      <c r="W32" s="1183">
        <f t="shared" si="14"/>
        <v>1071.5083798882681</v>
      </c>
      <c r="X32" s="1183">
        <f t="shared" si="14"/>
        <v>1071.5083798882681</v>
      </c>
    </row>
    <row r="33" spans="1:24" x14ac:dyDescent="0.2">
      <c r="A33" s="1161" t="s">
        <v>1350</v>
      </c>
      <c r="B33" s="1161"/>
      <c r="C33" s="1161"/>
      <c r="D33" s="1166"/>
      <c r="E33" s="1167">
        <f>'FA Input-Output costs'!E120</f>
        <v>7.16</v>
      </c>
      <c r="F33" s="1167">
        <f>E33</f>
        <v>7.16</v>
      </c>
      <c r="G33" s="1167">
        <f t="shared" si="13"/>
        <v>7.16</v>
      </c>
      <c r="H33" s="1167">
        <f t="shared" si="13"/>
        <v>7.16</v>
      </c>
      <c r="I33" s="1167">
        <f t="shared" si="13"/>
        <v>7.16</v>
      </c>
      <c r="J33" s="1167">
        <f t="shared" si="13"/>
        <v>7.16</v>
      </c>
      <c r="K33" s="1167">
        <f t="shared" si="13"/>
        <v>7.16</v>
      </c>
      <c r="L33" s="1167">
        <f t="shared" si="13"/>
        <v>7.16</v>
      </c>
      <c r="M33" s="1167">
        <f t="shared" si="13"/>
        <v>7.16</v>
      </c>
      <c r="N33" s="1167">
        <f t="shared" si="13"/>
        <v>7.16</v>
      </c>
      <c r="O33" s="1167">
        <f t="shared" si="13"/>
        <v>7.16</v>
      </c>
      <c r="P33" s="1167">
        <f t="shared" si="13"/>
        <v>7.16</v>
      </c>
      <c r="Q33" s="1167">
        <f t="shared" si="13"/>
        <v>7.16</v>
      </c>
      <c r="R33" s="1167">
        <f t="shared" si="13"/>
        <v>7.16</v>
      </c>
      <c r="S33" s="1167">
        <f t="shared" si="13"/>
        <v>7.16</v>
      </c>
      <c r="T33" s="1167">
        <f t="shared" si="13"/>
        <v>7.16</v>
      </c>
      <c r="U33" s="1167">
        <f t="shared" si="13"/>
        <v>7.16</v>
      </c>
      <c r="V33" s="1167">
        <f t="shared" si="13"/>
        <v>7.16</v>
      </c>
      <c r="W33" s="1167">
        <f t="shared" si="14"/>
        <v>7.16</v>
      </c>
      <c r="X33" s="1167">
        <f t="shared" si="14"/>
        <v>7.16</v>
      </c>
    </row>
    <row r="34" spans="1:24" s="1159" customFormat="1" x14ac:dyDescent="0.2">
      <c r="A34" s="1171" t="s">
        <v>1356</v>
      </c>
      <c r="B34" s="1171"/>
      <c r="C34" s="1171"/>
      <c r="D34" s="1158">
        <f>SUM(E34:X34)</f>
        <v>147290</v>
      </c>
      <c r="E34" s="1159">
        <f>E31*E32*E33</f>
        <v>0</v>
      </c>
      <c r="F34" s="1159">
        <f>F31*F32*F33</f>
        <v>8520</v>
      </c>
      <c r="G34" s="1159">
        <f t="shared" ref="G34:X34" si="15">G31*G32*G33</f>
        <v>7230</v>
      </c>
      <c r="H34" s="1159">
        <f t="shared" si="15"/>
        <v>9753</v>
      </c>
      <c r="I34" s="1159">
        <f t="shared" si="15"/>
        <v>8143</v>
      </c>
      <c r="J34" s="1159">
        <f t="shared" si="15"/>
        <v>6402</v>
      </c>
      <c r="K34" s="1159">
        <f t="shared" si="15"/>
        <v>7506.0000000000009</v>
      </c>
      <c r="L34" s="1159">
        <f t="shared" si="15"/>
        <v>7672</v>
      </c>
      <c r="M34" s="1159">
        <f t="shared" si="15"/>
        <v>7672</v>
      </c>
      <c r="N34" s="1159">
        <f t="shared" si="15"/>
        <v>7672</v>
      </c>
      <c r="O34" s="1159">
        <f t="shared" si="15"/>
        <v>7672</v>
      </c>
      <c r="P34" s="1159">
        <f t="shared" si="15"/>
        <v>7672</v>
      </c>
      <c r="Q34" s="1159">
        <f t="shared" si="15"/>
        <v>7672</v>
      </c>
      <c r="R34" s="1159">
        <f t="shared" si="15"/>
        <v>7672</v>
      </c>
      <c r="S34" s="1159">
        <f t="shared" si="15"/>
        <v>7672</v>
      </c>
      <c r="T34" s="1159">
        <f t="shared" si="15"/>
        <v>7672</v>
      </c>
      <c r="U34" s="1159">
        <f t="shared" si="15"/>
        <v>7672</v>
      </c>
      <c r="V34" s="1159">
        <f t="shared" si="15"/>
        <v>7672</v>
      </c>
      <c r="W34" s="1159">
        <f t="shared" si="15"/>
        <v>7672</v>
      </c>
      <c r="X34" s="1159">
        <f t="shared" si="15"/>
        <v>7672</v>
      </c>
    </row>
    <row r="37" spans="1:24" s="1171" customFormat="1" ht="13.5" customHeight="1" x14ac:dyDescent="0.2">
      <c r="A37" s="1184" t="s">
        <v>1357</v>
      </c>
      <c r="B37" s="1184"/>
      <c r="C37" s="1184"/>
      <c r="D37" s="1185">
        <f>SUM(E37:X37)</f>
        <v>50808</v>
      </c>
      <c r="E37" s="1184">
        <f>E34-E29</f>
        <v>-8485</v>
      </c>
      <c r="F37" s="1184">
        <f>F34-F29</f>
        <v>-828</v>
      </c>
      <c r="G37" s="1184">
        <f t="shared" ref="G37:X37" si="16">G34-G29</f>
        <v>-91</v>
      </c>
      <c r="H37" s="1184">
        <f t="shared" si="16"/>
        <v>3759</v>
      </c>
      <c r="I37" s="1184">
        <f t="shared" si="16"/>
        <v>3681</v>
      </c>
      <c r="J37" s="1184">
        <f t="shared" si="16"/>
        <v>2336</v>
      </c>
      <c r="K37" s="1184">
        <f t="shared" si="16"/>
        <v>3103.0000000000009</v>
      </c>
      <c r="L37" s="1184">
        <f t="shared" si="16"/>
        <v>3641</v>
      </c>
      <c r="M37" s="1184">
        <f t="shared" si="16"/>
        <v>3641</v>
      </c>
      <c r="N37" s="1184">
        <f t="shared" si="16"/>
        <v>3641</v>
      </c>
      <c r="O37" s="1184">
        <f t="shared" si="16"/>
        <v>3641</v>
      </c>
      <c r="P37" s="1184">
        <f t="shared" si="16"/>
        <v>3641</v>
      </c>
      <c r="Q37" s="1184">
        <f t="shared" si="16"/>
        <v>3641</v>
      </c>
      <c r="R37" s="1184">
        <f t="shared" si="16"/>
        <v>3641</v>
      </c>
      <c r="S37" s="1184">
        <f t="shared" si="16"/>
        <v>3641</v>
      </c>
      <c r="T37" s="1184">
        <f t="shared" si="16"/>
        <v>3641</v>
      </c>
      <c r="U37" s="1184">
        <f t="shared" si="16"/>
        <v>3641</v>
      </c>
      <c r="V37" s="1184">
        <f t="shared" si="16"/>
        <v>3641</v>
      </c>
      <c r="W37" s="1184">
        <f t="shared" si="16"/>
        <v>3641</v>
      </c>
      <c r="X37" s="1184">
        <f t="shared" si="16"/>
        <v>3641</v>
      </c>
    </row>
    <row r="38" spans="1:24" s="1171" customFormat="1" ht="13.5" customHeight="1" x14ac:dyDescent="0.2">
      <c r="A38" s="1184" t="s">
        <v>1618</v>
      </c>
      <c r="B38" s="1184"/>
      <c r="C38" s="1184"/>
      <c r="D38" s="1185">
        <f>SUM(E38:X38)</f>
        <v>-125726.89069630082</v>
      </c>
      <c r="E38" s="1184">
        <f>E37-E17</f>
        <v>8416</v>
      </c>
      <c r="F38" s="1184">
        <f t="shared" ref="F38:X38" si="17">F37-F17</f>
        <v>11487</v>
      </c>
      <c r="G38" s="1184">
        <f t="shared" si="17"/>
        <v>9429</v>
      </c>
      <c r="H38" s="1184">
        <f t="shared" si="17"/>
        <v>-11187.119999999999</v>
      </c>
      <c r="I38" s="1184">
        <f t="shared" si="17"/>
        <v>-10727.117600000001</v>
      </c>
      <c r="J38" s="1184">
        <f t="shared" si="17"/>
        <v>-11808.496424000001</v>
      </c>
      <c r="K38" s="1184">
        <f t="shared" si="17"/>
        <v>-10780.51145976</v>
      </c>
      <c r="L38" s="1184">
        <f t="shared" si="17"/>
        <v>-9984.136345162402</v>
      </c>
      <c r="M38" s="1184">
        <f t="shared" si="17"/>
        <v>-9728.3449817107794</v>
      </c>
      <c r="N38" s="1184">
        <f t="shared" si="17"/>
        <v>-9475.1115318936718</v>
      </c>
      <c r="O38" s="1184">
        <f t="shared" si="17"/>
        <v>-9224.4104165747376</v>
      </c>
      <c r="P38" s="1184">
        <f t="shared" si="17"/>
        <v>-8976.2163124089893</v>
      </c>
      <c r="Q38" s="1184">
        <f t="shared" si="17"/>
        <v>-8730.5041492849014</v>
      </c>
      <c r="R38" s="1184">
        <f t="shared" si="17"/>
        <v>-8487.2491077920531</v>
      </c>
      <c r="S38" s="1184">
        <f t="shared" si="17"/>
        <v>-8246.4266167141323</v>
      </c>
      <c r="T38" s="1184">
        <f t="shared" si="17"/>
        <v>-8008.0123505469892</v>
      </c>
      <c r="U38" s="1184">
        <f t="shared" si="17"/>
        <v>-7771.9822270415207</v>
      </c>
      <c r="V38" s="1184">
        <f t="shared" si="17"/>
        <v>-7538.3124047711062</v>
      </c>
      <c r="W38" s="1184">
        <f t="shared" si="17"/>
        <v>-7306.9792807233935</v>
      </c>
      <c r="X38" s="1184">
        <f t="shared" si="17"/>
        <v>-7077.9594879161596</v>
      </c>
    </row>
    <row r="39" spans="1:24" s="1209" customFormat="1" x14ac:dyDescent="0.2">
      <c r="A39" s="1209" t="s">
        <v>1544</v>
      </c>
      <c r="D39" s="1210"/>
      <c r="E39" s="1209">
        <f>E38</f>
        <v>8416</v>
      </c>
      <c r="F39" s="1209">
        <f>F38+E39</f>
        <v>19903</v>
      </c>
      <c r="G39" s="1209">
        <f t="shared" ref="G39:X39" si="18">G38+F39</f>
        <v>29332</v>
      </c>
      <c r="H39" s="1209">
        <f t="shared" si="18"/>
        <v>18144.88</v>
      </c>
      <c r="I39" s="1209">
        <f t="shared" si="18"/>
        <v>7417.7623999999996</v>
      </c>
      <c r="J39" s="1209">
        <f t="shared" si="18"/>
        <v>-4390.7340240000012</v>
      </c>
      <c r="K39" s="1209">
        <f t="shared" si="18"/>
        <v>-15171.245483760002</v>
      </c>
      <c r="L39" s="1209">
        <f t="shared" si="18"/>
        <v>-25155.381828922404</v>
      </c>
      <c r="M39" s="1209">
        <f t="shared" si="18"/>
        <v>-34883.726810633183</v>
      </c>
      <c r="N39" s="1209">
        <f t="shared" si="18"/>
        <v>-44358.838342526855</v>
      </c>
      <c r="O39" s="1209">
        <f t="shared" si="18"/>
        <v>-53583.248759101596</v>
      </c>
      <c r="P39" s="1209">
        <f t="shared" si="18"/>
        <v>-62559.465071510582</v>
      </c>
      <c r="Q39" s="1209">
        <f t="shared" si="18"/>
        <v>-71289.969220795479</v>
      </c>
      <c r="R39" s="1209">
        <f t="shared" si="18"/>
        <v>-79777.218328587536</v>
      </c>
      <c r="S39" s="1209">
        <f t="shared" si="18"/>
        <v>-88023.644945301668</v>
      </c>
      <c r="T39" s="1209">
        <f t="shared" si="18"/>
        <v>-96031.65729584865</v>
      </c>
      <c r="U39" s="1209">
        <f t="shared" si="18"/>
        <v>-103803.63952289017</v>
      </c>
      <c r="V39" s="1209">
        <f t="shared" si="18"/>
        <v>-111341.95192766127</v>
      </c>
      <c r="W39" s="1209">
        <f t="shared" si="18"/>
        <v>-118648.93120838466</v>
      </c>
      <c r="X39" s="1209">
        <f t="shared" si="18"/>
        <v>-125726.89069630082</v>
      </c>
    </row>
    <row r="40" spans="1:24" x14ac:dyDescent="0.2">
      <c r="E40" s="1149">
        <f>IF(E39&lt;0,1,0)</f>
        <v>0</v>
      </c>
      <c r="F40" s="1149">
        <f t="shared" ref="F40:N40" si="19">IF(F39&lt;0,1,0)</f>
        <v>0</v>
      </c>
      <c r="G40" s="1149">
        <f t="shared" si="19"/>
        <v>0</v>
      </c>
      <c r="H40" s="1149">
        <f t="shared" si="19"/>
        <v>0</v>
      </c>
      <c r="I40" s="1149">
        <f t="shared" si="19"/>
        <v>0</v>
      </c>
      <c r="J40" s="1149">
        <f t="shared" si="19"/>
        <v>1</v>
      </c>
      <c r="K40" s="1149">
        <f t="shared" si="19"/>
        <v>1</v>
      </c>
      <c r="L40" s="1149">
        <f t="shared" si="19"/>
        <v>1</v>
      </c>
      <c r="M40" s="1149">
        <f t="shared" si="19"/>
        <v>1</v>
      </c>
      <c r="N40" s="1149">
        <f t="shared" si="19"/>
        <v>1</v>
      </c>
    </row>
    <row r="41" spans="1:24" x14ac:dyDescent="0.2">
      <c r="A41" s="1164" t="s">
        <v>1358</v>
      </c>
      <c r="B41" s="1171">
        <f>NPV($B$1,E37:X37)</f>
        <v>9343.6059147687502</v>
      </c>
    </row>
    <row r="42" spans="1:24" x14ac:dyDescent="0.2">
      <c r="A42" s="1164" t="s">
        <v>1359</v>
      </c>
      <c r="B42" s="1172">
        <f>IRR(E37:X37,15%)</f>
        <v>0.23769319741186012</v>
      </c>
    </row>
    <row r="43" spans="1:24" x14ac:dyDescent="0.2">
      <c r="A43" s="1164" t="s">
        <v>1545</v>
      </c>
      <c r="B43" s="1149">
        <f>SUM(E40:X40)</f>
        <v>5</v>
      </c>
    </row>
    <row r="46" spans="1:24" x14ac:dyDescent="0.2">
      <c r="A46" s="1211" t="s">
        <v>1360</v>
      </c>
      <c r="D46" s="1174" t="s">
        <v>869</v>
      </c>
      <c r="E46" s="1149" t="s">
        <v>12</v>
      </c>
      <c r="F46" s="1149" t="s">
        <v>13</v>
      </c>
      <c r="G46" s="1149" t="s">
        <v>14</v>
      </c>
      <c r="H46" s="1149" t="s">
        <v>15</v>
      </c>
      <c r="I46" s="1149" t="s">
        <v>16</v>
      </c>
      <c r="J46" s="1152" t="s">
        <v>17</v>
      </c>
      <c r="K46" s="1149" t="s">
        <v>18</v>
      </c>
      <c r="L46" s="1149" t="s">
        <v>19</v>
      </c>
      <c r="M46" s="1149" t="s">
        <v>20</v>
      </c>
      <c r="N46" s="1149" t="s">
        <v>21</v>
      </c>
      <c r="O46" s="1149" t="s">
        <v>1334</v>
      </c>
      <c r="P46" s="1149" t="s">
        <v>1335</v>
      </c>
      <c r="Q46" s="1149" t="s">
        <v>1336</v>
      </c>
      <c r="R46" s="1149" t="s">
        <v>1337</v>
      </c>
      <c r="S46" s="1149" t="s">
        <v>1338</v>
      </c>
      <c r="T46" s="1149" t="s">
        <v>1339</v>
      </c>
      <c r="U46" s="1149" t="s">
        <v>1340</v>
      </c>
      <c r="V46" s="1149" t="s">
        <v>1341</v>
      </c>
      <c r="W46" s="1149" t="s">
        <v>1342</v>
      </c>
      <c r="X46" s="1149" t="s">
        <v>1343</v>
      </c>
    </row>
    <row r="47" spans="1:24" x14ac:dyDescent="0.2">
      <c r="A47" s="1212" t="s">
        <v>1344</v>
      </c>
      <c r="B47" s="1213" t="s">
        <v>1345</v>
      </c>
      <c r="C47" s="1213"/>
      <c r="D47" s="1214"/>
      <c r="E47" s="1215">
        <v>1</v>
      </c>
      <c r="F47" s="1216">
        <f>E47</f>
        <v>1</v>
      </c>
      <c r="G47" s="1216">
        <f t="shared" ref="G47:X47" si="20">F47</f>
        <v>1</v>
      </c>
      <c r="H47" s="1216">
        <f t="shared" si="20"/>
        <v>1</v>
      </c>
      <c r="I47" s="1216">
        <f t="shared" si="20"/>
        <v>1</v>
      </c>
      <c r="J47" s="1216">
        <f t="shared" si="20"/>
        <v>1</v>
      </c>
      <c r="K47" s="1216">
        <f t="shared" si="20"/>
        <v>1</v>
      </c>
      <c r="L47" s="1216">
        <f t="shared" si="20"/>
        <v>1</v>
      </c>
      <c r="M47" s="1216">
        <f t="shared" si="20"/>
        <v>1</v>
      </c>
      <c r="N47" s="1216">
        <f t="shared" si="20"/>
        <v>1</v>
      </c>
      <c r="O47" s="1216">
        <f t="shared" si="20"/>
        <v>1</v>
      </c>
      <c r="P47" s="1216">
        <f t="shared" si="20"/>
        <v>1</v>
      </c>
      <c r="Q47" s="1216">
        <f t="shared" si="20"/>
        <v>1</v>
      </c>
      <c r="R47" s="1216">
        <f t="shared" si="20"/>
        <v>1</v>
      </c>
      <c r="S47" s="1216">
        <f t="shared" si="20"/>
        <v>1</v>
      </c>
      <c r="T47" s="1216">
        <f t="shared" si="20"/>
        <v>1</v>
      </c>
      <c r="U47" s="1216">
        <f t="shared" si="20"/>
        <v>1</v>
      </c>
      <c r="V47" s="1216">
        <f t="shared" si="20"/>
        <v>1</v>
      </c>
      <c r="W47" s="1216">
        <f t="shared" si="20"/>
        <v>1</v>
      </c>
      <c r="X47" s="1216">
        <f t="shared" si="20"/>
        <v>1</v>
      </c>
    </row>
    <row r="48" spans="1:24" s="1159" customFormat="1" x14ac:dyDescent="0.2">
      <c r="A48" s="1159" t="str">
        <f>A26</f>
        <v>Sustainable agroforestry labor cost</v>
      </c>
      <c r="D48" s="1158">
        <f>SUM(E48:X48)</f>
        <v>48790</v>
      </c>
      <c r="E48" s="1159">
        <f t="shared" ref="E48:X48" si="21">E26</f>
        <v>5056</v>
      </c>
      <c r="F48" s="1159">
        <f t="shared" si="21"/>
        <v>6318</v>
      </c>
      <c r="G48" s="1159">
        <f t="shared" si="21"/>
        <v>4590</v>
      </c>
      <c r="H48" s="1159">
        <f t="shared" si="21"/>
        <v>3262</v>
      </c>
      <c r="I48" s="1159">
        <f t="shared" si="21"/>
        <v>2229</v>
      </c>
      <c r="J48" s="1159">
        <f t="shared" si="21"/>
        <v>1832</v>
      </c>
      <c r="K48" s="1159">
        <f t="shared" si="21"/>
        <v>2168</v>
      </c>
      <c r="L48" s="1159">
        <f t="shared" si="21"/>
        <v>1795</v>
      </c>
      <c r="M48" s="1159">
        <f t="shared" si="21"/>
        <v>1795</v>
      </c>
      <c r="N48" s="1159">
        <f t="shared" si="21"/>
        <v>1795</v>
      </c>
      <c r="O48" s="1159">
        <f t="shared" si="21"/>
        <v>1795</v>
      </c>
      <c r="P48" s="1159">
        <f t="shared" si="21"/>
        <v>1795</v>
      </c>
      <c r="Q48" s="1159">
        <f t="shared" si="21"/>
        <v>1795</v>
      </c>
      <c r="R48" s="1159">
        <f t="shared" si="21"/>
        <v>1795</v>
      </c>
      <c r="S48" s="1159">
        <f t="shared" si="21"/>
        <v>1795</v>
      </c>
      <c r="T48" s="1159">
        <f t="shared" si="21"/>
        <v>1795</v>
      </c>
      <c r="U48" s="1159">
        <f t="shared" si="21"/>
        <v>1795</v>
      </c>
      <c r="V48" s="1159">
        <f t="shared" si="21"/>
        <v>1795</v>
      </c>
      <c r="W48" s="1159">
        <f t="shared" si="21"/>
        <v>1795</v>
      </c>
      <c r="X48" s="1159">
        <f t="shared" si="21"/>
        <v>1795</v>
      </c>
    </row>
    <row r="49" spans="1:24" s="1159" customFormat="1" x14ac:dyDescent="0.2">
      <c r="A49" s="1159" t="str">
        <f>A27</f>
        <v>Other agricultural input costs</v>
      </c>
      <c r="D49" s="1158">
        <f t="shared" ref="D49:D51" si="22">SUM(E49:X49)</f>
        <v>44692</v>
      </c>
      <c r="E49" s="1159">
        <f t="shared" ref="E49:X49" si="23">E27</f>
        <v>2229</v>
      </c>
      <c r="F49" s="1159">
        <f t="shared" si="23"/>
        <v>2230</v>
      </c>
      <c r="G49" s="1159">
        <f t="shared" si="23"/>
        <v>2231</v>
      </c>
      <c r="H49" s="1159">
        <f t="shared" si="23"/>
        <v>2232</v>
      </c>
      <c r="I49" s="1159">
        <f t="shared" si="23"/>
        <v>2233</v>
      </c>
      <c r="J49" s="1159">
        <f t="shared" si="23"/>
        <v>2234</v>
      </c>
      <c r="K49" s="1159">
        <f t="shared" si="23"/>
        <v>2235</v>
      </c>
      <c r="L49" s="1159">
        <f t="shared" si="23"/>
        <v>2236</v>
      </c>
      <c r="M49" s="1159">
        <f t="shared" si="23"/>
        <v>2236</v>
      </c>
      <c r="N49" s="1159">
        <f t="shared" si="23"/>
        <v>2236</v>
      </c>
      <c r="O49" s="1159">
        <f t="shared" si="23"/>
        <v>2236</v>
      </c>
      <c r="P49" s="1159">
        <f t="shared" si="23"/>
        <v>2236</v>
      </c>
      <c r="Q49" s="1159">
        <f t="shared" si="23"/>
        <v>2236</v>
      </c>
      <c r="R49" s="1159">
        <f t="shared" si="23"/>
        <v>2236</v>
      </c>
      <c r="S49" s="1159">
        <f t="shared" si="23"/>
        <v>2236</v>
      </c>
      <c r="T49" s="1159">
        <f t="shared" si="23"/>
        <v>2236</v>
      </c>
      <c r="U49" s="1159">
        <f t="shared" si="23"/>
        <v>2236</v>
      </c>
      <c r="V49" s="1159">
        <f t="shared" si="23"/>
        <v>2236</v>
      </c>
      <c r="W49" s="1159">
        <f t="shared" si="23"/>
        <v>2236</v>
      </c>
      <c r="X49" s="1159">
        <f t="shared" si="23"/>
        <v>2236</v>
      </c>
    </row>
    <row r="50" spans="1:24" s="1159" customFormat="1" x14ac:dyDescent="0.2">
      <c r="A50" s="1159" t="str">
        <f>A28</f>
        <v>Agroforestry investment costs</v>
      </c>
      <c r="D50" s="1158">
        <f t="shared" si="22"/>
        <v>600</v>
      </c>
      <c r="E50" s="1159">
        <f>20%*E28</f>
        <v>240</v>
      </c>
      <c r="F50" s="1159">
        <f t="shared" ref="F50:I50" si="24">20%*F28</f>
        <v>160</v>
      </c>
      <c r="G50" s="1159">
        <f t="shared" si="24"/>
        <v>100</v>
      </c>
      <c r="H50" s="1159">
        <f t="shared" si="24"/>
        <v>100</v>
      </c>
      <c r="I50" s="1159">
        <f t="shared" si="24"/>
        <v>0</v>
      </c>
      <c r="J50" s="1159">
        <f t="shared" ref="J50:X50" si="25">J28</f>
        <v>0</v>
      </c>
      <c r="K50" s="1159">
        <f t="shared" si="25"/>
        <v>0</v>
      </c>
      <c r="L50" s="1159">
        <f t="shared" si="25"/>
        <v>0</v>
      </c>
      <c r="M50" s="1159">
        <f t="shared" si="25"/>
        <v>0</v>
      </c>
      <c r="N50" s="1159">
        <f t="shared" si="25"/>
        <v>0</v>
      </c>
      <c r="O50" s="1159">
        <f t="shared" si="25"/>
        <v>0</v>
      </c>
      <c r="P50" s="1159">
        <f t="shared" si="25"/>
        <v>0</v>
      </c>
      <c r="Q50" s="1159">
        <f t="shared" si="25"/>
        <v>0</v>
      </c>
      <c r="R50" s="1159">
        <f t="shared" si="25"/>
        <v>0</v>
      </c>
      <c r="S50" s="1159">
        <f t="shared" si="25"/>
        <v>0</v>
      </c>
      <c r="T50" s="1159">
        <f t="shared" si="25"/>
        <v>0</v>
      </c>
      <c r="U50" s="1159">
        <f t="shared" si="25"/>
        <v>0</v>
      </c>
      <c r="V50" s="1159">
        <f t="shared" si="25"/>
        <v>0</v>
      </c>
      <c r="W50" s="1159">
        <f t="shared" si="25"/>
        <v>0</v>
      </c>
      <c r="X50" s="1159">
        <f t="shared" si="25"/>
        <v>0</v>
      </c>
    </row>
    <row r="51" spans="1:24" s="1159" customFormat="1" x14ac:dyDescent="0.2">
      <c r="A51" s="1181" t="s">
        <v>1548</v>
      </c>
      <c r="B51" s="1181"/>
      <c r="C51" s="1181"/>
      <c r="D51" s="1162">
        <f t="shared" si="22"/>
        <v>2457.905969296457</v>
      </c>
      <c r="E51" s="1181">
        <f>E63</f>
        <v>491.58119385929137</v>
      </c>
      <c r="F51" s="1181">
        <f t="shared" ref="F51:G51" si="26">F63</f>
        <v>491.58119385929137</v>
      </c>
      <c r="G51" s="1181">
        <f t="shared" si="26"/>
        <v>491.58119385929137</v>
      </c>
      <c r="H51" s="1181">
        <f>E51</f>
        <v>491.58119385929137</v>
      </c>
      <c r="I51" s="1181">
        <f t="shared" ref="I51" si="27">F51</f>
        <v>491.58119385929137</v>
      </c>
      <c r="J51" s="1181"/>
      <c r="K51" s="1181"/>
      <c r="L51" s="1181"/>
      <c r="M51" s="1181"/>
      <c r="N51" s="1181"/>
      <c r="O51" s="1181"/>
      <c r="P51" s="1181"/>
      <c r="Q51" s="1181"/>
      <c r="R51" s="1181"/>
      <c r="S51" s="1181"/>
      <c r="T51" s="1181"/>
      <c r="U51" s="1181"/>
      <c r="V51" s="1181"/>
      <c r="W51" s="1181"/>
      <c r="X51" s="1181"/>
    </row>
    <row r="52" spans="1:24" s="1159" customFormat="1" x14ac:dyDescent="0.2">
      <c r="A52" s="1171" t="s">
        <v>1547</v>
      </c>
      <c r="D52" s="1158">
        <f>SUM(E52:X52)</f>
        <v>96539.905969296466</v>
      </c>
      <c r="E52" s="1159">
        <f>E47*SUM(E48:E51)</f>
        <v>8016.5811938592915</v>
      </c>
      <c r="F52" s="1159">
        <f t="shared" ref="F52:X52" si="28">F47*SUM(F48:F51)</f>
        <v>9199.5811938592906</v>
      </c>
      <c r="G52" s="1159">
        <f t="shared" si="28"/>
        <v>7412.5811938592915</v>
      </c>
      <c r="H52" s="1159">
        <f t="shared" si="28"/>
        <v>6085.5811938592915</v>
      </c>
      <c r="I52" s="1159">
        <f t="shared" si="28"/>
        <v>4953.5811938592915</v>
      </c>
      <c r="J52" s="1159">
        <f t="shared" si="28"/>
        <v>4066</v>
      </c>
      <c r="K52" s="1159">
        <f t="shared" si="28"/>
        <v>4403</v>
      </c>
      <c r="L52" s="1159">
        <f t="shared" si="28"/>
        <v>4031</v>
      </c>
      <c r="M52" s="1159">
        <f t="shared" si="28"/>
        <v>4031</v>
      </c>
      <c r="N52" s="1159">
        <f t="shared" si="28"/>
        <v>4031</v>
      </c>
      <c r="O52" s="1159">
        <f t="shared" si="28"/>
        <v>4031</v>
      </c>
      <c r="P52" s="1159">
        <f t="shared" si="28"/>
        <v>4031</v>
      </c>
      <c r="Q52" s="1159">
        <f t="shared" si="28"/>
        <v>4031</v>
      </c>
      <c r="R52" s="1159">
        <f t="shared" si="28"/>
        <v>4031</v>
      </c>
      <c r="S52" s="1159">
        <f t="shared" si="28"/>
        <v>4031</v>
      </c>
      <c r="T52" s="1159">
        <f t="shared" si="28"/>
        <v>4031</v>
      </c>
      <c r="U52" s="1159">
        <f t="shared" si="28"/>
        <v>4031</v>
      </c>
      <c r="V52" s="1159">
        <f t="shared" si="28"/>
        <v>4031</v>
      </c>
      <c r="W52" s="1159">
        <f t="shared" si="28"/>
        <v>4031</v>
      </c>
      <c r="X52" s="1159">
        <f t="shared" si="28"/>
        <v>4031</v>
      </c>
    </row>
    <row r="54" spans="1:24" x14ac:dyDescent="0.2">
      <c r="A54" s="1217" t="s">
        <v>1347</v>
      </c>
      <c r="B54" s="1213" t="s">
        <v>1348</v>
      </c>
      <c r="C54" s="1213"/>
      <c r="D54" s="1213"/>
      <c r="E54" s="1215">
        <v>1</v>
      </c>
      <c r="F54" s="1216">
        <f>E54</f>
        <v>1</v>
      </c>
      <c r="G54" s="1216">
        <f t="shared" ref="G54:X54" si="29">F54</f>
        <v>1</v>
      </c>
      <c r="H54" s="1216">
        <f t="shared" si="29"/>
        <v>1</v>
      </c>
      <c r="I54" s="1216">
        <f t="shared" si="29"/>
        <v>1</v>
      </c>
      <c r="J54" s="1216">
        <f t="shared" si="29"/>
        <v>1</v>
      </c>
      <c r="K54" s="1216">
        <f t="shared" si="29"/>
        <v>1</v>
      </c>
      <c r="L54" s="1216">
        <f t="shared" si="29"/>
        <v>1</v>
      </c>
      <c r="M54" s="1216">
        <f t="shared" si="29"/>
        <v>1</v>
      </c>
      <c r="N54" s="1216">
        <f t="shared" si="29"/>
        <v>1</v>
      </c>
      <c r="O54" s="1216">
        <f t="shared" si="29"/>
        <v>1</v>
      </c>
      <c r="P54" s="1216">
        <f t="shared" si="29"/>
        <v>1</v>
      </c>
      <c r="Q54" s="1216">
        <f t="shared" si="29"/>
        <v>1</v>
      </c>
      <c r="R54" s="1216">
        <f t="shared" si="29"/>
        <v>1</v>
      </c>
      <c r="S54" s="1216">
        <f t="shared" si="29"/>
        <v>1</v>
      </c>
      <c r="T54" s="1216">
        <f t="shared" si="29"/>
        <v>1</v>
      </c>
      <c r="U54" s="1216">
        <f t="shared" si="29"/>
        <v>1</v>
      </c>
      <c r="V54" s="1216">
        <f t="shared" si="29"/>
        <v>1</v>
      </c>
      <c r="W54" s="1216">
        <f t="shared" si="29"/>
        <v>1</v>
      </c>
      <c r="X54" s="1216">
        <f t="shared" si="29"/>
        <v>1</v>
      </c>
    </row>
    <row r="55" spans="1:24" s="1159" customFormat="1" x14ac:dyDescent="0.2">
      <c r="A55" s="1159" t="s">
        <v>1349</v>
      </c>
      <c r="D55" s="1194"/>
      <c r="E55" s="1159">
        <f t="shared" ref="E55:X55" si="30">E32</f>
        <v>0</v>
      </c>
      <c r="F55" s="1159">
        <f t="shared" si="30"/>
        <v>1189.9441340782123</v>
      </c>
      <c r="G55" s="1159">
        <f t="shared" si="30"/>
        <v>1009.7765363128491</v>
      </c>
      <c r="H55" s="1159">
        <f t="shared" si="30"/>
        <v>1362.1508379888269</v>
      </c>
      <c r="I55" s="1159">
        <f t="shared" si="30"/>
        <v>1137.2905027932961</v>
      </c>
      <c r="J55" s="1159">
        <f t="shared" si="30"/>
        <v>894.13407821229043</v>
      </c>
      <c r="K55" s="1159">
        <f t="shared" si="30"/>
        <v>1048.3240223463688</v>
      </c>
      <c r="L55" s="1159">
        <f t="shared" si="30"/>
        <v>1071.5083798882681</v>
      </c>
      <c r="M55" s="1159">
        <f t="shared" si="30"/>
        <v>1071.5083798882681</v>
      </c>
      <c r="N55" s="1159">
        <f t="shared" si="30"/>
        <v>1071.5083798882681</v>
      </c>
      <c r="O55" s="1159">
        <f t="shared" si="30"/>
        <v>1071.5083798882681</v>
      </c>
      <c r="P55" s="1159">
        <f t="shared" si="30"/>
        <v>1071.5083798882681</v>
      </c>
      <c r="Q55" s="1159">
        <f t="shared" si="30"/>
        <v>1071.5083798882681</v>
      </c>
      <c r="R55" s="1159">
        <f t="shared" si="30"/>
        <v>1071.5083798882681</v>
      </c>
      <c r="S55" s="1159">
        <f t="shared" si="30"/>
        <v>1071.5083798882681</v>
      </c>
      <c r="T55" s="1159">
        <f t="shared" si="30"/>
        <v>1071.5083798882681</v>
      </c>
      <c r="U55" s="1159">
        <f t="shared" si="30"/>
        <v>1071.5083798882681</v>
      </c>
      <c r="V55" s="1159">
        <f t="shared" si="30"/>
        <v>1071.5083798882681</v>
      </c>
      <c r="W55" s="1159">
        <f t="shared" si="30"/>
        <v>1071.5083798882681</v>
      </c>
      <c r="X55" s="1159">
        <f t="shared" si="30"/>
        <v>1071.5083798882681</v>
      </c>
    </row>
    <row r="56" spans="1:24" s="1197" customFormat="1" x14ac:dyDescent="0.2">
      <c r="A56" s="1195" t="s">
        <v>1350</v>
      </c>
      <c r="B56" s="1195"/>
      <c r="C56" s="1195"/>
      <c r="D56" s="1196"/>
      <c r="E56" s="1195">
        <f t="shared" ref="E56:X56" si="31">E33</f>
        <v>7.16</v>
      </c>
      <c r="F56" s="1195">
        <f t="shared" si="31"/>
        <v>7.16</v>
      </c>
      <c r="G56" s="1195">
        <f t="shared" si="31"/>
        <v>7.16</v>
      </c>
      <c r="H56" s="1195">
        <f t="shared" si="31"/>
        <v>7.16</v>
      </c>
      <c r="I56" s="1195">
        <f t="shared" si="31"/>
        <v>7.16</v>
      </c>
      <c r="J56" s="1195">
        <f t="shared" si="31"/>
        <v>7.16</v>
      </c>
      <c r="K56" s="1195">
        <f t="shared" si="31"/>
        <v>7.16</v>
      </c>
      <c r="L56" s="1195">
        <f t="shared" si="31"/>
        <v>7.16</v>
      </c>
      <c r="M56" s="1195">
        <f t="shared" si="31"/>
        <v>7.16</v>
      </c>
      <c r="N56" s="1195">
        <f t="shared" si="31"/>
        <v>7.16</v>
      </c>
      <c r="O56" s="1195">
        <f t="shared" si="31"/>
        <v>7.16</v>
      </c>
      <c r="P56" s="1195">
        <f t="shared" si="31"/>
        <v>7.16</v>
      </c>
      <c r="Q56" s="1195">
        <f t="shared" si="31"/>
        <v>7.16</v>
      </c>
      <c r="R56" s="1195">
        <f t="shared" si="31"/>
        <v>7.16</v>
      </c>
      <c r="S56" s="1195">
        <f t="shared" si="31"/>
        <v>7.16</v>
      </c>
      <c r="T56" s="1195">
        <f t="shared" si="31"/>
        <v>7.16</v>
      </c>
      <c r="U56" s="1195">
        <f t="shared" si="31"/>
        <v>7.16</v>
      </c>
      <c r="V56" s="1195">
        <f t="shared" si="31"/>
        <v>7.16</v>
      </c>
      <c r="W56" s="1195">
        <f t="shared" si="31"/>
        <v>7.16</v>
      </c>
      <c r="X56" s="1195">
        <f t="shared" si="31"/>
        <v>7.16</v>
      </c>
    </row>
    <row r="57" spans="1:24" s="1159" customFormat="1" x14ac:dyDescent="0.2">
      <c r="A57" s="1171" t="s">
        <v>1362</v>
      </c>
      <c r="B57" s="1171"/>
      <c r="C57" s="1171"/>
      <c r="D57" s="1158">
        <f>SUM(E57:X57)</f>
        <v>147290</v>
      </c>
      <c r="E57" s="1159">
        <f>E54*E55*E56</f>
        <v>0</v>
      </c>
      <c r="F57" s="1159">
        <f>F54*F55*F56</f>
        <v>8520</v>
      </c>
      <c r="G57" s="1159">
        <f t="shared" ref="G57:X57" si="32">G54*G55*G56</f>
        <v>7230</v>
      </c>
      <c r="H57" s="1159">
        <f t="shared" si="32"/>
        <v>9753</v>
      </c>
      <c r="I57" s="1159">
        <f t="shared" si="32"/>
        <v>8143</v>
      </c>
      <c r="J57" s="1159">
        <f t="shared" si="32"/>
        <v>6402</v>
      </c>
      <c r="K57" s="1159">
        <f t="shared" si="32"/>
        <v>7506.0000000000009</v>
      </c>
      <c r="L57" s="1159">
        <f t="shared" si="32"/>
        <v>7672</v>
      </c>
      <c r="M57" s="1159">
        <f t="shared" si="32"/>
        <v>7672</v>
      </c>
      <c r="N57" s="1159">
        <f t="shared" si="32"/>
        <v>7672</v>
      </c>
      <c r="O57" s="1159">
        <f t="shared" si="32"/>
        <v>7672</v>
      </c>
      <c r="P57" s="1159">
        <f t="shared" si="32"/>
        <v>7672</v>
      </c>
      <c r="Q57" s="1159">
        <f t="shared" si="32"/>
        <v>7672</v>
      </c>
      <c r="R57" s="1159">
        <f t="shared" si="32"/>
        <v>7672</v>
      </c>
      <c r="S57" s="1159">
        <f t="shared" si="32"/>
        <v>7672</v>
      </c>
      <c r="T57" s="1159">
        <f t="shared" si="32"/>
        <v>7672</v>
      </c>
      <c r="U57" s="1159">
        <f t="shared" si="32"/>
        <v>7672</v>
      </c>
      <c r="V57" s="1159">
        <f t="shared" si="32"/>
        <v>7672</v>
      </c>
      <c r="W57" s="1159">
        <f t="shared" si="32"/>
        <v>7672</v>
      </c>
      <c r="X57" s="1159">
        <f t="shared" si="32"/>
        <v>7672</v>
      </c>
    </row>
    <row r="59" spans="1:24" x14ac:dyDescent="0.2">
      <c r="A59" s="1198" t="s">
        <v>1363</v>
      </c>
      <c r="B59" s="1198">
        <v>5</v>
      </c>
    </row>
    <row r="60" spans="1:24" x14ac:dyDescent="0.2">
      <c r="A60" s="1198" t="s">
        <v>1364</v>
      </c>
      <c r="B60" s="1199">
        <v>8.0000000000000002E-3</v>
      </c>
    </row>
    <row r="61" spans="1:24" x14ac:dyDescent="0.2">
      <c r="A61" s="1200" t="s">
        <v>1365</v>
      </c>
      <c r="B61" s="1201">
        <v>0.1</v>
      </c>
    </row>
    <row r="62" spans="1:24" s="1159" customFormat="1" x14ac:dyDescent="0.2">
      <c r="A62" s="1202" t="s">
        <v>1366</v>
      </c>
      <c r="B62" s="1203"/>
      <c r="C62" s="1203"/>
      <c r="D62" s="1203"/>
      <c r="E62" s="1204">
        <f>80%*SUM(E28:I28)</f>
        <v>2400</v>
      </c>
      <c r="F62" s="1204"/>
      <c r="G62" s="1204"/>
      <c r="H62" s="1204"/>
      <c r="I62" s="1204"/>
    </row>
    <row r="63" spans="1:24" s="1159" customFormat="1" x14ac:dyDescent="0.2">
      <c r="A63" s="1202" t="s">
        <v>1367</v>
      </c>
      <c r="B63" s="1203"/>
      <c r="C63" s="1203"/>
      <c r="D63" s="1203"/>
      <c r="E63" s="1204">
        <v>491.58119385929137</v>
      </c>
      <c r="F63" s="1204">
        <f>E63</f>
        <v>491.58119385929137</v>
      </c>
      <c r="G63" s="1204">
        <f>F63</f>
        <v>491.58119385929137</v>
      </c>
      <c r="H63" s="1204">
        <f t="shared" ref="H63:I63" si="33">G63</f>
        <v>491.58119385929137</v>
      </c>
      <c r="I63" s="1204">
        <f t="shared" si="33"/>
        <v>491.58119385929137</v>
      </c>
    </row>
    <row r="64" spans="1:24" s="1159" customFormat="1" x14ac:dyDescent="0.2">
      <c r="A64" s="1202" t="s">
        <v>1368</v>
      </c>
      <c r="B64" s="1203"/>
      <c r="C64" s="1203"/>
      <c r="D64" s="1203"/>
      <c r="E64" s="1204">
        <f>E62*(1+B60)-E63</f>
        <v>1927.6188061407083</v>
      </c>
      <c r="F64" s="1204">
        <f>E64*(1+$B$60)-F63</f>
        <v>1451.4585627305428</v>
      </c>
      <c r="G64" s="1204">
        <f>F64*(1+$B$60)-G63</f>
        <v>971.48903737309581</v>
      </c>
      <c r="H64" s="1204">
        <f t="shared" ref="H64" si="34">G64*(1+$B$60)-H63</f>
        <v>487.67975581278927</v>
      </c>
      <c r="I64" s="1204">
        <f>H64*(1+$B$60)-I63</f>
        <v>0</v>
      </c>
    </row>
    <row r="66" spans="1:24" s="1171" customFormat="1" x14ac:dyDescent="0.2">
      <c r="A66" s="1218" t="s">
        <v>1369</v>
      </c>
      <c r="B66" s="1218"/>
      <c r="C66" s="1218"/>
      <c r="D66" s="1219">
        <f>SUM(E66:X66)</f>
        <v>48292.188061407083</v>
      </c>
      <c r="E66" s="1218">
        <f>E57-E52-E63</f>
        <v>-8508.162387718583</v>
      </c>
      <c r="F66" s="1218">
        <f>F57-F52-F63</f>
        <v>-1171.1623877185821</v>
      </c>
      <c r="G66" s="1218">
        <f t="shared" ref="G66:X66" si="35">G57-G52-G63</f>
        <v>-674.16238771858286</v>
      </c>
      <c r="H66" s="1218">
        <f t="shared" si="35"/>
        <v>3175.837612281417</v>
      </c>
      <c r="I66" s="1218">
        <f t="shared" si="35"/>
        <v>2697.837612281417</v>
      </c>
      <c r="J66" s="1218">
        <f t="shared" si="35"/>
        <v>2336</v>
      </c>
      <c r="K66" s="1218">
        <f t="shared" si="35"/>
        <v>3103.0000000000009</v>
      </c>
      <c r="L66" s="1218">
        <f t="shared" si="35"/>
        <v>3641</v>
      </c>
      <c r="M66" s="1218">
        <f t="shared" si="35"/>
        <v>3641</v>
      </c>
      <c r="N66" s="1218">
        <f t="shared" si="35"/>
        <v>3641</v>
      </c>
      <c r="O66" s="1218">
        <f t="shared" si="35"/>
        <v>3641</v>
      </c>
      <c r="P66" s="1218">
        <f t="shared" si="35"/>
        <v>3641</v>
      </c>
      <c r="Q66" s="1218">
        <f t="shared" si="35"/>
        <v>3641</v>
      </c>
      <c r="R66" s="1218">
        <f t="shared" si="35"/>
        <v>3641</v>
      </c>
      <c r="S66" s="1218">
        <f t="shared" si="35"/>
        <v>3641</v>
      </c>
      <c r="T66" s="1218">
        <f t="shared" si="35"/>
        <v>3641</v>
      </c>
      <c r="U66" s="1218">
        <f t="shared" si="35"/>
        <v>3641</v>
      </c>
      <c r="V66" s="1218">
        <f t="shared" si="35"/>
        <v>3641</v>
      </c>
      <c r="W66" s="1218">
        <f t="shared" si="35"/>
        <v>3641</v>
      </c>
      <c r="X66" s="1218">
        <f t="shared" si="35"/>
        <v>3641</v>
      </c>
    </row>
    <row r="67" spans="1:24" s="1171" customFormat="1" x14ac:dyDescent="0.2">
      <c r="A67" s="1218" t="s">
        <v>1618</v>
      </c>
      <c r="B67" s="1218"/>
      <c r="C67" s="1218"/>
      <c r="D67" s="1219">
        <f>SUM(E67:X67)</f>
        <v>-128242.70263489372</v>
      </c>
      <c r="E67" s="1218">
        <f>E66-E17</f>
        <v>8392.837612281417</v>
      </c>
      <c r="F67" s="1218">
        <f t="shared" ref="F67:X67" si="36">F66-F17</f>
        <v>11143.837612281419</v>
      </c>
      <c r="G67" s="1218">
        <f t="shared" si="36"/>
        <v>8845.837612281417</v>
      </c>
      <c r="H67" s="1218">
        <f t="shared" si="36"/>
        <v>-11770.282387718582</v>
      </c>
      <c r="I67" s="1218">
        <f t="shared" si="36"/>
        <v>-11710.279987718584</v>
      </c>
      <c r="J67" s="1218">
        <f t="shared" si="36"/>
        <v>-11808.496424000001</v>
      </c>
      <c r="K67" s="1218">
        <f t="shared" si="36"/>
        <v>-10780.51145976</v>
      </c>
      <c r="L67" s="1218">
        <f t="shared" si="36"/>
        <v>-9984.136345162402</v>
      </c>
      <c r="M67" s="1218">
        <f t="shared" si="36"/>
        <v>-9728.3449817107794</v>
      </c>
      <c r="N67" s="1218">
        <f t="shared" si="36"/>
        <v>-9475.1115318936718</v>
      </c>
      <c r="O67" s="1218">
        <f t="shared" si="36"/>
        <v>-9224.4104165747376</v>
      </c>
      <c r="P67" s="1218">
        <f t="shared" si="36"/>
        <v>-8976.2163124089893</v>
      </c>
      <c r="Q67" s="1218">
        <f t="shared" si="36"/>
        <v>-8730.5041492849014</v>
      </c>
      <c r="R67" s="1218">
        <f t="shared" si="36"/>
        <v>-8487.2491077920531</v>
      </c>
      <c r="S67" s="1218">
        <f t="shared" si="36"/>
        <v>-8246.4266167141323</v>
      </c>
      <c r="T67" s="1218">
        <f t="shared" si="36"/>
        <v>-8008.0123505469892</v>
      </c>
      <c r="U67" s="1218">
        <f t="shared" si="36"/>
        <v>-7771.9822270415207</v>
      </c>
      <c r="V67" s="1218">
        <f t="shared" si="36"/>
        <v>-7538.3124047711062</v>
      </c>
      <c r="W67" s="1218">
        <f t="shared" si="36"/>
        <v>-7306.9792807233935</v>
      </c>
      <c r="X67" s="1218">
        <f t="shared" si="36"/>
        <v>-7077.9594879161596</v>
      </c>
    </row>
    <row r="68" spans="1:24" s="1209" customFormat="1" x14ac:dyDescent="0.2">
      <c r="A68" s="1209" t="s">
        <v>1544</v>
      </c>
      <c r="D68" s="1210"/>
      <c r="E68" s="1209">
        <f>E67</f>
        <v>8392.837612281417</v>
      </c>
      <c r="F68" s="1209">
        <f>F67+E68</f>
        <v>19536.675224562838</v>
      </c>
      <c r="G68" s="1209">
        <f t="shared" ref="G68:X68" si="37">G67+F68</f>
        <v>28382.512836844253</v>
      </c>
      <c r="H68" s="1209">
        <f t="shared" si="37"/>
        <v>16612.230449125673</v>
      </c>
      <c r="I68" s="1209">
        <f t="shared" si="37"/>
        <v>4901.9504614070884</v>
      </c>
      <c r="J68" s="1209">
        <f t="shared" si="37"/>
        <v>-6906.5459625929125</v>
      </c>
      <c r="K68" s="1209">
        <f t="shared" si="37"/>
        <v>-17687.057422352911</v>
      </c>
      <c r="L68" s="1209">
        <f t="shared" si="37"/>
        <v>-27671.193767515313</v>
      </c>
      <c r="M68" s="1209">
        <f t="shared" si="37"/>
        <v>-37399.538749226092</v>
      </c>
      <c r="N68" s="1209">
        <f t="shared" si="37"/>
        <v>-46874.650281119764</v>
      </c>
      <c r="O68" s="1209">
        <f t="shared" si="37"/>
        <v>-56099.060697694498</v>
      </c>
      <c r="P68" s="1209">
        <f t="shared" si="37"/>
        <v>-65075.277010103484</v>
      </c>
      <c r="Q68" s="1209">
        <f t="shared" si="37"/>
        <v>-73805.781159388382</v>
      </c>
      <c r="R68" s="1209">
        <f t="shared" si="37"/>
        <v>-82293.030267180438</v>
      </c>
      <c r="S68" s="1209">
        <f t="shared" si="37"/>
        <v>-90539.456883894571</v>
      </c>
      <c r="T68" s="1209">
        <f t="shared" si="37"/>
        <v>-98547.469234441553</v>
      </c>
      <c r="U68" s="1209">
        <f t="shared" si="37"/>
        <v>-106319.45146148307</v>
      </c>
      <c r="V68" s="1209">
        <f t="shared" si="37"/>
        <v>-113857.76386625417</v>
      </c>
      <c r="W68" s="1209">
        <f t="shared" si="37"/>
        <v>-121164.74314697756</v>
      </c>
      <c r="X68" s="1209">
        <f t="shared" si="37"/>
        <v>-128242.70263489372</v>
      </c>
    </row>
    <row r="69" spans="1:24" x14ac:dyDescent="0.2">
      <c r="E69" s="1149">
        <f>IF(E68&lt;0,1,0)</f>
        <v>0</v>
      </c>
      <c r="F69" s="1149">
        <f t="shared" ref="F69:N69" si="38">IF(F68&lt;0,1,0)</f>
        <v>0</v>
      </c>
      <c r="G69" s="1149">
        <f t="shared" si="38"/>
        <v>0</v>
      </c>
      <c r="H69" s="1149">
        <f t="shared" si="38"/>
        <v>0</v>
      </c>
      <c r="I69" s="1149">
        <f t="shared" si="38"/>
        <v>0</v>
      </c>
      <c r="J69" s="1149">
        <f t="shared" si="38"/>
        <v>1</v>
      </c>
      <c r="K69" s="1149">
        <f t="shared" si="38"/>
        <v>1</v>
      </c>
      <c r="L69" s="1149">
        <f t="shared" si="38"/>
        <v>1</v>
      </c>
      <c r="M69" s="1149">
        <f t="shared" si="38"/>
        <v>1</v>
      </c>
      <c r="N69" s="1149">
        <f t="shared" si="38"/>
        <v>1</v>
      </c>
    </row>
    <row r="70" spans="1:24" x14ac:dyDescent="0.2">
      <c r="A70" s="1164" t="s">
        <v>1370</v>
      </c>
      <c r="B70" s="1171">
        <f>NPV($B$1,E66:X66)</f>
        <v>7705.7918057429179</v>
      </c>
    </row>
    <row r="71" spans="1:24" x14ac:dyDescent="0.2">
      <c r="A71" s="1164" t="s">
        <v>1371</v>
      </c>
      <c r="B71" s="1207">
        <f>IRR(E66:X66,15%)</f>
        <v>0.21109025863330655</v>
      </c>
    </row>
    <row r="72" spans="1:24" x14ac:dyDescent="0.2">
      <c r="A72" s="1164" t="s">
        <v>1545</v>
      </c>
      <c r="B72" s="1149">
        <f>SUM(E69:X69)</f>
        <v>5</v>
      </c>
    </row>
    <row r="74" spans="1:24" x14ac:dyDescent="0.2">
      <c r="A74" s="1186" t="s">
        <v>1372</v>
      </c>
      <c r="D74" s="1174" t="s">
        <v>869</v>
      </c>
      <c r="E74" s="1149" t="s">
        <v>12</v>
      </c>
      <c r="F74" s="1149" t="s">
        <v>13</v>
      </c>
      <c r="G74" s="1149" t="s">
        <v>14</v>
      </c>
      <c r="H74" s="1149" t="s">
        <v>15</v>
      </c>
      <c r="I74" s="1149" t="s">
        <v>16</v>
      </c>
      <c r="J74" s="1152" t="s">
        <v>17</v>
      </c>
      <c r="K74" s="1149" t="s">
        <v>18</v>
      </c>
      <c r="L74" s="1149" t="s">
        <v>19</v>
      </c>
      <c r="M74" s="1149" t="s">
        <v>20</v>
      </c>
      <c r="N74" s="1149" t="s">
        <v>21</v>
      </c>
      <c r="O74" s="1149" t="s">
        <v>1334</v>
      </c>
      <c r="P74" s="1149" t="s">
        <v>1335</v>
      </c>
      <c r="Q74" s="1149" t="s">
        <v>1336</v>
      </c>
      <c r="R74" s="1149" t="s">
        <v>1337</v>
      </c>
      <c r="S74" s="1149" t="s">
        <v>1338</v>
      </c>
      <c r="T74" s="1149" t="s">
        <v>1339</v>
      </c>
      <c r="U74" s="1149" t="s">
        <v>1340</v>
      </c>
      <c r="V74" s="1149" t="s">
        <v>1341</v>
      </c>
      <c r="W74" s="1149" t="s">
        <v>1342</v>
      </c>
      <c r="X74" s="1149" t="s">
        <v>1343</v>
      </c>
    </row>
    <row r="75" spans="1:24" x14ac:dyDescent="0.2">
      <c r="A75" s="1187" t="s">
        <v>1344</v>
      </c>
      <c r="B75" s="1188" t="s">
        <v>1345</v>
      </c>
      <c r="C75" s="1188"/>
      <c r="D75" s="1189"/>
      <c r="E75" s="1190">
        <v>1</v>
      </c>
      <c r="F75" s="1191">
        <f>E75</f>
        <v>1</v>
      </c>
      <c r="G75" s="1191">
        <f t="shared" ref="G75:X75" si="39">F75</f>
        <v>1</v>
      </c>
      <c r="H75" s="1191">
        <f t="shared" si="39"/>
        <v>1</v>
      </c>
      <c r="I75" s="1191">
        <f t="shared" si="39"/>
        <v>1</v>
      </c>
      <c r="J75" s="1191">
        <f t="shared" si="39"/>
        <v>1</v>
      </c>
      <c r="K75" s="1191">
        <f t="shared" si="39"/>
        <v>1</v>
      </c>
      <c r="L75" s="1191">
        <f t="shared" si="39"/>
        <v>1</v>
      </c>
      <c r="M75" s="1191">
        <f t="shared" si="39"/>
        <v>1</v>
      </c>
      <c r="N75" s="1191">
        <f t="shared" si="39"/>
        <v>1</v>
      </c>
      <c r="O75" s="1191">
        <f t="shared" si="39"/>
        <v>1</v>
      </c>
      <c r="P75" s="1191">
        <f t="shared" si="39"/>
        <v>1</v>
      </c>
      <c r="Q75" s="1191">
        <f t="shared" si="39"/>
        <v>1</v>
      </c>
      <c r="R75" s="1191">
        <f t="shared" si="39"/>
        <v>1</v>
      </c>
      <c r="S75" s="1191">
        <f t="shared" si="39"/>
        <v>1</v>
      </c>
      <c r="T75" s="1191">
        <f t="shared" si="39"/>
        <v>1</v>
      </c>
      <c r="U75" s="1191">
        <f t="shared" si="39"/>
        <v>1</v>
      </c>
      <c r="V75" s="1191">
        <f t="shared" si="39"/>
        <v>1</v>
      </c>
      <c r="W75" s="1191">
        <f t="shared" si="39"/>
        <v>1</v>
      </c>
      <c r="X75" s="1191">
        <f t="shared" si="39"/>
        <v>1</v>
      </c>
    </row>
    <row r="76" spans="1:24" s="1159" customFormat="1" x14ac:dyDescent="0.2">
      <c r="A76" s="1159" t="str">
        <f>A48</f>
        <v>Sustainable agroforestry labor cost</v>
      </c>
      <c r="D76" s="1158">
        <f t="shared" ref="D76:D78" si="40">SUM(E76:X76)</f>
        <v>48790</v>
      </c>
      <c r="E76" s="1159">
        <f t="shared" ref="E76:X76" si="41">E48</f>
        <v>5056</v>
      </c>
      <c r="F76" s="1159">
        <f t="shared" si="41"/>
        <v>6318</v>
      </c>
      <c r="G76" s="1159">
        <f t="shared" si="41"/>
        <v>4590</v>
      </c>
      <c r="H76" s="1159">
        <f t="shared" si="41"/>
        <v>3262</v>
      </c>
      <c r="I76" s="1159">
        <f t="shared" si="41"/>
        <v>2229</v>
      </c>
      <c r="J76" s="1159">
        <f t="shared" si="41"/>
        <v>1832</v>
      </c>
      <c r="K76" s="1159">
        <f t="shared" si="41"/>
        <v>2168</v>
      </c>
      <c r="L76" s="1159">
        <f t="shared" si="41"/>
        <v>1795</v>
      </c>
      <c r="M76" s="1159">
        <f t="shared" si="41"/>
        <v>1795</v>
      </c>
      <c r="N76" s="1159">
        <f t="shared" si="41"/>
        <v>1795</v>
      </c>
      <c r="O76" s="1159">
        <f t="shared" si="41"/>
        <v>1795</v>
      </c>
      <c r="P76" s="1159">
        <f t="shared" si="41"/>
        <v>1795</v>
      </c>
      <c r="Q76" s="1159">
        <f t="shared" si="41"/>
        <v>1795</v>
      </c>
      <c r="R76" s="1159">
        <f t="shared" si="41"/>
        <v>1795</v>
      </c>
      <c r="S76" s="1159">
        <f t="shared" si="41"/>
        <v>1795</v>
      </c>
      <c r="T76" s="1159">
        <f t="shared" si="41"/>
        <v>1795</v>
      </c>
      <c r="U76" s="1159">
        <f t="shared" si="41"/>
        <v>1795</v>
      </c>
      <c r="V76" s="1159">
        <f t="shared" si="41"/>
        <v>1795</v>
      </c>
      <c r="W76" s="1159">
        <f t="shared" si="41"/>
        <v>1795</v>
      </c>
      <c r="X76" s="1159">
        <f t="shared" si="41"/>
        <v>1795</v>
      </c>
    </row>
    <row r="77" spans="1:24" s="1159" customFormat="1" x14ac:dyDescent="0.2">
      <c r="A77" s="1159" t="str">
        <f>A49</f>
        <v>Other agricultural input costs</v>
      </c>
      <c r="D77" s="1158">
        <f t="shared" si="40"/>
        <v>44692</v>
      </c>
      <c r="E77" s="1159">
        <f t="shared" ref="E77:X77" si="42">E49</f>
        <v>2229</v>
      </c>
      <c r="F77" s="1159">
        <f t="shared" si="42"/>
        <v>2230</v>
      </c>
      <c r="G77" s="1159">
        <f t="shared" si="42"/>
        <v>2231</v>
      </c>
      <c r="H77" s="1159">
        <f t="shared" si="42"/>
        <v>2232</v>
      </c>
      <c r="I77" s="1159">
        <f t="shared" si="42"/>
        <v>2233</v>
      </c>
      <c r="J77" s="1159">
        <f t="shared" si="42"/>
        <v>2234</v>
      </c>
      <c r="K77" s="1159">
        <f t="shared" si="42"/>
        <v>2235</v>
      </c>
      <c r="L77" s="1159">
        <f t="shared" si="42"/>
        <v>2236</v>
      </c>
      <c r="M77" s="1159">
        <f t="shared" si="42"/>
        <v>2236</v>
      </c>
      <c r="N77" s="1159">
        <f t="shared" si="42"/>
        <v>2236</v>
      </c>
      <c r="O77" s="1159">
        <f t="shared" si="42"/>
        <v>2236</v>
      </c>
      <c r="P77" s="1159">
        <f t="shared" si="42"/>
        <v>2236</v>
      </c>
      <c r="Q77" s="1159">
        <f t="shared" si="42"/>
        <v>2236</v>
      </c>
      <c r="R77" s="1159">
        <f t="shared" si="42"/>
        <v>2236</v>
      </c>
      <c r="S77" s="1159">
        <f t="shared" si="42"/>
        <v>2236</v>
      </c>
      <c r="T77" s="1159">
        <f t="shared" si="42"/>
        <v>2236</v>
      </c>
      <c r="U77" s="1159">
        <f t="shared" si="42"/>
        <v>2236</v>
      </c>
      <c r="V77" s="1159">
        <f t="shared" si="42"/>
        <v>2236</v>
      </c>
      <c r="W77" s="1159">
        <f t="shared" si="42"/>
        <v>2236</v>
      </c>
      <c r="X77" s="1159">
        <f t="shared" si="42"/>
        <v>2236</v>
      </c>
    </row>
    <row r="78" spans="1:24" s="1159" customFormat="1" x14ac:dyDescent="0.2">
      <c r="A78" s="1159" t="str">
        <f>A50</f>
        <v>Agroforestry investment costs</v>
      </c>
      <c r="D78" s="1158">
        <f t="shared" si="40"/>
        <v>600</v>
      </c>
      <c r="E78" s="1159">
        <f>20%*E28</f>
        <v>240</v>
      </c>
      <c r="F78" s="1159">
        <f t="shared" ref="F78:X78" si="43">F50</f>
        <v>160</v>
      </c>
      <c r="G78" s="1159">
        <f t="shared" si="43"/>
        <v>100</v>
      </c>
      <c r="H78" s="1159">
        <f t="shared" si="43"/>
        <v>100</v>
      </c>
      <c r="I78" s="1159">
        <f t="shared" si="43"/>
        <v>0</v>
      </c>
      <c r="J78" s="1159">
        <f t="shared" si="43"/>
        <v>0</v>
      </c>
      <c r="K78" s="1159">
        <f t="shared" si="43"/>
        <v>0</v>
      </c>
      <c r="L78" s="1159">
        <f t="shared" si="43"/>
        <v>0</v>
      </c>
      <c r="M78" s="1159">
        <f t="shared" si="43"/>
        <v>0</v>
      </c>
      <c r="N78" s="1159">
        <f t="shared" si="43"/>
        <v>0</v>
      </c>
      <c r="O78" s="1159">
        <f t="shared" si="43"/>
        <v>0</v>
      </c>
      <c r="P78" s="1159">
        <f t="shared" si="43"/>
        <v>0</v>
      </c>
      <c r="Q78" s="1159">
        <f t="shared" si="43"/>
        <v>0</v>
      </c>
      <c r="R78" s="1159">
        <f t="shared" si="43"/>
        <v>0</v>
      </c>
      <c r="S78" s="1159">
        <f t="shared" si="43"/>
        <v>0</v>
      </c>
      <c r="T78" s="1159">
        <f t="shared" si="43"/>
        <v>0</v>
      </c>
      <c r="U78" s="1159">
        <f t="shared" si="43"/>
        <v>0</v>
      </c>
      <c r="V78" s="1159">
        <f t="shared" si="43"/>
        <v>0</v>
      </c>
      <c r="W78" s="1159">
        <f t="shared" si="43"/>
        <v>0</v>
      </c>
      <c r="X78" s="1159">
        <f t="shared" si="43"/>
        <v>0</v>
      </c>
    </row>
    <row r="79" spans="1:24" s="1159" customFormat="1" x14ac:dyDescent="0.2">
      <c r="A79" s="1171" t="s">
        <v>1373</v>
      </c>
      <c r="D79" s="1158">
        <f>SUM(E79:X79)</f>
        <v>94082</v>
      </c>
      <c r="E79" s="1159">
        <f t="shared" ref="E79:X79" si="44">E75*SUM(E76:E78)</f>
        <v>7525</v>
      </c>
      <c r="F79" s="1159">
        <f t="shared" si="44"/>
        <v>8708</v>
      </c>
      <c r="G79" s="1159">
        <f t="shared" si="44"/>
        <v>6921</v>
      </c>
      <c r="H79" s="1159">
        <f t="shared" si="44"/>
        <v>5594</v>
      </c>
      <c r="I79" s="1159">
        <f t="shared" si="44"/>
        <v>4462</v>
      </c>
      <c r="J79" s="1159">
        <f t="shared" si="44"/>
        <v>4066</v>
      </c>
      <c r="K79" s="1159">
        <f t="shared" si="44"/>
        <v>4403</v>
      </c>
      <c r="L79" s="1159">
        <f t="shared" si="44"/>
        <v>4031</v>
      </c>
      <c r="M79" s="1159">
        <f t="shared" si="44"/>
        <v>4031</v>
      </c>
      <c r="N79" s="1159">
        <f t="shared" si="44"/>
        <v>4031</v>
      </c>
      <c r="O79" s="1159">
        <f t="shared" si="44"/>
        <v>4031</v>
      </c>
      <c r="P79" s="1159">
        <f t="shared" si="44"/>
        <v>4031</v>
      </c>
      <c r="Q79" s="1159">
        <f t="shared" si="44"/>
        <v>4031</v>
      </c>
      <c r="R79" s="1159">
        <f t="shared" si="44"/>
        <v>4031</v>
      </c>
      <c r="S79" s="1159">
        <f t="shared" si="44"/>
        <v>4031</v>
      </c>
      <c r="T79" s="1159">
        <f t="shared" si="44"/>
        <v>4031</v>
      </c>
      <c r="U79" s="1159">
        <f t="shared" si="44"/>
        <v>4031</v>
      </c>
      <c r="V79" s="1159">
        <f t="shared" si="44"/>
        <v>4031</v>
      </c>
      <c r="W79" s="1159">
        <f t="shared" si="44"/>
        <v>4031</v>
      </c>
      <c r="X79" s="1159">
        <f t="shared" si="44"/>
        <v>4031</v>
      </c>
    </row>
    <row r="81" spans="1:24" x14ac:dyDescent="0.2">
      <c r="A81" s="1193" t="s">
        <v>1347</v>
      </c>
      <c r="B81" s="1188" t="s">
        <v>1348</v>
      </c>
      <c r="C81" s="1188"/>
      <c r="D81" s="1188"/>
      <c r="E81" s="1190">
        <v>1</v>
      </c>
      <c r="F81" s="1191">
        <f>E81</f>
        <v>1</v>
      </c>
      <c r="G81" s="1191">
        <f t="shared" ref="G81:X81" si="45">F81</f>
        <v>1</v>
      </c>
      <c r="H81" s="1191">
        <f t="shared" si="45"/>
        <v>1</v>
      </c>
      <c r="I81" s="1191">
        <f t="shared" si="45"/>
        <v>1</v>
      </c>
      <c r="J81" s="1191">
        <f t="shared" si="45"/>
        <v>1</v>
      </c>
      <c r="K81" s="1191">
        <f t="shared" si="45"/>
        <v>1</v>
      </c>
      <c r="L81" s="1191">
        <f t="shared" si="45"/>
        <v>1</v>
      </c>
      <c r="M81" s="1191">
        <f t="shared" si="45"/>
        <v>1</v>
      </c>
      <c r="N81" s="1191">
        <f t="shared" si="45"/>
        <v>1</v>
      </c>
      <c r="O81" s="1191">
        <f t="shared" si="45"/>
        <v>1</v>
      </c>
      <c r="P81" s="1191">
        <f t="shared" si="45"/>
        <v>1</v>
      </c>
      <c r="Q81" s="1191">
        <f t="shared" si="45"/>
        <v>1</v>
      </c>
      <c r="R81" s="1191">
        <f t="shared" si="45"/>
        <v>1</v>
      </c>
      <c r="S81" s="1191">
        <f t="shared" si="45"/>
        <v>1</v>
      </c>
      <c r="T81" s="1191">
        <f t="shared" si="45"/>
        <v>1</v>
      </c>
      <c r="U81" s="1191">
        <f t="shared" si="45"/>
        <v>1</v>
      </c>
      <c r="V81" s="1191">
        <f t="shared" si="45"/>
        <v>1</v>
      </c>
      <c r="W81" s="1191">
        <f t="shared" si="45"/>
        <v>1</v>
      </c>
      <c r="X81" s="1191">
        <f t="shared" si="45"/>
        <v>1</v>
      </c>
    </row>
    <row r="82" spans="1:24" s="1159" customFormat="1" x14ac:dyDescent="0.2">
      <c r="A82" s="1159" t="s">
        <v>1349</v>
      </c>
      <c r="D82" s="1194"/>
      <c r="E82" s="1159">
        <f t="shared" ref="E82:X82" si="46">E55</f>
        <v>0</v>
      </c>
      <c r="F82" s="1159">
        <f t="shared" si="46"/>
        <v>1189.9441340782123</v>
      </c>
      <c r="G82" s="1159">
        <f t="shared" si="46"/>
        <v>1009.7765363128491</v>
      </c>
      <c r="H82" s="1159">
        <f t="shared" si="46"/>
        <v>1362.1508379888269</v>
      </c>
      <c r="I82" s="1159">
        <f t="shared" si="46"/>
        <v>1137.2905027932961</v>
      </c>
      <c r="J82" s="1159">
        <f t="shared" si="46"/>
        <v>894.13407821229043</v>
      </c>
      <c r="K82" s="1159">
        <f t="shared" si="46"/>
        <v>1048.3240223463688</v>
      </c>
      <c r="L82" s="1159">
        <f t="shared" si="46"/>
        <v>1071.5083798882681</v>
      </c>
      <c r="M82" s="1159">
        <f t="shared" si="46"/>
        <v>1071.5083798882681</v>
      </c>
      <c r="N82" s="1159">
        <f t="shared" si="46"/>
        <v>1071.5083798882681</v>
      </c>
      <c r="O82" s="1159">
        <f t="shared" si="46"/>
        <v>1071.5083798882681</v>
      </c>
      <c r="P82" s="1159">
        <f t="shared" si="46"/>
        <v>1071.5083798882681</v>
      </c>
      <c r="Q82" s="1159">
        <f t="shared" si="46"/>
        <v>1071.5083798882681</v>
      </c>
      <c r="R82" s="1159">
        <f t="shared" si="46"/>
        <v>1071.5083798882681</v>
      </c>
      <c r="S82" s="1159">
        <f t="shared" si="46"/>
        <v>1071.5083798882681</v>
      </c>
      <c r="T82" s="1159">
        <f t="shared" si="46"/>
        <v>1071.5083798882681</v>
      </c>
      <c r="U82" s="1159">
        <f t="shared" si="46"/>
        <v>1071.5083798882681</v>
      </c>
      <c r="V82" s="1159">
        <f t="shared" si="46"/>
        <v>1071.5083798882681</v>
      </c>
      <c r="W82" s="1159">
        <f t="shared" si="46"/>
        <v>1071.5083798882681</v>
      </c>
      <c r="X82" s="1159">
        <f t="shared" si="46"/>
        <v>1071.5083798882681</v>
      </c>
    </row>
    <row r="83" spans="1:24" s="1197" customFormat="1" x14ac:dyDescent="0.2">
      <c r="A83" s="1195" t="s">
        <v>1350</v>
      </c>
      <c r="B83" s="1195"/>
      <c r="C83" s="1195"/>
      <c r="D83" s="1196"/>
      <c r="E83" s="1208">
        <f t="shared" ref="E83:X83" si="47">E56</f>
        <v>7.16</v>
      </c>
      <c r="F83" s="1195">
        <f t="shared" si="47"/>
        <v>7.16</v>
      </c>
      <c r="G83" s="1195">
        <f t="shared" si="47"/>
        <v>7.16</v>
      </c>
      <c r="H83" s="1195">
        <f t="shared" si="47"/>
        <v>7.16</v>
      </c>
      <c r="I83" s="1195">
        <f t="shared" si="47"/>
        <v>7.16</v>
      </c>
      <c r="J83" s="1195">
        <f t="shared" si="47"/>
        <v>7.16</v>
      </c>
      <c r="K83" s="1195">
        <f t="shared" si="47"/>
        <v>7.16</v>
      </c>
      <c r="L83" s="1195">
        <f t="shared" si="47"/>
        <v>7.16</v>
      </c>
      <c r="M83" s="1195">
        <f t="shared" si="47"/>
        <v>7.16</v>
      </c>
      <c r="N83" s="1195">
        <f t="shared" si="47"/>
        <v>7.16</v>
      </c>
      <c r="O83" s="1195">
        <f t="shared" si="47"/>
        <v>7.16</v>
      </c>
      <c r="P83" s="1195">
        <f t="shared" si="47"/>
        <v>7.16</v>
      </c>
      <c r="Q83" s="1195">
        <f t="shared" si="47"/>
        <v>7.16</v>
      </c>
      <c r="R83" s="1195">
        <f t="shared" si="47"/>
        <v>7.16</v>
      </c>
      <c r="S83" s="1195">
        <f t="shared" si="47"/>
        <v>7.16</v>
      </c>
      <c r="T83" s="1195">
        <f t="shared" si="47"/>
        <v>7.16</v>
      </c>
      <c r="U83" s="1195">
        <f t="shared" si="47"/>
        <v>7.16</v>
      </c>
      <c r="V83" s="1195">
        <f t="shared" si="47"/>
        <v>7.16</v>
      </c>
      <c r="W83" s="1195">
        <f t="shared" si="47"/>
        <v>7.16</v>
      </c>
      <c r="X83" s="1195">
        <f t="shared" si="47"/>
        <v>7.16</v>
      </c>
    </row>
    <row r="84" spans="1:24" s="1159" customFormat="1" x14ac:dyDescent="0.2">
      <c r="A84" s="1171" t="s">
        <v>1374</v>
      </c>
      <c r="B84" s="1171"/>
      <c r="C84" s="1171"/>
      <c r="D84" s="1158">
        <f>SUM(E84:X84)</f>
        <v>147290</v>
      </c>
      <c r="E84" s="1159">
        <f>E81*E82*E83</f>
        <v>0</v>
      </c>
      <c r="F84" s="1159">
        <f>F81*F82*F83</f>
        <v>8520</v>
      </c>
      <c r="G84" s="1159">
        <f t="shared" ref="G84:X84" si="48">G81*G82*G83</f>
        <v>7230</v>
      </c>
      <c r="H84" s="1159">
        <f t="shared" si="48"/>
        <v>9753</v>
      </c>
      <c r="I84" s="1159">
        <f t="shared" si="48"/>
        <v>8143</v>
      </c>
      <c r="J84" s="1159">
        <f t="shared" si="48"/>
        <v>6402</v>
      </c>
      <c r="K84" s="1159">
        <f t="shared" si="48"/>
        <v>7506.0000000000009</v>
      </c>
      <c r="L84" s="1159">
        <f t="shared" si="48"/>
        <v>7672</v>
      </c>
      <c r="M84" s="1159">
        <f t="shared" si="48"/>
        <v>7672</v>
      </c>
      <c r="N84" s="1159">
        <f t="shared" si="48"/>
        <v>7672</v>
      </c>
      <c r="O84" s="1159">
        <f t="shared" si="48"/>
        <v>7672</v>
      </c>
      <c r="P84" s="1159">
        <f t="shared" si="48"/>
        <v>7672</v>
      </c>
      <c r="Q84" s="1159">
        <f t="shared" si="48"/>
        <v>7672</v>
      </c>
      <c r="R84" s="1159">
        <f t="shared" si="48"/>
        <v>7672</v>
      </c>
      <c r="S84" s="1159">
        <f t="shared" si="48"/>
        <v>7672</v>
      </c>
      <c r="T84" s="1159">
        <f t="shared" si="48"/>
        <v>7672</v>
      </c>
      <c r="U84" s="1159">
        <f t="shared" si="48"/>
        <v>7672</v>
      </c>
      <c r="V84" s="1159">
        <f t="shared" si="48"/>
        <v>7672</v>
      </c>
      <c r="W84" s="1159">
        <f t="shared" si="48"/>
        <v>7672</v>
      </c>
      <c r="X84" s="1159">
        <f t="shared" si="48"/>
        <v>7672</v>
      </c>
    </row>
    <row r="87" spans="1:24" s="1171" customFormat="1" x14ac:dyDescent="0.2">
      <c r="A87" s="1205" t="s">
        <v>1375</v>
      </c>
      <c r="B87" s="1205"/>
      <c r="C87" s="1205"/>
      <c r="D87" s="1206">
        <f>SUM(E87:X87)</f>
        <v>53208</v>
      </c>
      <c r="E87" s="1205">
        <f>E84-E79</f>
        <v>-7525</v>
      </c>
      <c r="F87" s="1205">
        <f>F84-F79</f>
        <v>-188</v>
      </c>
      <c r="G87" s="1205">
        <f t="shared" ref="G87:X87" si="49">G84-G79</f>
        <v>309</v>
      </c>
      <c r="H87" s="1205">
        <f t="shared" si="49"/>
        <v>4159</v>
      </c>
      <c r="I87" s="1205">
        <f t="shared" si="49"/>
        <v>3681</v>
      </c>
      <c r="J87" s="1205">
        <f t="shared" si="49"/>
        <v>2336</v>
      </c>
      <c r="K87" s="1205">
        <f t="shared" si="49"/>
        <v>3103.0000000000009</v>
      </c>
      <c r="L87" s="1205">
        <f t="shared" si="49"/>
        <v>3641</v>
      </c>
      <c r="M87" s="1205">
        <f t="shared" si="49"/>
        <v>3641</v>
      </c>
      <c r="N87" s="1205">
        <f t="shared" si="49"/>
        <v>3641</v>
      </c>
      <c r="O87" s="1205">
        <f t="shared" si="49"/>
        <v>3641</v>
      </c>
      <c r="P87" s="1205">
        <f t="shared" si="49"/>
        <v>3641</v>
      </c>
      <c r="Q87" s="1205">
        <f t="shared" si="49"/>
        <v>3641</v>
      </c>
      <c r="R87" s="1205">
        <f t="shared" si="49"/>
        <v>3641</v>
      </c>
      <c r="S87" s="1205">
        <f t="shared" si="49"/>
        <v>3641</v>
      </c>
      <c r="T87" s="1205">
        <f t="shared" si="49"/>
        <v>3641</v>
      </c>
      <c r="U87" s="1205">
        <f t="shared" si="49"/>
        <v>3641</v>
      </c>
      <c r="V87" s="1205">
        <f t="shared" si="49"/>
        <v>3641</v>
      </c>
      <c r="W87" s="1205">
        <f t="shared" si="49"/>
        <v>3641</v>
      </c>
      <c r="X87" s="1205">
        <f t="shared" si="49"/>
        <v>3641</v>
      </c>
    </row>
    <row r="88" spans="1:24" s="1171" customFormat="1" x14ac:dyDescent="0.2">
      <c r="A88" s="1205" t="s">
        <v>1618</v>
      </c>
      <c r="B88" s="1205"/>
      <c r="C88" s="1205"/>
      <c r="D88" s="1206">
        <f>SUM(E88:X88)</f>
        <v>-123326.89069630082</v>
      </c>
      <c r="E88" s="1205">
        <f>E87-E17</f>
        <v>9376</v>
      </c>
      <c r="F88" s="1205">
        <f t="shared" ref="F88:X88" si="50">F87-F17</f>
        <v>12127</v>
      </c>
      <c r="G88" s="1205">
        <f t="shared" si="50"/>
        <v>9829</v>
      </c>
      <c r="H88" s="1205">
        <f t="shared" si="50"/>
        <v>-10787.119999999999</v>
      </c>
      <c r="I88" s="1205">
        <f t="shared" si="50"/>
        <v>-10727.117600000001</v>
      </c>
      <c r="J88" s="1205">
        <f t="shared" si="50"/>
        <v>-11808.496424000001</v>
      </c>
      <c r="K88" s="1205">
        <f t="shared" si="50"/>
        <v>-10780.51145976</v>
      </c>
      <c r="L88" s="1205">
        <f t="shared" si="50"/>
        <v>-9984.136345162402</v>
      </c>
      <c r="M88" s="1205">
        <f t="shared" si="50"/>
        <v>-9728.3449817107794</v>
      </c>
      <c r="N88" s="1205">
        <f t="shared" si="50"/>
        <v>-9475.1115318936718</v>
      </c>
      <c r="O88" s="1205">
        <f t="shared" si="50"/>
        <v>-9224.4104165747376</v>
      </c>
      <c r="P88" s="1205">
        <f t="shared" si="50"/>
        <v>-8976.2163124089893</v>
      </c>
      <c r="Q88" s="1205">
        <f t="shared" si="50"/>
        <v>-8730.5041492849014</v>
      </c>
      <c r="R88" s="1205">
        <f t="shared" si="50"/>
        <v>-8487.2491077920531</v>
      </c>
      <c r="S88" s="1205">
        <f t="shared" si="50"/>
        <v>-8246.4266167141323</v>
      </c>
      <c r="T88" s="1205">
        <f t="shared" si="50"/>
        <v>-8008.0123505469892</v>
      </c>
      <c r="U88" s="1205">
        <f t="shared" si="50"/>
        <v>-7771.9822270415207</v>
      </c>
      <c r="V88" s="1205">
        <f t="shared" si="50"/>
        <v>-7538.3124047711062</v>
      </c>
      <c r="W88" s="1205">
        <f t="shared" si="50"/>
        <v>-7306.9792807233935</v>
      </c>
      <c r="X88" s="1205">
        <f t="shared" si="50"/>
        <v>-7077.9594879161596</v>
      </c>
    </row>
    <row r="89" spans="1:24" s="1209" customFormat="1" x14ac:dyDescent="0.2">
      <c r="A89" s="1209" t="s">
        <v>1544</v>
      </c>
      <c r="D89" s="1210"/>
      <c r="E89" s="1209">
        <f>E88</f>
        <v>9376</v>
      </c>
      <c r="F89" s="1209">
        <f>F88+E89</f>
        <v>21503</v>
      </c>
      <c r="G89" s="1209">
        <f t="shared" ref="G89:X89" si="51">G88+F89</f>
        <v>31332</v>
      </c>
      <c r="H89" s="1209">
        <f t="shared" si="51"/>
        <v>20544.88</v>
      </c>
      <c r="I89" s="1209">
        <f t="shared" si="51"/>
        <v>9817.7623999999996</v>
      </c>
      <c r="J89" s="1209">
        <f t="shared" si="51"/>
        <v>-1990.7340240000012</v>
      </c>
      <c r="K89" s="1209">
        <f t="shared" si="51"/>
        <v>-12771.245483760002</v>
      </c>
      <c r="L89" s="1209">
        <f t="shared" si="51"/>
        <v>-22755.381828922404</v>
      </c>
      <c r="M89" s="1209">
        <f t="shared" si="51"/>
        <v>-32483.726810633183</v>
      </c>
      <c r="N89" s="1209">
        <f t="shared" si="51"/>
        <v>-41958.838342526855</v>
      </c>
      <c r="O89" s="1209">
        <f t="shared" si="51"/>
        <v>-51183.248759101596</v>
      </c>
      <c r="P89" s="1209">
        <f t="shared" si="51"/>
        <v>-60159.465071510582</v>
      </c>
      <c r="Q89" s="1209">
        <f t="shared" si="51"/>
        <v>-68889.969220795479</v>
      </c>
      <c r="R89" s="1209">
        <f t="shared" si="51"/>
        <v>-77377.218328587536</v>
      </c>
      <c r="S89" s="1209">
        <f t="shared" si="51"/>
        <v>-85623.644945301668</v>
      </c>
      <c r="T89" s="1209">
        <f t="shared" si="51"/>
        <v>-93631.65729584865</v>
      </c>
      <c r="U89" s="1209">
        <f t="shared" si="51"/>
        <v>-101403.63952289017</v>
      </c>
      <c r="V89" s="1209">
        <f t="shared" si="51"/>
        <v>-108941.95192766127</v>
      </c>
      <c r="W89" s="1209">
        <f t="shared" si="51"/>
        <v>-116248.93120838466</v>
      </c>
      <c r="X89" s="1209">
        <f t="shared" si="51"/>
        <v>-123326.89069630082</v>
      </c>
    </row>
    <row r="90" spans="1:24" x14ac:dyDescent="0.2">
      <c r="E90" s="1149">
        <f>IF(E89&lt;0,1,0)</f>
        <v>0</v>
      </c>
      <c r="F90" s="1149">
        <f t="shared" ref="F90:N90" si="52">IF(F89&lt;0,1,0)</f>
        <v>0</v>
      </c>
      <c r="G90" s="1149">
        <f t="shared" si="52"/>
        <v>0</v>
      </c>
      <c r="H90" s="1149">
        <f t="shared" si="52"/>
        <v>0</v>
      </c>
      <c r="I90" s="1149">
        <f t="shared" si="52"/>
        <v>0</v>
      </c>
      <c r="J90" s="1149">
        <f t="shared" si="52"/>
        <v>1</v>
      </c>
      <c r="K90" s="1149">
        <f t="shared" si="52"/>
        <v>1</v>
      </c>
      <c r="L90" s="1149">
        <f t="shared" si="52"/>
        <v>1</v>
      </c>
      <c r="M90" s="1149">
        <f t="shared" si="52"/>
        <v>1</v>
      </c>
      <c r="N90" s="1149">
        <f t="shared" si="52"/>
        <v>1</v>
      </c>
    </row>
    <row r="91" spans="1:24" x14ac:dyDescent="0.2">
      <c r="A91" s="1164" t="s">
        <v>1542</v>
      </c>
      <c r="B91" s="1171">
        <f>NPV($B$1,E87:X87)</f>
        <v>11249.872184031556</v>
      </c>
    </row>
    <row r="92" spans="1:24" x14ac:dyDescent="0.2">
      <c r="A92" s="1164" t="s">
        <v>1543</v>
      </c>
      <c r="B92" s="1207">
        <f>IRR(E87:X87,15%)</f>
        <v>0.28253877187368026</v>
      </c>
    </row>
    <row r="93" spans="1:24" x14ac:dyDescent="0.2">
      <c r="A93" s="1164" t="s">
        <v>1545</v>
      </c>
      <c r="B93" s="1149">
        <f>SUM(E90:X90)</f>
        <v>5</v>
      </c>
    </row>
  </sheetData>
  <pageMargins left="0.7" right="0.7" top="0.75" bottom="0.75" header="0.3" footer="0.3"/>
  <pageSetup orientation="portrait" r:id="rId1"/>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577CA9-520A-4F1C-A42E-7B11771C079C}">
  <dimension ref="A1:Y93"/>
  <sheetViews>
    <sheetView topLeftCell="A62" workbookViewId="0">
      <selection activeCell="A88" sqref="A88:XFD90"/>
    </sheetView>
  </sheetViews>
  <sheetFormatPr defaultRowHeight="12.75" x14ac:dyDescent="0.2"/>
  <cols>
    <col min="1" max="1" width="40.85546875" style="1149" bestFit="1" customWidth="1"/>
    <col min="2" max="3" width="9.140625" style="1149"/>
    <col min="4" max="4" width="13.28515625" style="1149" bestFit="1" customWidth="1"/>
    <col min="5" max="5" width="11.5703125" style="1149" bestFit="1" customWidth="1"/>
    <col min="6" max="24" width="10.7109375" style="1149" bestFit="1" customWidth="1"/>
    <col min="25" max="16384" width="9.140625" style="1149"/>
  </cols>
  <sheetData>
    <row r="1" spans="1:25" x14ac:dyDescent="0.2">
      <c r="A1" s="1147" t="s">
        <v>28</v>
      </c>
      <c r="B1" s="1148">
        <f>'Annex 3 Fin Analysis - Summary'!E1</f>
        <v>0.12</v>
      </c>
    </row>
    <row r="2" spans="1:25" x14ac:dyDescent="0.2">
      <c r="B2" s="1150"/>
    </row>
    <row r="3" spans="1:25" x14ac:dyDescent="0.2">
      <c r="B3" s="1150"/>
    </row>
    <row r="4" spans="1:25" x14ac:dyDescent="0.2">
      <c r="B4" s="1150"/>
    </row>
    <row r="5" spans="1:25" x14ac:dyDescent="0.2">
      <c r="A5" s="1151" t="s">
        <v>1333</v>
      </c>
      <c r="D5" s="1152" t="s">
        <v>869</v>
      </c>
      <c r="E5" s="1149" t="s">
        <v>12</v>
      </c>
      <c r="F5" s="1149" t="s">
        <v>13</v>
      </c>
      <c r="G5" s="1149" t="s">
        <v>14</v>
      </c>
      <c r="H5" s="1149" t="s">
        <v>15</v>
      </c>
      <c r="I5" s="1149" t="s">
        <v>16</v>
      </c>
      <c r="J5" s="1152" t="s">
        <v>17</v>
      </c>
      <c r="K5" s="1149" t="s">
        <v>18</v>
      </c>
      <c r="L5" s="1149" t="s">
        <v>19</v>
      </c>
      <c r="M5" s="1149" t="s">
        <v>20</v>
      </c>
      <c r="N5" s="1149" t="s">
        <v>21</v>
      </c>
      <c r="O5" s="1149" t="s">
        <v>1334</v>
      </c>
      <c r="P5" s="1149" t="s">
        <v>1335</v>
      </c>
      <c r="Q5" s="1149" t="s">
        <v>1336</v>
      </c>
      <c r="R5" s="1149" t="s">
        <v>1337</v>
      </c>
      <c r="S5" s="1149" t="s">
        <v>1338</v>
      </c>
      <c r="T5" s="1149" t="s">
        <v>1339</v>
      </c>
      <c r="U5" s="1149" t="s">
        <v>1340</v>
      </c>
      <c r="V5" s="1149" t="s">
        <v>1341</v>
      </c>
      <c r="W5" s="1149" t="s">
        <v>1342</v>
      </c>
      <c r="X5" s="1149" t="s">
        <v>1343</v>
      </c>
    </row>
    <row r="6" spans="1:25" x14ac:dyDescent="0.2">
      <c r="A6" s="1153" t="s">
        <v>1344</v>
      </c>
      <c r="B6" s="1154" t="s">
        <v>1345</v>
      </c>
      <c r="C6" s="1154"/>
      <c r="D6" s="1155"/>
      <c r="E6" s="1156">
        <v>1</v>
      </c>
      <c r="F6" s="1157">
        <f>E6</f>
        <v>1</v>
      </c>
      <c r="G6" s="1157">
        <f t="shared" ref="G6:V8" si="0">F6</f>
        <v>1</v>
      </c>
      <c r="H6" s="1157">
        <f t="shared" si="0"/>
        <v>1</v>
      </c>
      <c r="I6" s="1157">
        <f t="shared" si="0"/>
        <v>1</v>
      </c>
      <c r="J6" s="1157">
        <f t="shared" si="0"/>
        <v>1</v>
      </c>
      <c r="K6" s="1157">
        <f t="shared" si="0"/>
        <v>1</v>
      </c>
      <c r="L6" s="1157">
        <f t="shared" si="0"/>
        <v>1</v>
      </c>
      <c r="M6" s="1157">
        <f t="shared" si="0"/>
        <v>1</v>
      </c>
      <c r="N6" s="1157">
        <f t="shared" si="0"/>
        <v>1</v>
      </c>
      <c r="O6" s="1157">
        <f t="shared" si="0"/>
        <v>1</v>
      </c>
      <c r="P6" s="1157">
        <f t="shared" si="0"/>
        <v>1</v>
      </c>
      <c r="Q6" s="1157">
        <f t="shared" si="0"/>
        <v>1</v>
      </c>
      <c r="R6" s="1157">
        <f t="shared" si="0"/>
        <v>1</v>
      </c>
      <c r="S6" s="1157">
        <f t="shared" si="0"/>
        <v>1</v>
      </c>
      <c r="T6" s="1157">
        <f t="shared" si="0"/>
        <v>1</v>
      </c>
      <c r="U6" s="1157">
        <f t="shared" si="0"/>
        <v>1</v>
      </c>
      <c r="V6" s="1157">
        <f t="shared" si="0"/>
        <v>1</v>
      </c>
      <c r="W6" s="1157">
        <f t="shared" ref="W6:X8" si="1">V6</f>
        <v>1</v>
      </c>
      <c r="X6" s="1157">
        <f t="shared" si="1"/>
        <v>1</v>
      </c>
    </row>
    <row r="7" spans="1:25" x14ac:dyDescent="0.2">
      <c r="A7" s="1149" t="str">
        <f>'FA Input-Output costs'!C125</f>
        <v>Conventional labor costs</v>
      </c>
      <c r="D7" s="1158">
        <f t="shared" ref="D7:D8" si="2">SUM(E7:X7)</f>
        <v>45005.399999999987</v>
      </c>
      <c r="E7" s="1159">
        <f>'FA Input-Output costs'!G125</f>
        <v>2250.27</v>
      </c>
      <c r="F7" s="1159">
        <f>E7</f>
        <v>2250.27</v>
      </c>
      <c r="G7" s="1159">
        <f t="shared" si="0"/>
        <v>2250.27</v>
      </c>
      <c r="H7" s="1159">
        <f t="shared" si="0"/>
        <v>2250.27</v>
      </c>
      <c r="I7" s="1159">
        <f t="shared" si="0"/>
        <v>2250.27</v>
      </c>
      <c r="J7" s="1159">
        <f t="shared" si="0"/>
        <v>2250.27</v>
      </c>
      <c r="K7" s="1159">
        <f t="shared" si="0"/>
        <v>2250.27</v>
      </c>
      <c r="L7" s="1159">
        <f t="shared" si="0"/>
        <v>2250.27</v>
      </c>
      <c r="M7" s="1159">
        <f t="shared" si="0"/>
        <v>2250.27</v>
      </c>
      <c r="N7" s="1159">
        <f t="shared" si="0"/>
        <v>2250.27</v>
      </c>
      <c r="O7" s="1159">
        <f t="shared" si="0"/>
        <v>2250.27</v>
      </c>
      <c r="P7" s="1159">
        <f t="shared" si="0"/>
        <v>2250.27</v>
      </c>
      <c r="Q7" s="1159">
        <f t="shared" si="0"/>
        <v>2250.27</v>
      </c>
      <c r="R7" s="1159">
        <f t="shared" si="0"/>
        <v>2250.27</v>
      </c>
      <c r="S7" s="1159">
        <f t="shared" si="0"/>
        <v>2250.27</v>
      </c>
      <c r="T7" s="1159">
        <f t="shared" si="0"/>
        <v>2250.27</v>
      </c>
      <c r="U7" s="1159">
        <f t="shared" si="0"/>
        <v>2250.27</v>
      </c>
      <c r="V7" s="1159">
        <f t="shared" si="0"/>
        <v>2250.27</v>
      </c>
      <c r="W7" s="1159">
        <f t="shared" si="1"/>
        <v>2250.27</v>
      </c>
      <c r="X7" s="1159">
        <f t="shared" si="1"/>
        <v>2250.27</v>
      </c>
    </row>
    <row r="8" spans="1:25" x14ac:dyDescent="0.2">
      <c r="A8" s="1161" t="str">
        <f>'FA Input-Output costs'!C126</f>
        <v>Other agricultural input costs</v>
      </c>
      <c r="B8" s="1161"/>
      <c r="C8" s="1161"/>
      <c r="D8" s="1162">
        <f t="shared" si="2"/>
        <v>75767</v>
      </c>
      <c r="E8" s="1163">
        <f>'FA Input-Output costs'!G126</f>
        <v>3788.35</v>
      </c>
      <c r="F8" s="1181">
        <f>E8</f>
        <v>3788.35</v>
      </c>
      <c r="G8" s="1181">
        <f t="shared" si="0"/>
        <v>3788.35</v>
      </c>
      <c r="H8" s="1181">
        <f t="shared" si="0"/>
        <v>3788.35</v>
      </c>
      <c r="I8" s="1181">
        <f t="shared" si="0"/>
        <v>3788.35</v>
      </c>
      <c r="J8" s="1181">
        <f t="shared" si="0"/>
        <v>3788.35</v>
      </c>
      <c r="K8" s="1181">
        <f t="shared" si="0"/>
        <v>3788.35</v>
      </c>
      <c r="L8" s="1181">
        <f t="shared" si="0"/>
        <v>3788.35</v>
      </c>
      <c r="M8" s="1181">
        <f t="shared" si="0"/>
        <v>3788.35</v>
      </c>
      <c r="N8" s="1181">
        <f t="shared" si="0"/>
        <v>3788.35</v>
      </c>
      <c r="O8" s="1181">
        <f t="shared" si="0"/>
        <v>3788.35</v>
      </c>
      <c r="P8" s="1181">
        <f t="shared" si="0"/>
        <v>3788.35</v>
      </c>
      <c r="Q8" s="1181">
        <f t="shared" si="0"/>
        <v>3788.35</v>
      </c>
      <c r="R8" s="1181">
        <f t="shared" si="0"/>
        <v>3788.35</v>
      </c>
      <c r="S8" s="1181">
        <f t="shared" si="0"/>
        <v>3788.35</v>
      </c>
      <c r="T8" s="1181">
        <f t="shared" si="0"/>
        <v>3788.35</v>
      </c>
      <c r="U8" s="1181">
        <f t="shared" si="0"/>
        <v>3788.35</v>
      </c>
      <c r="V8" s="1181">
        <f t="shared" si="0"/>
        <v>3788.35</v>
      </c>
      <c r="W8" s="1181">
        <f t="shared" si="1"/>
        <v>3788.35</v>
      </c>
      <c r="X8" s="1181">
        <f t="shared" si="1"/>
        <v>3788.35</v>
      </c>
    </row>
    <row r="9" spans="1:25" x14ac:dyDescent="0.2">
      <c r="A9" s="1164" t="s">
        <v>1346</v>
      </c>
      <c r="D9" s="1158">
        <f>SUM(E9:X9)</f>
        <v>120772.39999999997</v>
      </c>
      <c r="E9" s="1159">
        <f t="shared" ref="E9:X9" si="3">E6*SUM(E7:E8)</f>
        <v>6038.62</v>
      </c>
      <c r="F9" s="1159">
        <f t="shared" si="3"/>
        <v>6038.62</v>
      </c>
      <c r="G9" s="1159">
        <f t="shared" si="3"/>
        <v>6038.62</v>
      </c>
      <c r="H9" s="1159">
        <f t="shared" si="3"/>
        <v>6038.62</v>
      </c>
      <c r="I9" s="1159">
        <f t="shared" si="3"/>
        <v>6038.62</v>
      </c>
      <c r="J9" s="1159">
        <f t="shared" si="3"/>
        <v>6038.62</v>
      </c>
      <c r="K9" s="1159">
        <f t="shared" si="3"/>
        <v>6038.62</v>
      </c>
      <c r="L9" s="1159">
        <f t="shared" si="3"/>
        <v>6038.62</v>
      </c>
      <c r="M9" s="1159">
        <f t="shared" si="3"/>
        <v>6038.62</v>
      </c>
      <c r="N9" s="1159">
        <f t="shared" si="3"/>
        <v>6038.62</v>
      </c>
      <c r="O9" s="1159">
        <f t="shared" si="3"/>
        <v>6038.62</v>
      </c>
      <c r="P9" s="1159">
        <f t="shared" si="3"/>
        <v>6038.62</v>
      </c>
      <c r="Q9" s="1159">
        <f t="shared" si="3"/>
        <v>6038.62</v>
      </c>
      <c r="R9" s="1159">
        <f t="shared" si="3"/>
        <v>6038.62</v>
      </c>
      <c r="S9" s="1159">
        <f t="shared" si="3"/>
        <v>6038.62</v>
      </c>
      <c r="T9" s="1159">
        <f t="shared" si="3"/>
        <v>6038.62</v>
      </c>
      <c r="U9" s="1159">
        <f t="shared" si="3"/>
        <v>6038.62</v>
      </c>
      <c r="V9" s="1159">
        <f t="shared" si="3"/>
        <v>6038.62</v>
      </c>
      <c r="W9" s="1159">
        <f t="shared" si="3"/>
        <v>6038.62</v>
      </c>
      <c r="X9" s="1159">
        <f t="shared" si="3"/>
        <v>6038.62</v>
      </c>
    </row>
    <row r="11" spans="1:25" x14ac:dyDescent="0.2">
      <c r="A11" s="1165" t="s">
        <v>1347</v>
      </c>
      <c r="B11" s="1154" t="s">
        <v>1348</v>
      </c>
      <c r="C11" s="1154"/>
      <c r="D11" s="1154"/>
      <c r="E11" s="1156">
        <v>1</v>
      </c>
      <c r="F11" s="1157">
        <f>E11</f>
        <v>1</v>
      </c>
      <c r="G11" s="1157">
        <f t="shared" ref="G11:V13" si="4">F11</f>
        <v>1</v>
      </c>
      <c r="H11" s="1157">
        <f t="shared" si="4"/>
        <v>1</v>
      </c>
      <c r="I11" s="1157">
        <f t="shared" si="4"/>
        <v>1</v>
      </c>
      <c r="J11" s="1157">
        <f t="shared" si="4"/>
        <v>1</v>
      </c>
      <c r="K11" s="1157">
        <f t="shared" si="4"/>
        <v>1</v>
      </c>
      <c r="L11" s="1157">
        <f t="shared" si="4"/>
        <v>1</v>
      </c>
      <c r="M11" s="1157">
        <f t="shared" si="4"/>
        <v>1</v>
      </c>
      <c r="N11" s="1157">
        <f t="shared" si="4"/>
        <v>1</v>
      </c>
      <c r="O11" s="1157">
        <f t="shared" si="4"/>
        <v>1</v>
      </c>
      <c r="P11" s="1157">
        <f t="shared" si="4"/>
        <v>1</v>
      </c>
      <c r="Q11" s="1157">
        <f t="shared" si="4"/>
        <v>1</v>
      </c>
      <c r="R11" s="1157">
        <f t="shared" si="4"/>
        <v>1</v>
      </c>
      <c r="S11" s="1157">
        <f t="shared" si="4"/>
        <v>1</v>
      </c>
      <c r="T11" s="1157">
        <f t="shared" si="4"/>
        <v>1</v>
      </c>
      <c r="U11" s="1157">
        <f t="shared" si="4"/>
        <v>1</v>
      </c>
      <c r="V11" s="1157">
        <f t="shared" si="4"/>
        <v>1</v>
      </c>
      <c r="W11" s="1157">
        <f t="shared" ref="W11:X13" si="5">V11</f>
        <v>1</v>
      </c>
      <c r="X11" s="1157">
        <f t="shared" si="5"/>
        <v>1</v>
      </c>
    </row>
    <row r="12" spans="1:25" x14ac:dyDescent="0.2">
      <c r="A12" s="1149" t="str">
        <f>'FA Input-Output costs'!C127</f>
        <v>Average annual maize yield</v>
      </c>
      <c r="D12" s="1158">
        <f t="shared" ref="D12" si="6">SUM(E12:X12)</f>
        <v>37693.263917373217</v>
      </c>
      <c r="E12" s="1159">
        <f>'FA Input-Output costs'!G127</f>
        <v>2070</v>
      </c>
      <c r="F12" s="1159">
        <f>E12*(1-'FA Input-Output costs'!$E$128)</f>
        <v>2049.3000000000002</v>
      </c>
      <c r="G12" s="1159">
        <f>F12*(1-'FA Input-Output costs'!$E$128)</f>
        <v>2028.8070000000002</v>
      </c>
      <c r="H12" s="1159">
        <f>G12*(1-'FA Input-Output costs'!$E$128)</f>
        <v>2008.5189300000002</v>
      </c>
      <c r="I12" s="1159">
        <f>H12*(1-'FA Input-Output costs'!$E$128)</f>
        <v>1988.4337407000003</v>
      </c>
      <c r="J12" s="1159">
        <f>I12*(1-'FA Input-Output costs'!$E$128)</f>
        <v>1968.5494032930003</v>
      </c>
      <c r="K12" s="1159">
        <f>J12*(1-'FA Input-Output costs'!$E$128)</f>
        <v>1948.8639092600704</v>
      </c>
      <c r="L12" s="1159">
        <f>K12*(1-'FA Input-Output costs'!$E$128)</f>
        <v>1929.3752701674696</v>
      </c>
      <c r="M12" s="1159">
        <f>L12*(1-'FA Input-Output costs'!$E$128)</f>
        <v>1910.0815174657948</v>
      </c>
      <c r="N12" s="1159">
        <f>M12*(1-'FA Input-Output costs'!$E$128)</f>
        <v>1890.9807022911368</v>
      </c>
      <c r="O12" s="1159">
        <f>N12*(1-'FA Input-Output costs'!$E$128)</f>
        <v>1872.0708952682255</v>
      </c>
      <c r="P12" s="1159">
        <f>O12*(1-'FA Input-Output costs'!$E$128)</f>
        <v>1853.3501863155432</v>
      </c>
      <c r="Q12" s="1159">
        <f>P12*(1-'FA Input-Output costs'!$E$128)</f>
        <v>1834.8166844523878</v>
      </c>
      <c r="R12" s="1159">
        <f>Q12*(1-'FA Input-Output costs'!$E$128)</f>
        <v>1816.468517607864</v>
      </c>
      <c r="S12" s="1159">
        <f>R12*(1-'FA Input-Output costs'!$E$128)</f>
        <v>1798.3038324317854</v>
      </c>
      <c r="T12" s="1159">
        <f>S12*(1-'FA Input-Output costs'!$E$128)</f>
        <v>1780.3207941074675</v>
      </c>
      <c r="U12" s="1159">
        <f>T12*(1-'FA Input-Output costs'!$E$128)</f>
        <v>1762.5175861663927</v>
      </c>
      <c r="V12" s="1159">
        <f>U12*(1-'FA Input-Output costs'!$E$128)</f>
        <v>1744.8924103047286</v>
      </c>
      <c r="W12" s="1159">
        <f>V12*(1-'FA Input-Output costs'!$E$128)</f>
        <v>1727.4434862016813</v>
      </c>
      <c r="X12" s="1159">
        <f>W12*(1-'FA Input-Output costs'!$E$128)</f>
        <v>1710.1690513396645</v>
      </c>
      <c r="Y12" s="1159"/>
    </row>
    <row r="13" spans="1:25" x14ac:dyDescent="0.2">
      <c r="A13" s="1161" t="s">
        <v>1350</v>
      </c>
      <c r="B13" s="1161"/>
      <c r="C13" s="1161"/>
      <c r="D13" s="1166"/>
      <c r="E13" s="1167">
        <f>'FA Input-Output costs'!E129</f>
        <v>10</v>
      </c>
      <c r="F13" s="1167">
        <f>E13</f>
        <v>10</v>
      </c>
      <c r="G13" s="1167">
        <f t="shared" si="4"/>
        <v>10</v>
      </c>
      <c r="H13" s="1167">
        <f t="shared" si="4"/>
        <v>10</v>
      </c>
      <c r="I13" s="1167">
        <f t="shared" si="4"/>
        <v>10</v>
      </c>
      <c r="J13" s="1167">
        <f t="shared" si="4"/>
        <v>10</v>
      </c>
      <c r="K13" s="1167">
        <f t="shared" si="4"/>
        <v>10</v>
      </c>
      <c r="L13" s="1167">
        <f t="shared" si="4"/>
        <v>10</v>
      </c>
      <c r="M13" s="1167">
        <f t="shared" si="4"/>
        <v>10</v>
      </c>
      <c r="N13" s="1167">
        <f t="shared" si="4"/>
        <v>10</v>
      </c>
      <c r="O13" s="1167">
        <f t="shared" si="4"/>
        <v>10</v>
      </c>
      <c r="P13" s="1167">
        <f t="shared" si="4"/>
        <v>10</v>
      </c>
      <c r="Q13" s="1167">
        <f t="shared" si="4"/>
        <v>10</v>
      </c>
      <c r="R13" s="1167">
        <f t="shared" si="4"/>
        <v>10</v>
      </c>
      <c r="S13" s="1167">
        <f t="shared" si="4"/>
        <v>10</v>
      </c>
      <c r="T13" s="1167">
        <f t="shared" si="4"/>
        <v>10</v>
      </c>
      <c r="U13" s="1167">
        <f t="shared" si="4"/>
        <v>10</v>
      </c>
      <c r="V13" s="1167">
        <f t="shared" si="4"/>
        <v>10</v>
      </c>
      <c r="W13" s="1167">
        <f t="shared" si="5"/>
        <v>10</v>
      </c>
      <c r="X13" s="1167">
        <f t="shared" si="5"/>
        <v>10</v>
      </c>
    </row>
    <row r="14" spans="1:25" x14ac:dyDescent="0.2">
      <c r="A14" s="1164" t="s">
        <v>1351</v>
      </c>
      <c r="B14" s="1164"/>
      <c r="C14" s="1164"/>
      <c r="D14" s="1158">
        <f>SUM(E14:X14)</f>
        <v>376932.6391737322</v>
      </c>
      <c r="E14" s="1159">
        <f>E11*E12*E13</f>
        <v>20700</v>
      </c>
      <c r="F14" s="1159">
        <f>F11*F12*F13</f>
        <v>20493</v>
      </c>
      <c r="G14" s="1159">
        <f t="shared" ref="G14:X14" si="7">G11*G12*G13</f>
        <v>20288.070000000003</v>
      </c>
      <c r="H14" s="1159">
        <f t="shared" si="7"/>
        <v>20085.189300000002</v>
      </c>
      <c r="I14" s="1159">
        <f t="shared" si="7"/>
        <v>19884.337407000003</v>
      </c>
      <c r="J14" s="1159">
        <f t="shared" si="7"/>
        <v>19685.494032930004</v>
      </c>
      <c r="K14" s="1159">
        <f t="shared" si="7"/>
        <v>19488.639092600704</v>
      </c>
      <c r="L14" s="1159">
        <f t="shared" si="7"/>
        <v>19293.752701674697</v>
      </c>
      <c r="M14" s="1159">
        <f t="shared" si="7"/>
        <v>19100.81517465795</v>
      </c>
      <c r="N14" s="1159">
        <f t="shared" si="7"/>
        <v>18909.807022911369</v>
      </c>
      <c r="O14" s="1159">
        <f t="shared" si="7"/>
        <v>18720.708952682256</v>
      </c>
      <c r="P14" s="1159">
        <f t="shared" si="7"/>
        <v>18533.50186315543</v>
      </c>
      <c r="Q14" s="1159">
        <f t="shared" si="7"/>
        <v>18348.166844523879</v>
      </c>
      <c r="R14" s="1159">
        <f t="shared" si="7"/>
        <v>18164.685176078641</v>
      </c>
      <c r="S14" s="1159">
        <f t="shared" si="7"/>
        <v>17983.038324317855</v>
      </c>
      <c r="T14" s="1159">
        <f t="shared" si="7"/>
        <v>17803.207941074674</v>
      </c>
      <c r="U14" s="1159">
        <f t="shared" si="7"/>
        <v>17625.175861663927</v>
      </c>
      <c r="V14" s="1159">
        <f t="shared" si="7"/>
        <v>17448.924103047288</v>
      </c>
      <c r="W14" s="1159">
        <f t="shared" si="7"/>
        <v>17274.434862016813</v>
      </c>
      <c r="X14" s="1159">
        <f t="shared" si="7"/>
        <v>17101.690513396647</v>
      </c>
    </row>
    <row r="17" spans="1:24" s="1164" customFormat="1" x14ac:dyDescent="0.2">
      <c r="A17" s="1168" t="s">
        <v>1352</v>
      </c>
      <c r="B17" s="1168"/>
      <c r="C17" s="1168"/>
      <c r="D17" s="1169">
        <f>SUM(E17:X17)</f>
        <v>256160.2391737322</v>
      </c>
      <c r="E17" s="1170">
        <f>E14-E9</f>
        <v>14661.380000000001</v>
      </c>
      <c r="F17" s="1170">
        <f t="shared" ref="F17:X17" si="8">F14-F9</f>
        <v>14454.380000000001</v>
      </c>
      <c r="G17" s="1170">
        <f t="shared" si="8"/>
        <v>14249.450000000004</v>
      </c>
      <c r="H17" s="1170">
        <f t="shared" si="8"/>
        <v>14046.569300000003</v>
      </c>
      <c r="I17" s="1170">
        <f t="shared" si="8"/>
        <v>13845.717407000004</v>
      </c>
      <c r="J17" s="1170">
        <f t="shared" si="8"/>
        <v>13646.874032930005</v>
      </c>
      <c r="K17" s="1170">
        <f t="shared" si="8"/>
        <v>13450.019092600705</v>
      </c>
      <c r="L17" s="1170">
        <f t="shared" si="8"/>
        <v>13255.132701674698</v>
      </c>
      <c r="M17" s="1170">
        <f t="shared" si="8"/>
        <v>13062.195174657951</v>
      </c>
      <c r="N17" s="1170">
        <f t="shared" si="8"/>
        <v>12871.18702291137</v>
      </c>
      <c r="O17" s="1170">
        <f t="shared" si="8"/>
        <v>12682.088952682258</v>
      </c>
      <c r="P17" s="1170">
        <f t="shared" si="8"/>
        <v>12494.881863155431</v>
      </c>
      <c r="Q17" s="1170">
        <f t="shared" si="8"/>
        <v>12309.54684452388</v>
      </c>
      <c r="R17" s="1170">
        <f t="shared" si="8"/>
        <v>12126.065176078642</v>
      </c>
      <c r="S17" s="1170">
        <f t="shared" si="8"/>
        <v>11944.418324317856</v>
      </c>
      <c r="T17" s="1170">
        <f t="shared" si="8"/>
        <v>11764.587941074675</v>
      </c>
      <c r="U17" s="1170">
        <f t="shared" si="8"/>
        <v>11586.555861663928</v>
      </c>
      <c r="V17" s="1170">
        <f t="shared" si="8"/>
        <v>11410.304103047289</v>
      </c>
      <c r="W17" s="1170">
        <f t="shared" si="8"/>
        <v>11235.814862016814</v>
      </c>
      <c r="X17" s="1170">
        <f t="shared" si="8"/>
        <v>11063.070513396648</v>
      </c>
    </row>
    <row r="19" spans="1:24" x14ac:dyDescent="0.2">
      <c r="A19" s="1164" t="s">
        <v>1353</v>
      </c>
      <c r="B19" s="1171">
        <f>NPV($B$1,E17:X17)</f>
        <v>100624.49785198914</v>
      </c>
    </row>
    <row r="20" spans="1:24" x14ac:dyDescent="0.2">
      <c r="A20" s="1164" t="s">
        <v>1279</v>
      </c>
      <c r="B20" s="1172" t="e">
        <f>IRR(E17:X17,15%)</f>
        <v>#NUM!</v>
      </c>
    </row>
    <row r="24" spans="1:24" x14ac:dyDescent="0.2">
      <c r="A24" s="1173" t="s">
        <v>1354</v>
      </c>
      <c r="D24" s="1174" t="s">
        <v>869</v>
      </c>
      <c r="E24" s="1149" t="s">
        <v>12</v>
      </c>
      <c r="F24" s="1149" t="s">
        <v>13</v>
      </c>
      <c r="G24" s="1149" t="s">
        <v>14</v>
      </c>
      <c r="H24" s="1149" t="s">
        <v>15</v>
      </c>
      <c r="I24" s="1149" t="s">
        <v>16</v>
      </c>
      <c r="J24" s="1152" t="s">
        <v>17</v>
      </c>
      <c r="K24" s="1149" t="s">
        <v>18</v>
      </c>
      <c r="L24" s="1149" t="s">
        <v>19</v>
      </c>
      <c r="M24" s="1149" t="s">
        <v>20</v>
      </c>
      <c r="N24" s="1149" t="s">
        <v>21</v>
      </c>
      <c r="O24" s="1149" t="s">
        <v>1334</v>
      </c>
      <c r="P24" s="1149" t="s">
        <v>1335</v>
      </c>
      <c r="Q24" s="1149" t="s">
        <v>1336</v>
      </c>
      <c r="R24" s="1149" t="s">
        <v>1337</v>
      </c>
      <c r="S24" s="1149" t="s">
        <v>1338</v>
      </c>
      <c r="T24" s="1149" t="s">
        <v>1339</v>
      </c>
      <c r="U24" s="1149" t="s">
        <v>1340</v>
      </c>
      <c r="V24" s="1149" t="s">
        <v>1341</v>
      </c>
      <c r="W24" s="1149" t="s">
        <v>1342</v>
      </c>
      <c r="X24" s="1149" t="s">
        <v>1343</v>
      </c>
    </row>
    <row r="25" spans="1:24" x14ac:dyDescent="0.2">
      <c r="A25" s="1175" t="s">
        <v>1344</v>
      </c>
      <c r="B25" s="1176" t="s">
        <v>1345</v>
      </c>
      <c r="C25" s="1176"/>
      <c r="D25" s="1177"/>
      <c r="E25" s="1178">
        <v>1</v>
      </c>
      <c r="F25" s="1179">
        <f>E25</f>
        <v>1</v>
      </c>
      <c r="G25" s="1179">
        <f t="shared" ref="G25:V28" si="9">F25</f>
        <v>1</v>
      </c>
      <c r="H25" s="1179">
        <f t="shared" si="9"/>
        <v>1</v>
      </c>
      <c r="I25" s="1179">
        <f t="shared" si="9"/>
        <v>1</v>
      </c>
      <c r="J25" s="1179">
        <f t="shared" si="9"/>
        <v>1</v>
      </c>
      <c r="K25" s="1179">
        <f t="shared" si="9"/>
        <v>1</v>
      </c>
      <c r="L25" s="1179">
        <f t="shared" si="9"/>
        <v>1</v>
      </c>
      <c r="M25" s="1179">
        <f t="shared" si="9"/>
        <v>1</v>
      </c>
      <c r="N25" s="1179">
        <f t="shared" si="9"/>
        <v>1</v>
      </c>
      <c r="O25" s="1179">
        <f t="shared" si="9"/>
        <v>1</v>
      </c>
      <c r="P25" s="1179">
        <f t="shared" si="9"/>
        <v>1</v>
      </c>
      <c r="Q25" s="1179">
        <f t="shared" si="9"/>
        <v>1</v>
      </c>
      <c r="R25" s="1179">
        <f t="shared" si="9"/>
        <v>1</v>
      </c>
      <c r="S25" s="1179">
        <f t="shared" si="9"/>
        <v>1</v>
      </c>
      <c r="T25" s="1179">
        <f t="shared" si="9"/>
        <v>1</v>
      </c>
      <c r="U25" s="1179">
        <f t="shared" si="9"/>
        <v>1</v>
      </c>
      <c r="V25" s="1179">
        <f t="shared" si="9"/>
        <v>1</v>
      </c>
      <c r="W25" s="1179">
        <f t="shared" ref="W25:X27" si="10">V25</f>
        <v>1</v>
      </c>
      <c r="X25" s="1179">
        <f t="shared" si="10"/>
        <v>1</v>
      </c>
    </row>
    <row r="26" spans="1:24" x14ac:dyDescent="0.2">
      <c r="A26" s="1149" t="s">
        <v>1555</v>
      </c>
      <c r="D26" s="1158">
        <f t="shared" ref="D26:D28" si="11">SUM(E26:X26)</f>
        <v>87544.66</v>
      </c>
      <c r="E26" s="1159">
        <f>'FA Input-Output costs'!G130</f>
        <v>2462.33</v>
      </c>
      <c r="F26" s="1159">
        <f>E26</f>
        <v>2462.33</v>
      </c>
      <c r="G26" s="1159">
        <f>'FA Input-Output costs'!G131</f>
        <v>4590</v>
      </c>
      <c r="H26" s="1159">
        <f>G26</f>
        <v>4590</v>
      </c>
      <c r="I26" s="1159">
        <f t="shared" si="9"/>
        <v>4590</v>
      </c>
      <c r="J26" s="1159">
        <f t="shared" si="9"/>
        <v>4590</v>
      </c>
      <c r="K26" s="1159">
        <f t="shared" si="9"/>
        <v>4590</v>
      </c>
      <c r="L26" s="1159">
        <f t="shared" si="9"/>
        <v>4590</v>
      </c>
      <c r="M26" s="1159">
        <f t="shared" si="9"/>
        <v>4590</v>
      </c>
      <c r="N26" s="1159">
        <f t="shared" si="9"/>
        <v>4590</v>
      </c>
      <c r="O26" s="1159">
        <f t="shared" si="9"/>
        <v>4590</v>
      </c>
      <c r="P26" s="1159">
        <f t="shared" si="9"/>
        <v>4590</v>
      </c>
      <c r="Q26" s="1159">
        <f t="shared" si="9"/>
        <v>4590</v>
      </c>
      <c r="R26" s="1159">
        <f t="shared" si="9"/>
        <v>4590</v>
      </c>
      <c r="S26" s="1159">
        <f t="shared" si="9"/>
        <v>4590</v>
      </c>
      <c r="T26" s="1159">
        <f t="shared" si="9"/>
        <v>4590</v>
      </c>
      <c r="U26" s="1159">
        <f t="shared" si="9"/>
        <v>4590</v>
      </c>
      <c r="V26" s="1159">
        <f t="shared" si="9"/>
        <v>4590</v>
      </c>
      <c r="W26" s="1159">
        <f t="shared" si="10"/>
        <v>4590</v>
      </c>
      <c r="X26" s="1159">
        <f t="shared" si="10"/>
        <v>4590</v>
      </c>
    </row>
    <row r="27" spans="1:24" x14ac:dyDescent="0.2">
      <c r="A27" s="1149" t="s">
        <v>1564</v>
      </c>
      <c r="D27" s="1158">
        <f t="shared" si="11"/>
        <v>33822</v>
      </c>
      <c r="E27" s="1159">
        <f>'FA Input-Output costs'!G132</f>
        <v>1800</v>
      </c>
      <c r="F27" s="1159">
        <f>E27</f>
        <v>1800</v>
      </c>
      <c r="G27" s="1159">
        <f>'FA Input-Output costs'!G133</f>
        <v>1679</v>
      </c>
      <c r="H27" s="1159">
        <f>G27</f>
        <v>1679</v>
      </c>
      <c r="I27" s="1159">
        <f t="shared" si="9"/>
        <v>1679</v>
      </c>
      <c r="J27" s="1159">
        <f t="shared" si="9"/>
        <v>1679</v>
      </c>
      <c r="K27" s="1159">
        <f t="shared" si="9"/>
        <v>1679</v>
      </c>
      <c r="L27" s="1159">
        <f t="shared" si="9"/>
        <v>1679</v>
      </c>
      <c r="M27" s="1159">
        <f t="shared" si="9"/>
        <v>1679</v>
      </c>
      <c r="N27" s="1159">
        <f t="shared" si="9"/>
        <v>1679</v>
      </c>
      <c r="O27" s="1159">
        <f t="shared" si="9"/>
        <v>1679</v>
      </c>
      <c r="P27" s="1159">
        <f t="shared" si="9"/>
        <v>1679</v>
      </c>
      <c r="Q27" s="1159">
        <f t="shared" si="9"/>
        <v>1679</v>
      </c>
      <c r="R27" s="1159">
        <f t="shared" si="9"/>
        <v>1679</v>
      </c>
      <c r="S27" s="1159">
        <f t="shared" si="9"/>
        <v>1679</v>
      </c>
      <c r="T27" s="1159">
        <f t="shared" si="9"/>
        <v>1679</v>
      </c>
      <c r="U27" s="1159">
        <f t="shared" si="9"/>
        <v>1679</v>
      </c>
      <c r="V27" s="1159">
        <f t="shared" si="9"/>
        <v>1679</v>
      </c>
      <c r="W27" s="1159">
        <f t="shared" si="10"/>
        <v>1679</v>
      </c>
      <c r="X27" s="1159">
        <f t="shared" si="10"/>
        <v>1679</v>
      </c>
    </row>
    <row r="28" spans="1:24" x14ac:dyDescent="0.2">
      <c r="A28" s="1149" t="s">
        <v>1565</v>
      </c>
      <c r="B28" s="1161"/>
      <c r="C28" s="1161"/>
      <c r="D28" s="1162">
        <f t="shared" si="11"/>
        <v>8516</v>
      </c>
      <c r="E28" s="1181">
        <f>'FA Input-Output costs'!G134</f>
        <v>1800</v>
      </c>
      <c r="F28" s="1181">
        <f>'FA Input-Output costs'!E135</f>
        <v>1679</v>
      </c>
      <c r="G28" s="1181">
        <f>F28</f>
        <v>1679</v>
      </c>
      <c r="H28" s="1181">
        <f t="shared" ref="H28" si="12">G28</f>
        <v>1679</v>
      </c>
      <c r="I28" s="1181">
        <f t="shared" si="9"/>
        <v>1679</v>
      </c>
      <c r="J28" s="1181"/>
      <c r="K28" s="1181"/>
      <c r="L28" s="1181"/>
      <c r="M28" s="1181"/>
      <c r="N28" s="1181"/>
      <c r="O28" s="1181"/>
      <c r="P28" s="1181"/>
      <c r="Q28" s="1181"/>
      <c r="R28" s="1181"/>
      <c r="S28" s="1181"/>
      <c r="T28" s="1181"/>
      <c r="U28" s="1181"/>
      <c r="V28" s="1181"/>
      <c r="W28" s="1181"/>
      <c r="X28" s="1181"/>
    </row>
    <row r="29" spans="1:24" s="1159" customFormat="1" x14ac:dyDescent="0.2">
      <c r="A29" s="1171" t="s">
        <v>1355</v>
      </c>
      <c r="D29" s="1158">
        <f>SUM(E29:X29)</f>
        <v>129882.66</v>
      </c>
      <c r="E29" s="1159">
        <f t="shared" ref="E29:X29" si="13">E25*SUM(E26:E28)</f>
        <v>6062.33</v>
      </c>
      <c r="F29" s="1159">
        <f t="shared" si="13"/>
        <v>5941.33</v>
      </c>
      <c r="G29" s="1159">
        <f t="shared" si="13"/>
        <v>7948</v>
      </c>
      <c r="H29" s="1159">
        <f t="shared" si="13"/>
        <v>7948</v>
      </c>
      <c r="I29" s="1159">
        <f t="shared" si="13"/>
        <v>7948</v>
      </c>
      <c r="J29" s="1159">
        <f t="shared" si="13"/>
        <v>6269</v>
      </c>
      <c r="K29" s="1159">
        <f t="shared" si="13"/>
        <v>6269</v>
      </c>
      <c r="L29" s="1159">
        <f t="shared" si="13"/>
        <v>6269</v>
      </c>
      <c r="M29" s="1159">
        <f t="shared" si="13"/>
        <v>6269</v>
      </c>
      <c r="N29" s="1159">
        <f t="shared" si="13"/>
        <v>6269</v>
      </c>
      <c r="O29" s="1159">
        <f t="shared" si="13"/>
        <v>6269</v>
      </c>
      <c r="P29" s="1159">
        <f t="shared" si="13"/>
        <v>6269</v>
      </c>
      <c r="Q29" s="1159">
        <f t="shared" si="13"/>
        <v>6269</v>
      </c>
      <c r="R29" s="1159">
        <f t="shared" si="13"/>
        <v>6269</v>
      </c>
      <c r="S29" s="1159">
        <f t="shared" si="13"/>
        <v>6269</v>
      </c>
      <c r="T29" s="1159">
        <f t="shared" si="13"/>
        <v>6269</v>
      </c>
      <c r="U29" s="1159">
        <f t="shared" si="13"/>
        <v>6269</v>
      </c>
      <c r="V29" s="1159">
        <f t="shared" si="13"/>
        <v>6269</v>
      </c>
      <c r="W29" s="1159">
        <f t="shared" si="13"/>
        <v>6269</v>
      </c>
      <c r="X29" s="1159">
        <f t="shared" si="13"/>
        <v>6269</v>
      </c>
    </row>
    <row r="31" spans="1:24" x14ac:dyDescent="0.2">
      <c r="A31" s="1182" t="s">
        <v>1347</v>
      </c>
      <c r="B31" s="1176" t="s">
        <v>1348</v>
      </c>
      <c r="C31" s="1176"/>
      <c r="D31" s="1176"/>
      <c r="E31" s="1178">
        <v>1</v>
      </c>
      <c r="F31" s="1179">
        <f>E31</f>
        <v>1</v>
      </c>
      <c r="G31" s="1179">
        <f t="shared" ref="G31:V33" si="14">F31</f>
        <v>1</v>
      </c>
      <c r="H31" s="1179">
        <f t="shared" si="14"/>
        <v>1</v>
      </c>
      <c r="I31" s="1179">
        <f t="shared" si="14"/>
        <v>1</v>
      </c>
      <c r="J31" s="1179">
        <f t="shared" si="14"/>
        <v>1</v>
      </c>
      <c r="K31" s="1179">
        <f t="shared" si="14"/>
        <v>1</v>
      </c>
      <c r="L31" s="1179">
        <f t="shared" si="14"/>
        <v>1</v>
      </c>
      <c r="M31" s="1179">
        <f t="shared" si="14"/>
        <v>1</v>
      </c>
      <c r="N31" s="1179">
        <f t="shared" si="14"/>
        <v>1</v>
      </c>
      <c r="O31" s="1179">
        <f t="shared" si="14"/>
        <v>1</v>
      </c>
      <c r="P31" s="1179">
        <f t="shared" si="14"/>
        <v>1</v>
      </c>
      <c r="Q31" s="1179">
        <f t="shared" si="14"/>
        <v>1</v>
      </c>
      <c r="R31" s="1179">
        <f t="shared" si="14"/>
        <v>1</v>
      </c>
      <c r="S31" s="1179">
        <f t="shared" si="14"/>
        <v>1</v>
      </c>
      <c r="T31" s="1179">
        <f t="shared" si="14"/>
        <v>1</v>
      </c>
      <c r="U31" s="1179">
        <f t="shared" si="14"/>
        <v>1</v>
      </c>
      <c r="V31" s="1179">
        <f t="shared" si="14"/>
        <v>1</v>
      </c>
      <c r="W31" s="1179">
        <f t="shared" ref="W31:X33" si="15">V31</f>
        <v>1</v>
      </c>
      <c r="X31" s="1179">
        <f t="shared" si="15"/>
        <v>1</v>
      </c>
    </row>
    <row r="32" spans="1:24" x14ac:dyDescent="0.2">
      <c r="A32" s="1149" t="s">
        <v>1349</v>
      </c>
      <c r="D32" s="1152"/>
      <c r="E32" s="1159">
        <f>'FA Input-Output costs'!G136</f>
        <v>1449</v>
      </c>
      <c r="F32" s="1183">
        <f>E32</f>
        <v>1449</v>
      </c>
      <c r="G32" s="1183">
        <f>'FA Input-Output costs'!G137</f>
        <v>2138.35</v>
      </c>
      <c r="H32" s="1183">
        <f>'FA Input-Output costs'!G138</f>
        <v>2139.35</v>
      </c>
      <c r="I32" s="1183">
        <f>'FA Input-Output costs'!G139</f>
        <v>2381.0500000000002</v>
      </c>
      <c r="J32" s="1183">
        <f>'FA Input-Output costs'!G140</f>
        <v>3480</v>
      </c>
      <c r="K32" s="1183">
        <f>J32</f>
        <v>3480</v>
      </c>
      <c r="L32" s="1183">
        <f t="shared" si="14"/>
        <v>3480</v>
      </c>
      <c r="M32" s="1183">
        <f t="shared" si="14"/>
        <v>3480</v>
      </c>
      <c r="N32" s="1183">
        <f t="shared" si="14"/>
        <v>3480</v>
      </c>
      <c r="O32" s="1183">
        <f t="shared" si="14"/>
        <v>3480</v>
      </c>
      <c r="P32" s="1183">
        <f t="shared" si="14"/>
        <v>3480</v>
      </c>
      <c r="Q32" s="1183">
        <f t="shared" si="14"/>
        <v>3480</v>
      </c>
      <c r="R32" s="1183">
        <f t="shared" si="14"/>
        <v>3480</v>
      </c>
      <c r="S32" s="1183">
        <f t="shared" si="14"/>
        <v>3480</v>
      </c>
      <c r="T32" s="1183">
        <f t="shared" si="14"/>
        <v>3480</v>
      </c>
      <c r="U32" s="1183">
        <f t="shared" si="14"/>
        <v>3480</v>
      </c>
      <c r="V32" s="1183">
        <f t="shared" si="14"/>
        <v>3480</v>
      </c>
      <c r="W32" s="1183">
        <f t="shared" si="15"/>
        <v>3480</v>
      </c>
      <c r="X32" s="1183">
        <f t="shared" si="15"/>
        <v>3480</v>
      </c>
    </row>
    <row r="33" spans="1:24" x14ac:dyDescent="0.2">
      <c r="A33" s="1161" t="s">
        <v>1350</v>
      </c>
      <c r="B33" s="1161"/>
      <c r="C33" s="1161"/>
      <c r="D33" s="1166"/>
      <c r="E33" s="1167">
        <f>'FA Input-Output costs'!E141</f>
        <v>10</v>
      </c>
      <c r="F33" s="1167">
        <f>E33</f>
        <v>10</v>
      </c>
      <c r="G33" s="1167">
        <f t="shared" si="14"/>
        <v>10</v>
      </c>
      <c r="H33" s="1167">
        <f t="shared" si="14"/>
        <v>10</v>
      </c>
      <c r="I33" s="1167">
        <f t="shared" si="14"/>
        <v>10</v>
      </c>
      <c r="J33" s="1167">
        <f t="shared" si="14"/>
        <v>10</v>
      </c>
      <c r="K33" s="1167">
        <f t="shared" si="14"/>
        <v>10</v>
      </c>
      <c r="L33" s="1167">
        <f t="shared" si="14"/>
        <v>10</v>
      </c>
      <c r="M33" s="1167">
        <f t="shared" si="14"/>
        <v>10</v>
      </c>
      <c r="N33" s="1167">
        <f t="shared" si="14"/>
        <v>10</v>
      </c>
      <c r="O33" s="1167">
        <f t="shared" si="14"/>
        <v>10</v>
      </c>
      <c r="P33" s="1167">
        <f t="shared" si="14"/>
        <v>10</v>
      </c>
      <c r="Q33" s="1167">
        <f t="shared" si="14"/>
        <v>10</v>
      </c>
      <c r="R33" s="1167">
        <f t="shared" si="14"/>
        <v>10</v>
      </c>
      <c r="S33" s="1167">
        <f t="shared" si="14"/>
        <v>10</v>
      </c>
      <c r="T33" s="1167">
        <f t="shared" si="14"/>
        <v>10</v>
      </c>
      <c r="U33" s="1167">
        <f t="shared" si="14"/>
        <v>10</v>
      </c>
      <c r="V33" s="1167">
        <f t="shared" si="14"/>
        <v>10</v>
      </c>
      <c r="W33" s="1167">
        <f t="shared" si="15"/>
        <v>10</v>
      </c>
      <c r="X33" s="1167">
        <f t="shared" si="15"/>
        <v>10</v>
      </c>
    </row>
    <row r="34" spans="1:24" s="1159" customFormat="1" x14ac:dyDescent="0.2">
      <c r="A34" s="1171" t="s">
        <v>1356</v>
      </c>
      <c r="B34" s="1171"/>
      <c r="C34" s="1171"/>
      <c r="D34" s="1158">
        <f>SUM(E34:X34)</f>
        <v>617567.5</v>
      </c>
      <c r="E34" s="1159">
        <f>E31*E32*E33</f>
        <v>14490</v>
      </c>
      <c r="F34" s="1159">
        <f>F31*F32*F33</f>
        <v>14490</v>
      </c>
      <c r="G34" s="1159">
        <f t="shared" ref="G34:X34" si="16">G31*G32*G33</f>
        <v>21383.5</v>
      </c>
      <c r="H34" s="1159">
        <f t="shared" si="16"/>
        <v>21393.5</v>
      </c>
      <c r="I34" s="1159">
        <f t="shared" si="16"/>
        <v>23810.5</v>
      </c>
      <c r="J34" s="1159">
        <f t="shared" si="16"/>
        <v>34800</v>
      </c>
      <c r="K34" s="1159">
        <f t="shared" si="16"/>
        <v>34800</v>
      </c>
      <c r="L34" s="1159">
        <f t="shared" si="16"/>
        <v>34800</v>
      </c>
      <c r="M34" s="1159">
        <f t="shared" si="16"/>
        <v>34800</v>
      </c>
      <c r="N34" s="1159">
        <f t="shared" si="16"/>
        <v>34800</v>
      </c>
      <c r="O34" s="1159">
        <f t="shared" si="16"/>
        <v>34800</v>
      </c>
      <c r="P34" s="1159">
        <f t="shared" si="16"/>
        <v>34800</v>
      </c>
      <c r="Q34" s="1159">
        <f t="shared" si="16"/>
        <v>34800</v>
      </c>
      <c r="R34" s="1159">
        <f t="shared" si="16"/>
        <v>34800</v>
      </c>
      <c r="S34" s="1159">
        <f t="shared" si="16"/>
        <v>34800</v>
      </c>
      <c r="T34" s="1159">
        <f t="shared" si="16"/>
        <v>34800</v>
      </c>
      <c r="U34" s="1159">
        <f t="shared" si="16"/>
        <v>34800</v>
      </c>
      <c r="V34" s="1159">
        <f t="shared" si="16"/>
        <v>34800</v>
      </c>
      <c r="W34" s="1159">
        <f t="shared" si="16"/>
        <v>34800</v>
      </c>
      <c r="X34" s="1159">
        <f t="shared" si="16"/>
        <v>34800</v>
      </c>
    </row>
    <row r="37" spans="1:24" s="1171" customFormat="1" ht="13.5" customHeight="1" x14ac:dyDescent="0.2">
      <c r="A37" s="1184" t="s">
        <v>1357</v>
      </c>
      <c r="B37" s="1184"/>
      <c r="C37" s="1184"/>
      <c r="D37" s="1185">
        <f>SUM(E37:X37)</f>
        <v>487684.83999999997</v>
      </c>
      <c r="E37" s="1184">
        <f>E34-E29</f>
        <v>8427.67</v>
      </c>
      <c r="F37" s="1184">
        <f>F34-F29</f>
        <v>8548.67</v>
      </c>
      <c r="G37" s="1184">
        <f t="shared" ref="G37:X37" si="17">G34-G29</f>
        <v>13435.5</v>
      </c>
      <c r="H37" s="1184">
        <f t="shared" si="17"/>
        <v>13445.5</v>
      </c>
      <c r="I37" s="1184">
        <f t="shared" si="17"/>
        <v>15862.5</v>
      </c>
      <c r="J37" s="1184">
        <f t="shared" si="17"/>
        <v>28531</v>
      </c>
      <c r="K37" s="1184">
        <f t="shared" si="17"/>
        <v>28531</v>
      </c>
      <c r="L37" s="1184">
        <f t="shared" si="17"/>
        <v>28531</v>
      </c>
      <c r="M37" s="1184">
        <f t="shared" si="17"/>
        <v>28531</v>
      </c>
      <c r="N37" s="1184">
        <f t="shared" si="17"/>
        <v>28531</v>
      </c>
      <c r="O37" s="1184">
        <f t="shared" si="17"/>
        <v>28531</v>
      </c>
      <c r="P37" s="1184">
        <f t="shared" si="17"/>
        <v>28531</v>
      </c>
      <c r="Q37" s="1184">
        <f t="shared" si="17"/>
        <v>28531</v>
      </c>
      <c r="R37" s="1184">
        <f t="shared" si="17"/>
        <v>28531</v>
      </c>
      <c r="S37" s="1184">
        <f t="shared" si="17"/>
        <v>28531</v>
      </c>
      <c r="T37" s="1184">
        <f t="shared" si="17"/>
        <v>28531</v>
      </c>
      <c r="U37" s="1184">
        <f t="shared" si="17"/>
        <v>28531</v>
      </c>
      <c r="V37" s="1184">
        <f t="shared" si="17"/>
        <v>28531</v>
      </c>
      <c r="W37" s="1184">
        <f t="shared" si="17"/>
        <v>28531</v>
      </c>
      <c r="X37" s="1184">
        <f t="shared" si="17"/>
        <v>28531</v>
      </c>
    </row>
    <row r="38" spans="1:24" s="1171" customFormat="1" ht="13.5" customHeight="1" x14ac:dyDescent="0.2">
      <c r="A38" s="1184" t="s">
        <v>1618</v>
      </c>
      <c r="B38" s="1184"/>
      <c r="C38" s="1184"/>
      <c r="D38" s="1185">
        <f>SUM(E38:X38)</f>
        <v>231524.60082626782</v>
      </c>
      <c r="E38" s="1184">
        <f>E37-E17</f>
        <v>-6233.7100000000009</v>
      </c>
      <c r="F38" s="1184">
        <f>F37-F17</f>
        <v>-5905.7100000000009</v>
      </c>
      <c r="G38" s="1184">
        <f t="shared" ref="G38:X38" si="18">G37-G17</f>
        <v>-813.95000000000437</v>
      </c>
      <c r="H38" s="1184">
        <f t="shared" si="18"/>
        <v>-601.06930000000284</v>
      </c>
      <c r="I38" s="1184">
        <f t="shared" si="18"/>
        <v>2016.7825929999963</v>
      </c>
      <c r="J38" s="1184">
        <f t="shared" si="18"/>
        <v>14884.125967069995</v>
      </c>
      <c r="K38" s="1184">
        <f t="shared" si="18"/>
        <v>15080.980907399295</v>
      </c>
      <c r="L38" s="1184">
        <f t="shared" si="18"/>
        <v>15275.867298325302</v>
      </c>
      <c r="M38" s="1184">
        <f t="shared" si="18"/>
        <v>15468.804825342049</v>
      </c>
      <c r="N38" s="1184">
        <f t="shared" si="18"/>
        <v>15659.81297708863</v>
      </c>
      <c r="O38" s="1184">
        <f t="shared" si="18"/>
        <v>15848.911047317742</v>
      </c>
      <c r="P38" s="1184">
        <f t="shared" si="18"/>
        <v>16036.118136844569</v>
      </c>
      <c r="Q38" s="1184">
        <f t="shared" si="18"/>
        <v>16221.45315547612</v>
      </c>
      <c r="R38" s="1184">
        <f t="shared" si="18"/>
        <v>16404.934823921358</v>
      </c>
      <c r="S38" s="1184">
        <f t="shared" si="18"/>
        <v>16586.581675682144</v>
      </c>
      <c r="T38" s="1184">
        <f t="shared" si="18"/>
        <v>16766.412058925325</v>
      </c>
      <c r="U38" s="1184">
        <f t="shared" si="18"/>
        <v>16944.444138336072</v>
      </c>
      <c r="V38" s="1184">
        <f t="shared" si="18"/>
        <v>17120.695896952711</v>
      </c>
      <c r="W38" s="1184">
        <f t="shared" si="18"/>
        <v>17295.185137983186</v>
      </c>
      <c r="X38" s="1184">
        <f t="shared" si="18"/>
        <v>17467.929486603352</v>
      </c>
    </row>
    <row r="39" spans="1:24" s="1209" customFormat="1" x14ac:dyDescent="0.2">
      <c r="A39" s="1209" t="s">
        <v>1544</v>
      </c>
      <c r="D39" s="1210"/>
      <c r="E39" s="1209">
        <f>E38</f>
        <v>-6233.7100000000009</v>
      </c>
      <c r="F39" s="1209">
        <f>F38+E39</f>
        <v>-12139.420000000002</v>
      </c>
      <c r="G39" s="1209">
        <f t="shared" ref="G39:X39" si="19">G38+F39</f>
        <v>-12953.370000000006</v>
      </c>
      <c r="H39" s="1209">
        <f t="shared" si="19"/>
        <v>-13554.439300000009</v>
      </c>
      <c r="I39" s="1209">
        <f t="shared" si="19"/>
        <v>-11537.656707000013</v>
      </c>
      <c r="J39" s="1209">
        <f t="shared" si="19"/>
        <v>3346.4692600699818</v>
      </c>
      <c r="K39" s="1209">
        <f t="shared" si="19"/>
        <v>18427.450167469276</v>
      </c>
      <c r="L39" s="1209">
        <f t="shared" si="19"/>
        <v>33703.317465794578</v>
      </c>
      <c r="M39" s="1209">
        <f t="shared" si="19"/>
        <v>49172.122291136628</v>
      </c>
      <c r="N39" s="1209">
        <f t="shared" si="19"/>
        <v>64831.935268225257</v>
      </c>
      <c r="O39" s="1209">
        <f t="shared" si="19"/>
        <v>80680.846315542993</v>
      </c>
      <c r="P39" s="1209">
        <f t="shared" si="19"/>
        <v>96716.964452387561</v>
      </c>
      <c r="Q39" s="1209">
        <f t="shared" si="19"/>
        <v>112938.41760786368</v>
      </c>
      <c r="R39" s="1209">
        <f t="shared" si="19"/>
        <v>129343.35243178504</v>
      </c>
      <c r="S39" s="1209">
        <f t="shared" si="19"/>
        <v>145929.93410746718</v>
      </c>
      <c r="T39" s="1209">
        <f t="shared" si="19"/>
        <v>162696.3461663925</v>
      </c>
      <c r="U39" s="1209">
        <f t="shared" si="19"/>
        <v>179640.79030472858</v>
      </c>
      <c r="V39" s="1209">
        <f t="shared" si="19"/>
        <v>196761.48620168128</v>
      </c>
      <c r="W39" s="1209">
        <f t="shared" si="19"/>
        <v>214056.67133966446</v>
      </c>
      <c r="X39" s="1209">
        <f t="shared" si="19"/>
        <v>231524.60082626782</v>
      </c>
    </row>
    <row r="40" spans="1:24" x14ac:dyDescent="0.2">
      <c r="E40" s="1149">
        <f>IF(E39&lt;0,1,0)</f>
        <v>1</v>
      </c>
      <c r="F40" s="1149">
        <f t="shared" ref="F40:N40" si="20">IF(F39&lt;0,1,0)</f>
        <v>1</v>
      </c>
      <c r="G40" s="1149">
        <f t="shared" si="20"/>
        <v>1</v>
      </c>
      <c r="H40" s="1149">
        <f t="shared" si="20"/>
        <v>1</v>
      </c>
      <c r="I40" s="1149">
        <f t="shared" si="20"/>
        <v>1</v>
      </c>
      <c r="J40" s="1149">
        <f t="shared" si="20"/>
        <v>0</v>
      </c>
      <c r="K40" s="1149">
        <f t="shared" si="20"/>
        <v>0</v>
      </c>
      <c r="L40" s="1149">
        <f t="shared" si="20"/>
        <v>0</v>
      </c>
      <c r="M40" s="1149">
        <f t="shared" si="20"/>
        <v>0</v>
      </c>
      <c r="N40" s="1149">
        <f t="shared" si="20"/>
        <v>0</v>
      </c>
    </row>
    <row r="41" spans="1:24" x14ac:dyDescent="0.2">
      <c r="A41" s="1164" t="s">
        <v>1358</v>
      </c>
      <c r="B41" s="1171">
        <f>NPV($B$1,E37:X37)</f>
        <v>151711.26930045764</v>
      </c>
    </row>
    <row r="42" spans="1:24" x14ac:dyDescent="0.2">
      <c r="A42" s="1164" t="s">
        <v>1359</v>
      </c>
      <c r="B42" s="1172" t="e">
        <f>IRR(E37:X37,15%)</f>
        <v>#NUM!</v>
      </c>
    </row>
    <row r="43" spans="1:24" x14ac:dyDescent="0.2">
      <c r="A43" s="1164" t="s">
        <v>1545</v>
      </c>
      <c r="B43" s="1149">
        <f>SUM(E40:X40)</f>
        <v>5</v>
      </c>
    </row>
    <row r="46" spans="1:24" x14ac:dyDescent="0.2">
      <c r="A46" s="1211" t="s">
        <v>1360</v>
      </c>
      <c r="D46" s="1174" t="s">
        <v>869</v>
      </c>
      <c r="E46" s="1149" t="s">
        <v>12</v>
      </c>
      <c r="F46" s="1149" t="s">
        <v>13</v>
      </c>
      <c r="G46" s="1149" t="s">
        <v>14</v>
      </c>
      <c r="H46" s="1149" t="s">
        <v>15</v>
      </c>
      <c r="I46" s="1149" t="s">
        <v>16</v>
      </c>
      <c r="J46" s="1152" t="s">
        <v>17</v>
      </c>
      <c r="K46" s="1149" t="s">
        <v>18</v>
      </c>
      <c r="L46" s="1149" t="s">
        <v>19</v>
      </c>
      <c r="M46" s="1149" t="s">
        <v>20</v>
      </c>
      <c r="N46" s="1149" t="s">
        <v>21</v>
      </c>
      <c r="O46" s="1149" t="s">
        <v>1334</v>
      </c>
      <c r="P46" s="1149" t="s">
        <v>1335</v>
      </c>
      <c r="Q46" s="1149" t="s">
        <v>1336</v>
      </c>
      <c r="R46" s="1149" t="s">
        <v>1337</v>
      </c>
      <c r="S46" s="1149" t="s">
        <v>1338</v>
      </c>
      <c r="T46" s="1149" t="s">
        <v>1339</v>
      </c>
      <c r="U46" s="1149" t="s">
        <v>1340</v>
      </c>
      <c r="V46" s="1149" t="s">
        <v>1341</v>
      </c>
      <c r="W46" s="1149" t="s">
        <v>1342</v>
      </c>
      <c r="X46" s="1149" t="s">
        <v>1343</v>
      </c>
    </row>
    <row r="47" spans="1:24" x14ac:dyDescent="0.2">
      <c r="A47" s="1212" t="s">
        <v>1344</v>
      </c>
      <c r="B47" s="1213" t="s">
        <v>1345</v>
      </c>
      <c r="C47" s="1213"/>
      <c r="D47" s="1214"/>
      <c r="E47" s="1215">
        <v>1</v>
      </c>
      <c r="F47" s="1216">
        <f>E47</f>
        <v>1</v>
      </c>
      <c r="G47" s="1216">
        <f t="shared" ref="G47:X47" si="21">F47</f>
        <v>1</v>
      </c>
      <c r="H47" s="1216">
        <f t="shared" si="21"/>
        <v>1</v>
      </c>
      <c r="I47" s="1216">
        <f t="shared" si="21"/>
        <v>1</v>
      </c>
      <c r="J47" s="1216">
        <f t="shared" si="21"/>
        <v>1</v>
      </c>
      <c r="K47" s="1216">
        <f t="shared" si="21"/>
        <v>1</v>
      </c>
      <c r="L47" s="1216">
        <f t="shared" si="21"/>
        <v>1</v>
      </c>
      <c r="M47" s="1216">
        <f t="shared" si="21"/>
        <v>1</v>
      </c>
      <c r="N47" s="1216">
        <f t="shared" si="21"/>
        <v>1</v>
      </c>
      <c r="O47" s="1216">
        <f t="shared" si="21"/>
        <v>1</v>
      </c>
      <c r="P47" s="1216">
        <f t="shared" si="21"/>
        <v>1</v>
      </c>
      <c r="Q47" s="1216">
        <f t="shared" si="21"/>
        <v>1</v>
      </c>
      <c r="R47" s="1216">
        <f t="shared" si="21"/>
        <v>1</v>
      </c>
      <c r="S47" s="1216">
        <f t="shared" si="21"/>
        <v>1</v>
      </c>
      <c r="T47" s="1216">
        <f t="shared" si="21"/>
        <v>1</v>
      </c>
      <c r="U47" s="1216">
        <f t="shared" si="21"/>
        <v>1</v>
      </c>
      <c r="V47" s="1216">
        <f t="shared" si="21"/>
        <v>1</v>
      </c>
      <c r="W47" s="1216">
        <f t="shared" si="21"/>
        <v>1</v>
      </c>
      <c r="X47" s="1216">
        <f t="shared" si="21"/>
        <v>1</v>
      </c>
    </row>
    <row r="48" spans="1:24" s="1159" customFormat="1" x14ac:dyDescent="0.2">
      <c r="A48" s="1159" t="str">
        <f>A26</f>
        <v>Conservation agriculture labor costs</v>
      </c>
      <c r="D48" s="1158">
        <f>SUM(E48:X48)</f>
        <v>87544.66</v>
      </c>
      <c r="E48" s="1159">
        <f t="shared" ref="E48:X48" si="22">E26</f>
        <v>2462.33</v>
      </c>
      <c r="F48" s="1159">
        <f t="shared" si="22"/>
        <v>2462.33</v>
      </c>
      <c r="G48" s="1159">
        <f t="shared" si="22"/>
        <v>4590</v>
      </c>
      <c r="H48" s="1159">
        <f t="shared" si="22"/>
        <v>4590</v>
      </c>
      <c r="I48" s="1159">
        <f t="shared" si="22"/>
        <v>4590</v>
      </c>
      <c r="J48" s="1159">
        <f t="shared" si="22"/>
        <v>4590</v>
      </c>
      <c r="K48" s="1159">
        <f t="shared" si="22"/>
        <v>4590</v>
      </c>
      <c r="L48" s="1159">
        <f t="shared" si="22"/>
        <v>4590</v>
      </c>
      <c r="M48" s="1159">
        <f t="shared" si="22"/>
        <v>4590</v>
      </c>
      <c r="N48" s="1159">
        <f t="shared" si="22"/>
        <v>4590</v>
      </c>
      <c r="O48" s="1159">
        <f t="shared" si="22"/>
        <v>4590</v>
      </c>
      <c r="P48" s="1159">
        <f t="shared" si="22"/>
        <v>4590</v>
      </c>
      <c r="Q48" s="1159">
        <f t="shared" si="22"/>
        <v>4590</v>
      </c>
      <c r="R48" s="1159">
        <f t="shared" si="22"/>
        <v>4590</v>
      </c>
      <c r="S48" s="1159">
        <f t="shared" si="22"/>
        <v>4590</v>
      </c>
      <c r="T48" s="1159">
        <f t="shared" si="22"/>
        <v>4590</v>
      </c>
      <c r="U48" s="1159">
        <f t="shared" si="22"/>
        <v>4590</v>
      </c>
      <c r="V48" s="1159">
        <f t="shared" si="22"/>
        <v>4590</v>
      </c>
      <c r="W48" s="1159">
        <f t="shared" si="22"/>
        <v>4590</v>
      </c>
      <c r="X48" s="1159">
        <f t="shared" si="22"/>
        <v>4590</v>
      </c>
    </row>
    <row r="49" spans="1:24" s="1159" customFormat="1" x14ac:dyDescent="0.2">
      <c r="A49" s="1159" t="str">
        <f>A27</f>
        <v>Conservation agriculture other input costs</v>
      </c>
      <c r="D49" s="1158">
        <f t="shared" ref="D49:D51" si="23">SUM(E49:X49)</f>
        <v>33822</v>
      </c>
      <c r="E49" s="1159">
        <f t="shared" ref="E49:X49" si="24">E27</f>
        <v>1800</v>
      </c>
      <c r="F49" s="1159">
        <f t="shared" si="24"/>
        <v>1800</v>
      </c>
      <c r="G49" s="1159">
        <f t="shared" si="24"/>
        <v>1679</v>
      </c>
      <c r="H49" s="1159">
        <f t="shared" si="24"/>
        <v>1679</v>
      </c>
      <c r="I49" s="1159">
        <f t="shared" si="24"/>
        <v>1679</v>
      </c>
      <c r="J49" s="1159">
        <f t="shared" si="24"/>
        <v>1679</v>
      </c>
      <c r="K49" s="1159">
        <f t="shared" si="24"/>
        <v>1679</v>
      </c>
      <c r="L49" s="1159">
        <f t="shared" si="24"/>
        <v>1679</v>
      </c>
      <c r="M49" s="1159">
        <f t="shared" si="24"/>
        <v>1679</v>
      </c>
      <c r="N49" s="1159">
        <f t="shared" si="24"/>
        <v>1679</v>
      </c>
      <c r="O49" s="1159">
        <f t="shared" si="24"/>
        <v>1679</v>
      </c>
      <c r="P49" s="1159">
        <f t="shared" si="24"/>
        <v>1679</v>
      </c>
      <c r="Q49" s="1159">
        <f t="shared" si="24"/>
        <v>1679</v>
      </c>
      <c r="R49" s="1159">
        <f t="shared" si="24"/>
        <v>1679</v>
      </c>
      <c r="S49" s="1159">
        <f t="shared" si="24"/>
        <v>1679</v>
      </c>
      <c r="T49" s="1159">
        <f t="shared" si="24"/>
        <v>1679</v>
      </c>
      <c r="U49" s="1159">
        <f t="shared" si="24"/>
        <v>1679</v>
      </c>
      <c r="V49" s="1159">
        <f t="shared" si="24"/>
        <v>1679</v>
      </c>
      <c r="W49" s="1159">
        <f t="shared" si="24"/>
        <v>1679</v>
      </c>
      <c r="X49" s="1159">
        <f t="shared" si="24"/>
        <v>1679</v>
      </c>
    </row>
    <row r="50" spans="1:24" s="1159" customFormat="1" x14ac:dyDescent="0.2">
      <c r="A50" s="1159" t="str">
        <f>A28</f>
        <v>Conservation agriculture investment cost</v>
      </c>
      <c r="D50" s="1158">
        <f t="shared" si="23"/>
        <v>1703.1999999999998</v>
      </c>
      <c r="E50" s="1159">
        <f>20%*E28</f>
        <v>360</v>
      </c>
      <c r="F50" s="1159">
        <f t="shared" ref="F50:I50" si="25">20%*F28</f>
        <v>335.8</v>
      </c>
      <c r="G50" s="1159">
        <f t="shared" si="25"/>
        <v>335.8</v>
      </c>
      <c r="H50" s="1159">
        <f t="shared" si="25"/>
        <v>335.8</v>
      </c>
      <c r="I50" s="1159">
        <f t="shared" si="25"/>
        <v>335.8</v>
      </c>
      <c r="J50" s="1159">
        <f t="shared" ref="J50:X50" si="26">J28</f>
        <v>0</v>
      </c>
      <c r="K50" s="1159">
        <f t="shared" si="26"/>
        <v>0</v>
      </c>
      <c r="L50" s="1159">
        <f t="shared" si="26"/>
        <v>0</v>
      </c>
      <c r="M50" s="1159">
        <f t="shared" si="26"/>
        <v>0</v>
      </c>
      <c r="N50" s="1159">
        <f t="shared" si="26"/>
        <v>0</v>
      </c>
      <c r="O50" s="1159">
        <f t="shared" si="26"/>
        <v>0</v>
      </c>
      <c r="P50" s="1159">
        <f t="shared" si="26"/>
        <v>0</v>
      </c>
      <c r="Q50" s="1159">
        <f t="shared" si="26"/>
        <v>0</v>
      </c>
      <c r="R50" s="1159">
        <f t="shared" si="26"/>
        <v>0</v>
      </c>
      <c r="S50" s="1159">
        <f t="shared" si="26"/>
        <v>0</v>
      </c>
      <c r="T50" s="1159">
        <f t="shared" si="26"/>
        <v>0</v>
      </c>
      <c r="U50" s="1159">
        <f t="shared" si="26"/>
        <v>0</v>
      </c>
      <c r="V50" s="1159">
        <f t="shared" si="26"/>
        <v>0</v>
      </c>
      <c r="W50" s="1159">
        <f t="shared" si="26"/>
        <v>0</v>
      </c>
      <c r="X50" s="1159">
        <f t="shared" si="26"/>
        <v>0</v>
      </c>
    </row>
    <row r="51" spans="1:24" s="1159" customFormat="1" x14ac:dyDescent="0.2">
      <c r="A51" s="1181" t="s">
        <v>1548</v>
      </c>
      <c r="B51" s="1181"/>
      <c r="C51" s="1181"/>
      <c r="D51" s="1162">
        <f t="shared" si="23"/>
        <v>6977.1757448428762</v>
      </c>
      <c r="E51" s="1181">
        <f>E63</f>
        <v>1395.4351489685753</v>
      </c>
      <c r="F51" s="1181">
        <f t="shared" ref="F51:G51" si="27">F63</f>
        <v>1395.4351489685753</v>
      </c>
      <c r="G51" s="1181">
        <f t="shared" si="27"/>
        <v>1395.4351489685753</v>
      </c>
      <c r="H51" s="1181">
        <f>E51</f>
        <v>1395.4351489685753</v>
      </c>
      <c r="I51" s="1181">
        <f t="shared" ref="I51" si="28">F51</f>
        <v>1395.4351489685753</v>
      </c>
      <c r="J51" s="1181"/>
      <c r="K51" s="1181"/>
      <c r="L51" s="1181"/>
      <c r="M51" s="1181"/>
      <c r="N51" s="1181"/>
      <c r="O51" s="1181"/>
      <c r="P51" s="1181"/>
      <c r="Q51" s="1181"/>
      <c r="R51" s="1181"/>
      <c r="S51" s="1181"/>
      <c r="T51" s="1181"/>
      <c r="U51" s="1181"/>
      <c r="V51" s="1181"/>
      <c r="W51" s="1181"/>
      <c r="X51" s="1181"/>
    </row>
    <row r="52" spans="1:24" s="1159" customFormat="1" x14ac:dyDescent="0.2">
      <c r="A52" s="1171" t="s">
        <v>1547</v>
      </c>
      <c r="D52" s="1158">
        <f>SUM(E52:X52)</f>
        <v>130047.03574484287</v>
      </c>
      <c r="E52" s="1159">
        <f>E47*SUM(E48:E51)</f>
        <v>6017.765148968575</v>
      </c>
      <c r="F52" s="1159">
        <f t="shared" ref="F52:X52" si="29">F47*SUM(F48:F51)</f>
        <v>5993.5651489685752</v>
      </c>
      <c r="G52" s="1159">
        <f t="shared" si="29"/>
        <v>8000.2351489685752</v>
      </c>
      <c r="H52" s="1159">
        <f t="shared" si="29"/>
        <v>8000.2351489685752</v>
      </c>
      <c r="I52" s="1159">
        <f t="shared" si="29"/>
        <v>8000.2351489685752</v>
      </c>
      <c r="J52" s="1159">
        <f t="shared" si="29"/>
        <v>6269</v>
      </c>
      <c r="K52" s="1159">
        <f t="shared" si="29"/>
        <v>6269</v>
      </c>
      <c r="L52" s="1159">
        <f t="shared" si="29"/>
        <v>6269</v>
      </c>
      <c r="M52" s="1159">
        <f t="shared" si="29"/>
        <v>6269</v>
      </c>
      <c r="N52" s="1159">
        <f t="shared" si="29"/>
        <v>6269</v>
      </c>
      <c r="O52" s="1159">
        <f t="shared" si="29"/>
        <v>6269</v>
      </c>
      <c r="P52" s="1159">
        <f t="shared" si="29"/>
        <v>6269</v>
      </c>
      <c r="Q52" s="1159">
        <f t="shared" si="29"/>
        <v>6269</v>
      </c>
      <c r="R52" s="1159">
        <f t="shared" si="29"/>
        <v>6269</v>
      </c>
      <c r="S52" s="1159">
        <f t="shared" si="29"/>
        <v>6269</v>
      </c>
      <c r="T52" s="1159">
        <f t="shared" si="29"/>
        <v>6269</v>
      </c>
      <c r="U52" s="1159">
        <f t="shared" si="29"/>
        <v>6269</v>
      </c>
      <c r="V52" s="1159">
        <f t="shared" si="29"/>
        <v>6269</v>
      </c>
      <c r="W52" s="1159">
        <f t="shared" si="29"/>
        <v>6269</v>
      </c>
      <c r="X52" s="1159">
        <f t="shared" si="29"/>
        <v>6269</v>
      </c>
    </row>
    <row r="54" spans="1:24" x14ac:dyDescent="0.2">
      <c r="A54" s="1217" t="s">
        <v>1347</v>
      </c>
      <c r="B54" s="1213" t="s">
        <v>1348</v>
      </c>
      <c r="C54" s="1213"/>
      <c r="D54" s="1213"/>
      <c r="E54" s="1215">
        <v>1</v>
      </c>
      <c r="F54" s="1216">
        <f>E54</f>
        <v>1</v>
      </c>
      <c r="G54" s="1216">
        <f t="shared" ref="G54:X54" si="30">F54</f>
        <v>1</v>
      </c>
      <c r="H54" s="1216">
        <f t="shared" si="30"/>
        <v>1</v>
      </c>
      <c r="I54" s="1216">
        <f t="shared" si="30"/>
        <v>1</v>
      </c>
      <c r="J54" s="1216">
        <f t="shared" si="30"/>
        <v>1</v>
      </c>
      <c r="K54" s="1216">
        <f t="shared" si="30"/>
        <v>1</v>
      </c>
      <c r="L54" s="1216">
        <f t="shared" si="30"/>
        <v>1</v>
      </c>
      <c r="M54" s="1216">
        <f t="shared" si="30"/>
        <v>1</v>
      </c>
      <c r="N54" s="1216">
        <f t="shared" si="30"/>
        <v>1</v>
      </c>
      <c r="O54" s="1216">
        <f t="shared" si="30"/>
        <v>1</v>
      </c>
      <c r="P54" s="1216">
        <f t="shared" si="30"/>
        <v>1</v>
      </c>
      <c r="Q54" s="1216">
        <f t="shared" si="30"/>
        <v>1</v>
      </c>
      <c r="R54" s="1216">
        <f t="shared" si="30"/>
        <v>1</v>
      </c>
      <c r="S54" s="1216">
        <f t="shared" si="30"/>
        <v>1</v>
      </c>
      <c r="T54" s="1216">
        <f t="shared" si="30"/>
        <v>1</v>
      </c>
      <c r="U54" s="1216">
        <f t="shared" si="30"/>
        <v>1</v>
      </c>
      <c r="V54" s="1216">
        <f t="shared" si="30"/>
        <v>1</v>
      </c>
      <c r="W54" s="1216">
        <f t="shared" si="30"/>
        <v>1</v>
      </c>
      <c r="X54" s="1216">
        <f t="shared" si="30"/>
        <v>1</v>
      </c>
    </row>
    <row r="55" spans="1:24" s="1159" customFormat="1" x14ac:dyDescent="0.2">
      <c r="A55" s="1159" t="s">
        <v>1349</v>
      </c>
      <c r="D55" s="1194"/>
      <c r="E55" s="1159">
        <f t="shared" ref="E55:X55" si="31">E32</f>
        <v>1449</v>
      </c>
      <c r="F55" s="1159">
        <f t="shared" si="31"/>
        <v>1449</v>
      </c>
      <c r="G55" s="1159">
        <f t="shared" si="31"/>
        <v>2138.35</v>
      </c>
      <c r="H55" s="1159">
        <f t="shared" si="31"/>
        <v>2139.35</v>
      </c>
      <c r="I55" s="1159">
        <f t="shared" si="31"/>
        <v>2381.0500000000002</v>
      </c>
      <c r="J55" s="1159">
        <f t="shared" si="31"/>
        <v>3480</v>
      </c>
      <c r="K55" s="1159">
        <f t="shared" si="31"/>
        <v>3480</v>
      </c>
      <c r="L55" s="1159">
        <f t="shared" si="31"/>
        <v>3480</v>
      </c>
      <c r="M55" s="1159">
        <f t="shared" si="31"/>
        <v>3480</v>
      </c>
      <c r="N55" s="1159">
        <f t="shared" si="31"/>
        <v>3480</v>
      </c>
      <c r="O55" s="1159">
        <f t="shared" si="31"/>
        <v>3480</v>
      </c>
      <c r="P55" s="1159">
        <f t="shared" si="31"/>
        <v>3480</v>
      </c>
      <c r="Q55" s="1159">
        <f t="shared" si="31"/>
        <v>3480</v>
      </c>
      <c r="R55" s="1159">
        <f t="shared" si="31"/>
        <v>3480</v>
      </c>
      <c r="S55" s="1159">
        <f t="shared" si="31"/>
        <v>3480</v>
      </c>
      <c r="T55" s="1159">
        <f t="shared" si="31"/>
        <v>3480</v>
      </c>
      <c r="U55" s="1159">
        <f t="shared" si="31"/>
        <v>3480</v>
      </c>
      <c r="V55" s="1159">
        <f t="shared" si="31"/>
        <v>3480</v>
      </c>
      <c r="W55" s="1159">
        <f t="shared" si="31"/>
        <v>3480</v>
      </c>
      <c r="X55" s="1159">
        <f t="shared" si="31"/>
        <v>3480</v>
      </c>
    </row>
    <row r="56" spans="1:24" s="1197" customFormat="1" x14ac:dyDescent="0.2">
      <c r="A56" s="1195" t="s">
        <v>1350</v>
      </c>
      <c r="B56" s="1195"/>
      <c r="C56" s="1195"/>
      <c r="D56" s="1196"/>
      <c r="E56" s="1195">
        <f t="shared" ref="E56:X56" si="32">E33</f>
        <v>10</v>
      </c>
      <c r="F56" s="1195">
        <f t="shared" si="32"/>
        <v>10</v>
      </c>
      <c r="G56" s="1195">
        <f t="shared" si="32"/>
        <v>10</v>
      </c>
      <c r="H56" s="1195">
        <f t="shared" si="32"/>
        <v>10</v>
      </c>
      <c r="I56" s="1195">
        <f t="shared" si="32"/>
        <v>10</v>
      </c>
      <c r="J56" s="1195">
        <f t="shared" si="32"/>
        <v>10</v>
      </c>
      <c r="K56" s="1195">
        <f t="shared" si="32"/>
        <v>10</v>
      </c>
      <c r="L56" s="1195">
        <f t="shared" si="32"/>
        <v>10</v>
      </c>
      <c r="M56" s="1195">
        <f t="shared" si="32"/>
        <v>10</v>
      </c>
      <c r="N56" s="1195">
        <f t="shared" si="32"/>
        <v>10</v>
      </c>
      <c r="O56" s="1195">
        <f t="shared" si="32"/>
        <v>10</v>
      </c>
      <c r="P56" s="1195">
        <f t="shared" si="32"/>
        <v>10</v>
      </c>
      <c r="Q56" s="1195">
        <f t="shared" si="32"/>
        <v>10</v>
      </c>
      <c r="R56" s="1195">
        <f t="shared" si="32"/>
        <v>10</v>
      </c>
      <c r="S56" s="1195">
        <f t="shared" si="32"/>
        <v>10</v>
      </c>
      <c r="T56" s="1195">
        <f t="shared" si="32"/>
        <v>10</v>
      </c>
      <c r="U56" s="1195">
        <f t="shared" si="32"/>
        <v>10</v>
      </c>
      <c r="V56" s="1195">
        <f t="shared" si="32"/>
        <v>10</v>
      </c>
      <c r="W56" s="1195">
        <f t="shared" si="32"/>
        <v>10</v>
      </c>
      <c r="X56" s="1195">
        <f t="shared" si="32"/>
        <v>10</v>
      </c>
    </row>
    <row r="57" spans="1:24" s="1159" customFormat="1" x14ac:dyDescent="0.2">
      <c r="A57" s="1171" t="s">
        <v>1362</v>
      </c>
      <c r="B57" s="1171"/>
      <c r="C57" s="1171"/>
      <c r="D57" s="1158">
        <f>SUM(E57:X57)</f>
        <v>617567.5</v>
      </c>
      <c r="E57" s="1159">
        <f>E54*E55*E56</f>
        <v>14490</v>
      </c>
      <c r="F57" s="1159">
        <f>F54*F55*F56</f>
        <v>14490</v>
      </c>
      <c r="G57" s="1159">
        <f t="shared" ref="G57:X57" si="33">G54*G55*G56</f>
        <v>21383.5</v>
      </c>
      <c r="H57" s="1159">
        <f t="shared" si="33"/>
        <v>21393.5</v>
      </c>
      <c r="I57" s="1159">
        <f t="shared" si="33"/>
        <v>23810.5</v>
      </c>
      <c r="J57" s="1159">
        <f t="shared" si="33"/>
        <v>34800</v>
      </c>
      <c r="K57" s="1159">
        <f t="shared" si="33"/>
        <v>34800</v>
      </c>
      <c r="L57" s="1159">
        <f t="shared" si="33"/>
        <v>34800</v>
      </c>
      <c r="M57" s="1159">
        <f t="shared" si="33"/>
        <v>34800</v>
      </c>
      <c r="N57" s="1159">
        <f t="shared" si="33"/>
        <v>34800</v>
      </c>
      <c r="O57" s="1159">
        <f t="shared" si="33"/>
        <v>34800</v>
      </c>
      <c r="P57" s="1159">
        <f t="shared" si="33"/>
        <v>34800</v>
      </c>
      <c r="Q57" s="1159">
        <f t="shared" si="33"/>
        <v>34800</v>
      </c>
      <c r="R57" s="1159">
        <f t="shared" si="33"/>
        <v>34800</v>
      </c>
      <c r="S57" s="1159">
        <f t="shared" si="33"/>
        <v>34800</v>
      </c>
      <c r="T57" s="1159">
        <f t="shared" si="33"/>
        <v>34800</v>
      </c>
      <c r="U57" s="1159">
        <f t="shared" si="33"/>
        <v>34800</v>
      </c>
      <c r="V57" s="1159">
        <f t="shared" si="33"/>
        <v>34800</v>
      </c>
      <c r="W57" s="1159">
        <f t="shared" si="33"/>
        <v>34800</v>
      </c>
      <c r="X57" s="1159">
        <f t="shared" si="33"/>
        <v>34800</v>
      </c>
    </row>
    <row r="59" spans="1:24" x14ac:dyDescent="0.2">
      <c r="A59" s="1198" t="s">
        <v>1363</v>
      </c>
      <c r="B59" s="1198">
        <v>5</v>
      </c>
    </row>
    <row r="60" spans="1:24" x14ac:dyDescent="0.2">
      <c r="A60" s="1198" t="s">
        <v>1364</v>
      </c>
      <c r="B60" s="1199">
        <v>8.0000000000000002E-3</v>
      </c>
    </row>
    <row r="61" spans="1:24" x14ac:dyDescent="0.2">
      <c r="A61" s="1200" t="s">
        <v>1365</v>
      </c>
      <c r="B61" s="1201">
        <v>0.1</v>
      </c>
    </row>
    <row r="62" spans="1:24" s="1159" customFormat="1" x14ac:dyDescent="0.2">
      <c r="A62" s="1202" t="s">
        <v>1366</v>
      </c>
      <c r="B62" s="1203"/>
      <c r="C62" s="1203"/>
      <c r="D62" s="1203"/>
      <c r="E62" s="1204">
        <f>80%*SUM(E28:I28)</f>
        <v>6812.8</v>
      </c>
      <c r="F62" s="1204"/>
      <c r="G62" s="1204"/>
      <c r="H62" s="1204"/>
      <c r="I62" s="1204"/>
    </row>
    <row r="63" spans="1:24" s="1159" customFormat="1" x14ac:dyDescent="0.2">
      <c r="A63" s="1202" t="s">
        <v>1367</v>
      </c>
      <c r="B63" s="1203"/>
      <c r="C63" s="1203"/>
      <c r="D63" s="1203"/>
      <c r="E63" s="1204">
        <v>1395.4351489685753</v>
      </c>
      <c r="F63" s="1204">
        <f>E63</f>
        <v>1395.4351489685753</v>
      </c>
      <c r="G63" s="1204">
        <f>F63</f>
        <v>1395.4351489685753</v>
      </c>
      <c r="H63" s="1204">
        <f t="shared" ref="H63:I63" si="34">G63</f>
        <v>1395.4351489685753</v>
      </c>
      <c r="I63" s="1204">
        <f t="shared" si="34"/>
        <v>1395.4351489685753</v>
      </c>
    </row>
    <row r="64" spans="1:24" s="1159" customFormat="1" x14ac:dyDescent="0.2">
      <c r="A64" s="1202" t="s">
        <v>1368</v>
      </c>
      <c r="B64" s="1203"/>
      <c r="C64" s="1203"/>
      <c r="D64" s="1203"/>
      <c r="E64" s="1204">
        <f>E62*(1+B60)-E63</f>
        <v>5471.8672510314254</v>
      </c>
      <c r="F64" s="1204">
        <f>E64*(1+$B$60)-F63</f>
        <v>4120.2070400711018</v>
      </c>
      <c r="G64" s="1204">
        <f>F64*(1+$B$60)-G63</f>
        <v>2757.7335474230958</v>
      </c>
      <c r="H64" s="1204">
        <f t="shared" ref="H64" si="35">G64*(1+$B$60)-H63</f>
        <v>1384.3602668339051</v>
      </c>
      <c r="I64" s="1204">
        <f>H64*(1+$B$60)-I63</f>
        <v>0</v>
      </c>
    </row>
    <row r="66" spans="1:24" s="1171" customFormat="1" x14ac:dyDescent="0.2">
      <c r="A66" s="1218" t="s">
        <v>1369</v>
      </c>
      <c r="B66" s="1218"/>
      <c r="C66" s="1218"/>
      <c r="D66" s="1219">
        <f>SUM(E66:X66)</f>
        <v>480543.28851031425</v>
      </c>
      <c r="E66" s="1218">
        <f>E57-E52-E63</f>
        <v>7076.7997020628509</v>
      </c>
      <c r="F66" s="1218">
        <f>F57-F52-F63</f>
        <v>7100.9997020628498</v>
      </c>
      <c r="G66" s="1218">
        <f t="shared" ref="G66:X66" si="36">G57-G52-G63</f>
        <v>11987.829702062849</v>
      </c>
      <c r="H66" s="1218">
        <f t="shared" si="36"/>
        <v>11997.829702062849</v>
      </c>
      <c r="I66" s="1218">
        <f t="shared" si="36"/>
        <v>14414.829702062849</v>
      </c>
      <c r="J66" s="1218">
        <f t="shared" si="36"/>
        <v>28531</v>
      </c>
      <c r="K66" s="1218">
        <f t="shared" si="36"/>
        <v>28531</v>
      </c>
      <c r="L66" s="1218">
        <f t="shared" si="36"/>
        <v>28531</v>
      </c>
      <c r="M66" s="1218">
        <f t="shared" si="36"/>
        <v>28531</v>
      </c>
      <c r="N66" s="1218">
        <f t="shared" si="36"/>
        <v>28531</v>
      </c>
      <c r="O66" s="1218">
        <f t="shared" si="36"/>
        <v>28531</v>
      </c>
      <c r="P66" s="1218">
        <f t="shared" si="36"/>
        <v>28531</v>
      </c>
      <c r="Q66" s="1218">
        <f t="shared" si="36"/>
        <v>28531</v>
      </c>
      <c r="R66" s="1218">
        <f t="shared" si="36"/>
        <v>28531</v>
      </c>
      <c r="S66" s="1218">
        <f t="shared" si="36"/>
        <v>28531</v>
      </c>
      <c r="T66" s="1218">
        <f t="shared" si="36"/>
        <v>28531</v>
      </c>
      <c r="U66" s="1218">
        <f t="shared" si="36"/>
        <v>28531</v>
      </c>
      <c r="V66" s="1218">
        <f t="shared" si="36"/>
        <v>28531</v>
      </c>
      <c r="W66" s="1218">
        <f t="shared" si="36"/>
        <v>28531</v>
      </c>
      <c r="X66" s="1218">
        <f t="shared" si="36"/>
        <v>28531</v>
      </c>
    </row>
    <row r="67" spans="1:24" s="1171" customFormat="1" x14ac:dyDescent="0.2">
      <c r="A67" s="1218" t="s">
        <v>1618</v>
      </c>
      <c r="B67" s="1218"/>
      <c r="C67" s="1218"/>
      <c r="D67" s="1219">
        <f>SUM(E67:X67)</f>
        <v>224383.04933658207</v>
      </c>
      <c r="E67" s="1218">
        <f>E66-E17</f>
        <v>-7584.5802979371501</v>
      </c>
      <c r="F67" s="1218">
        <f t="shared" ref="F67:X67" si="37">F66-F17</f>
        <v>-7353.3802979371512</v>
      </c>
      <c r="G67" s="1218">
        <f t="shared" si="37"/>
        <v>-2261.6202979371556</v>
      </c>
      <c r="H67" s="1218">
        <f t="shared" si="37"/>
        <v>-2048.739597937154</v>
      </c>
      <c r="I67" s="1218">
        <f t="shared" si="37"/>
        <v>569.11229506284508</v>
      </c>
      <c r="J67" s="1218">
        <f t="shared" si="37"/>
        <v>14884.125967069995</v>
      </c>
      <c r="K67" s="1218">
        <f t="shared" si="37"/>
        <v>15080.980907399295</v>
      </c>
      <c r="L67" s="1218">
        <f t="shared" si="37"/>
        <v>15275.867298325302</v>
      </c>
      <c r="M67" s="1218">
        <f t="shared" si="37"/>
        <v>15468.804825342049</v>
      </c>
      <c r="N67" s="1218">
        <f t="shared" si="37"/>
        <v>15659.81297708863</v>
      </c>
      <c r="O67" s="1218">
        <f t="shared" si="37"/>
        <v>15848.911047317742</v>
      </c>
      <c r="P67" s="1218">
        <f t="shared" si="37"/>
        <v>16036.118136844569</v>
      </c>
      <c r="Q67" s="1218">
        <f t="shared" si="37"/>
        <v>16221.45315547612</v>
      </c>
      <c r="R67" s="1218">
        <f t="shared" si="37"/>
        <v>16404.934823921358</v>
      </c>
      <c r="S67" s="1218">
        <f t="shared" si="37"/>
        <v>16586.581675682144</v>
      </c>
      <c r="T67" s="1218">
        <f t="shared" si="37"/>
        <v>16766.412058925325</v>
      </c>
      <c r="U67" s="1218">
        <f t="shared" si="37"/>
        <v>16944.444138336072</v>
      </c>
      <c r="V67" s="1218">
        <f t="shared" si="37"/>
        <v>17120.695896952711</v>
      </c>
      <c r="W67" s="1218">
        <f t="shared" si="37"/>
        <v>17295.185137983186</v>
      </c>
      <c r="X67" s="1218">
        <f t="shared" si="37"/>
        <v>17467.929486603352</v>
      </c>
    </row>
    <row r="68" spans="1:24" s="1209" customFormat="1" x14ac:dyDescent="0.2">
      <c r="A68" s="1209" t="s">
        <v>1544</v>
      </c>
      <c r="D68" s="1210"/>
      <c r="E68" s="1209">
        <f>E67</f>
        <v>-7584.5802979371501</v>
      </c>
      <c r="F68" s="1209">
        <f>F67+E68</f>
        <v>-14937.960595874301</v>
      </c>
      <c r="G68" s="1209">
        <f t="shared" ref="G68:X68" si="38">G67+F68</f>
        <v>-17199.580893811457</v>
      </c>
      <c r="H68" s="1209">
        <f t="shared" si="38"/>
        <v>-19248.320491748611</v>
      </c>
      <c r="I68" s="1209">
        <f t="shared" si="38"/>
        <v>-18679.208196685766</v>
      </c>
      <c r="J68" s="1209">
        <f t="shared" si="38"/>
        <v>-3795.0822296157712</v>
      </c>
      <c r="K68" s="1209">
        <f t="shared" si="38"/>
        <v>11285.898677783523</v>
      </c>
      <c r="L68" s="1209">
        <f t="shared" si="38"/>
        <v>26561.765976108825</v>
      </c>
      <c r="M68" s="1209">
        <f t="shared" si="38"/>
        <v>42030.570801450871</v>
      </c>
      <c r="N68" s="1209">
        <f t="shared" si="38"/>
        <v>57690.383778539501</v>
      </c>
      <c r="O68" s="1209">
        <f t="shared" si="38"/>
        <v>73539.294825857243</v>
      </c>
      <c r="P68" s="1209">
        <f t="shared" si="38"/>
        <v>89575.412962701812</v>
      </c>
      <c r="Q68" s="1209">
        <f t="shared" si="38"/>
        <v>105796.86611817793</v>
      </c>
      <c r="R68" s="1209">
        <f t="shared" si="38"/>
        <v>122201.80094209929</v>
      </c>
      <c r="S68" s="1209">
        <f t="shared" si="38"/>
        <v>138788.38261778143</v>
      </c>
      <c r="T68" s="1209">
        <f t="shared" si="38"/>
        <v>155554.79467670675</v>
      </c>
      <c r="U68" s="1209">
        <f t="shared" si="38"/>
        <v>172499.23881504283</v>
      </c>
      <c r="V68" s="1209">
        <f t="shared" si="38"/>
        <v>189619.93471199553</v>
      </c>
      <c r="W68" s="1209">
        <f t="shared" si="38"/>
        <v>206915.11984997871</v>
      </c>
      <c r="X68" s="1209">
        <f t="shared" si="38"/>
        <v>224383.04933658207</v>
      </c>
    </row>
    <row r="69" spans="1:24" x14ac:dyDescent="0.2">
      <c r="E69" s="1149">
        <f>IF(E68&lt;0,1,0)</f>
        <v>1</v>
      </c>
      <c r="F69" s="1149">
        <f t="shared" ref="F69:N69" si="39">IF(F68&lt;0,1,0)</f>
        <v>1</v>
      </c>
      <c r="G69" s="1149">
        <f t="shared" si="39"/>
        <v>1</v>
      </c>
      <c r="H69" s="1149">
        <f t="shared" si="39"/>
        <v>1</v>
      </c>
      <c r="I69" s="1149">
        <f t="shared" si="39"/>
        <v>1</v>
      </c>
      <c r="J69" s="1149">
        <f t="shared" si="39"/>
        <v>1</v>
      </c>
      <c r="K69" s="1149">
        <f t="shared" si="39"/>
        <v>0</v>
      </c>
      <c r="L69" s="1149">
        <f t="shared" si="39"/>
        <v>0</v>
      </c>
      <c r="M69" s="1149">
        <f t="shared" si="39"/>
        <v>0</v>
      </c>
      <c r="N69" s="1149">
        <f t="shared" si="39"/>
        <v>0</v>
      </c>
    </row>
    <row r="70" spans="1:24" x14ac:dyDescent="0.2">
      <c r="A70" s="1164" t="s">
        <v>1370</v>
      </c>
      <c r="B70" s="1171">
        <f>NPV($B$1,E66:X66)</f>
        <v>146579.17043304068</v>
      </c>
    </row>
    <row r="71" spans="1:24" x14ac:dyDescent="0.2">
      <c r="A71" s="1164" t="s">
        <v>1371</v>
      </c>
      <c r="B71" s="1207" t="e">
        <f>IRR(E66:X66,15%)</f>
        <v>#NUM!</v>
      </c>
    </row>
    <row r="72" spans="1:24" x14ac:dyDescent="0.2">
      <c r="A72" s="1164" t="s">
        <v>1545</v>
      </c>
      <c r="B72" s="1149">
        <f>SUM(E69:X69)</f>
        <v>6</v>
      </c>
    </row>
    <row r="74" spans="1:24" x14ac:dyDescent="0.2">
      <c r="A74" s="1186" t="s">
        <v>1372</v>
      </c>
      <c r="D74" s="1174" t="s">
        <v>869</v>
      </c>
      <c r="E74" s="1149" t="s">
        <v>12</v>
      </c>
      <c r="F74" s="1149" t="s">
        <v>13</v>
      </c>
      <c r="G74" s="1149" t="s">
        <v>14</v>
      </c>
      <c r="H74" s="1149" t="s">
        <v>15</v>
      </c>
      <c r="I74" s="1149" t="s">
        <v>16</v>
      </c>
      <c r="J74" s="1152" t="s">
        <v>17</v>
      </c>
      <c r="K74" s="1149" t="s">
        <v>18</v>
      </c>
      <c r="L74" s="1149" t="s">
        <v>19</v>
      </c>
      <c r="M74" s="1149" t="s">
        <v>20</v>
      </c>
      <c r="N74" s="1149" t="s">
        <v>21</v>
      </c>
      <c r="O74" s="1149" t="s">
        <v>1334</v>
      </c>
      <c r="P74" s="1149" t="s">
        <v>1335</v>
      </c>
      <c r="Q74" s="1149" t="s">
        <v>1336</v>
      </c>
      <c r="R74" s="1149" t="s">
        <v>1337</v>
      </c>
      <c r="S74" s="1149" t="s">
        <v>1338</v>
      </c>
      <c r="T74" s="1149" t="s">
        <v>1339</v>
      </c>
      <c r="U74" s="1149" t="s">
        <v>1340</v>
      </c>
      <c r="V74" s="1149" t="s">
        <v>1341</v>
      </c>
      <c r="W74" s="1149" t="s">
        <v>1342</v>
      </c>
      <c r="X74" s="1149" t="s">
        <v>1343</v>
      </c>
    </row>
    <row r="75" spans="1:24" x14ac:dyDescent="0.2">
      <c r="A75" s="1187" t="s">
        <v>1344</v>
      </c>
      <c r="B75" s="1188" t="s">
        <v>1345</v>
      </c>
      <c r="C75" s="1188"/>
      <c r="D75" s="1189"/>
      <c r="E75" s="1190">
        <v>1</v>
      </c>
      <c r="F75" s="1191">
        <f>E75</f>
        <v>1</v>
      </c>
      <c r="G75" s="1191">
        <f t="shared" ref="G75:X75" si="40">F75</f>
        <v>1</v>
      </c>
      <c r="H75" s="1191">
        <f t="shared" si="40"/>
        <v>1</v>
      </c>
      <c r="I75" s="1191">
        <f t="shared" si="40"/>
        <v>1</v>
      </c>
      <c r="J75" s="1191">
        <f t="shared" si="40"/>
        <v>1</v>
      </c>
      <c r="K75" s="1191">
        <f t="shared" si="40"/>
        <v>1</v>
      </c>
      <c r="L75" s="1191">
        <f t="shared" si="40"/>
        <v>1</v>
      </c>
      <c r="M75" s="1191">
        <f t="shared" si="40"/>
        <v>1</v>
      </c>
      <c r="N75" s="1191">
        <f t="shared" si="40"/>
        <v>1</v>
      </c>
      <c r="O75" s="1191">
        <f t="shared" si="40"/>
        <v>1</v>
      </c>
      <c r="P75" s="1191">
        <f t="shared" si="40"/>
        <v>1</v>
      </c>
      <c r="Q75" s="1191">
        <f t="shared" si="40"/>
        <v>1</v>
      </c>
      <c r="R75" s="1191">
        <f t="shared" si="40"/>
        <v>1</v>
      </c>
      <c r="S75" s="1191">
        <f t="shared" si="40"/>
        <v>1</v>
      </c>
      <c r="T75" s="1191">
        <f t="shared" si="40"/>
        <v>1</v>
      </c>
      <c r="U75" s="1191">
        <f t="shared" si="40"/>
        <v>1</v>
      </c>
      <c r="V75" s="1191">
        <f t="shared" si="40"/>
        <v>1</v>
      </c>
      <c r="W75" s="1191">
        <f t="shared" si="40"/>
        <v>1</v>
      </c>
      <c r="X75" s="1191">
        <f t="shared" si="40"/>
        <v>1</v>
      </c>
    </row>
    <row r="76" spans="1:24" s="1159" customFormat="1" x14ac:dyDescent="0.2">
      <c r="A76" s="1159" t="str">
        <f>A48</f>
        <v>Conservation agriculture labor costs</v>
      </c>
      <c r="D76" s="1158">
        <f t="shared" ref="D76:D78" si="41">SUM(E76:X76)</f>
        <v>87544.66</v>
      </c>
      <c r="E76" s="1159">
        <f t="shared" ref="E76:X76" si="42">E48</f>
        <v>2462.33</v>
      </c>
      <c r="F76" s="1159">
        <f t="shared" si="42"/>
        <v>2462.33</v>
      </c>
      <c r="G76" s="1159">
        <f t="shared" si="42"/>
        <v>4590</v>
      </c>
      <c r="H76" s="1159">
        <f t="shared" si="42"/>
        <v>4590</v>
      </c>
      <c r="I76" s="1159">
        <f t="shared" si="42"/>
        <v>4590</v>
      </c>
      <c r="J76" s="1159">
        <f t="shared" si="42"/>
        <v>4590</v>
      </c>
      <c r="K76" s="1159">
        <f t="shared" si="42"/>
        <v>4590</v>
      </c>
      <c r="L76" s="1159">
        <f t="shared" si="42"/>
        <v>4590</v>
      </c>
      <c r="M76" s="1159">
        <f t="shared" si="42"/>
        <v>4590</v>
      </c>
      <c r="N76" s="1159">
        <f t="shared" si="42"/>
        <v>4590</v>
      </c>
      <c r="O76" s="1159">
        <f t="shared" si="42"/>
        <v>4590</v>
      </c>
      <c r="P76" s="1159">
        <f t="shared" si="42"/>
        <v>4590</v>
      </c>
      <c r="Q76" s="1159">
        <f t="shared" si="42"/>
        <v>4590</v>
      </c>
      <c r="R76" s="1159">
        <f t="shared" si="42"/>
        <v>4590</v>
      </c>
      <c r="S76" s="1159">
        <f t="shared" si="42"/>
        <v>4590</v>
      </c>
      <c r="T76" s="1159">
        <f t="shared" si="42"/>
        <v>4590</v>
      </c>
      <c r="U76" s="1159">
        <f t="shared" si="42"/>
        <v>4590</v>
      </c>
      <c r="V76" s="1159">
        <f t="shared" si="42"/>
        <v>4590</v>
      </c>
      <c r="W76" s="1159">
        <f t="shared" si="42"/>
        <v>4590</v>
      </c>
      <c r="X76" s="1159">
        <f t="shared" si="42"/>
        <v>4590</v>
      </c>
    </row>
    <row r="77" spans="1:24" s="1159" customFormat="1" x14ac:dyDescent="0.2">
      <c r="A77" s="1159" t="str">
        <f>A49</f>
        <v>Conservation agriculture other input costs</v>
      </c>
      <c r="D77" s="1158">
        <f t="shared" si="41"/>
        <v>33822</v>
      </c>
      <c r="E77" s="1159">
        <f t="shared" ref="E77:X77" si="43">E49</f>
        <v>1800</v>
      </c>
      <c r="F77" s="1159">
        <f t="shared" si="43"/>
        <v>1800</v>
      </c>
      <c r="G77" s="1159">
        <f t="shared" si="43"/>
        <v>1679</v>
      </c>
      <c r="H77" s="1159">
        <f t="shared" si="43"/>
        <v>1679</v>
      </c>
      <c r="I77" s="1159">
        <f t="shared" si="43"/>
        <v>1679</v>
      </c>
      <c r="J77" s="1159">
        <f t="shared" si="43"/>
        <v>1679</v>
      </c>
      <c r="K77" s="1159">
        <f t="shared" si="43"/>
        <v>1679</v>
      </c>
      <c r="L77" s="1159">
        <f t="shared" si="43"/>
        <v>1679</v>
      </c>
      <c r="M77" s="1159">
        <f t="shared" si="43"/>
        <v>1679</v>
      </c>
      <c r="N77" s="1159">
        <f t="shared" si="43"/>
        <v>1679</v>
      </c>
      <c r="O77" s="1159">
        <f t="shared" si="43"/>
        <v>1679</v>
      </c>
      <c r="P77" s="1159">
        <f t="shared" si="43"/>
        <v>1679</v>
      </c>
      <c r="Q77" s="1159">
        <f t="shared" si="43"/>
        <v>1679</v>
      </c>
      <c r="R77" s="1159">
        <f t="shared" si="43"/>
        <v>1679</v>
      </c>
      <c r="S77" s="1159">
        <f t="shared" si="43"/>
        <v>1679</v>
      </c>
      <c r="T77" s="1159">
        <f t="shared" si="43"/>
        <v>1679</v>
      </c>
      <c r="U77" s="1159">
        <f t="shared" si="43"/>
        <v>1679</v>
      </c>
      <c r="V77" s="1159">
        <f t="shared" si="43"/>
        <v>1679</v>
      </c>
      <c r="W77" s="1159">
        <f t="shared" si="43"/>
        <v>1679</v>
      </c>
      <c r="X77" s="1159">
        <f t="shared" si="43"/>
        <v>1679</v>
      </c>
    </row>
    <row r="78" spans="1:24" s="1159" customFormat="1" x14ac:dyDescent="0.2">
      <c r="A78" s="1159" t="str">
        <f>A50</f>
        <v>Conservation agriculture investment cost</v>
      </c>
      <c r="D78" s="1158">
        <f t="shared" si="41"/>
        <v>1703.1999999999998</v>
      </c>
      <c r="E78" s="1159">
        <f>20%*E28</f>
        <v>360</v>
      </c>
      <c r="F78" s="1159">
        <f t="shared" ref="F78:X78" si="44">F50</f>
        <v>335.8</v>
      </c>
      <c r="G78" s="1159">
        <f t="shared" si="44"/>
        <v>335.8</v>
      </c>
      <c r="H78" s="1159">
        <f t="shared" si="44"/>
        <v>335.8</v>
      </c>
      <c r="I78" s="1159">
        <f t="shared" si="44"/>
        <v>335.8</v>
      </c>
      <c r="J78" s="1159">
        <f t="shared" si="44"/>
        <v>0</v>
      </c>
      <c r="K78" s="1159">
        <f t="shared" si="44"/>
        <v>0</v>
      </c>
      <c r="L78" s="1159">
        <f t="shared" si="44"/>
        <v>0</v>
      </c>
      <c r="M78" s="1159">
        <f t="shared" si="44"/>
        <v>0</v>
      </c>
      <c r="N78" s="1159">
        <f t="shared" si="44"/>
        <v>0</v>
      </c>
      <c r="O78" s="1159">
        <f t="shared" si="44"/>
        <v>0</v>
      </c>
      <c r="P78" s="1159">
        <f t="shared" si="44"/>
        <v>0</v>
      </c>
      <c r="Q78" s="1159">
        <f t="shared" si="44"/>
        <v>0</v>
      </c>
      <c r="R78" s="1159">
        <f t="shared" si="44"/>
        <v>0</v>
      </c>
      <c r="S78" s="1159">
        <f t="shared" si="44"/>
        <v>0</v>
      </c>
      <c r="T78" s="1159">
        <f t="shared" si="44"/>
        <v>0</v>
      </c>
      <c r="U78" s="1159">
        <f t="shared" si="44"/>
        <v>0</v>
      </c>
      <c r="V78" s="1159">
        <f t="shared" si="44"/>
        <v>0</v>
      </c>
      <c r="W78" s="1159">
        <f t="shared" si="44"/>
        <v>0</v>
      </c>
      <c r="X78" s="1159">
        <f t="shared" si="44"/>
        <v>0</v>
      </c>
    </row>
    <row r="79" spans="1:24" s="1159" customFormat="1" x14ac:dyDescent="0.2">
      <c r="A79" s="1171" t="s">
        <v>1373</v>
      </c>
      <c r="D79" s="1158">
        <f>SUM(E79:X79)</f>
        <v>123069.86</v>
      </c>
      <c r="E79" s="1159">
        <f t="shared" ref="E79:X79" si="45">E75*SUM(E76:E78)</f>
        <v>4622.33</v>
      </c>
      <c r="F79" s="1159">
        <f t="shared" si="45"/>
        <v>4598.13</v>
      </c>
      <c r="G79" s="1159">
        <f t="shared" si="45"/>
        <v>6604.8</v>
      </c>
      <c r="H79" s="1159">
        <f t="shared" si="45"/>
        <v>6604.8</v>
      </c>
      <c r="I79" s="1159">
        <f t="shared" si="45"/>
        <v>6604.8</v>
      </c>
      <c r="J79" s="1159">
        <f t="shared" si="45"/>
        <v>6269</v>
      </c>
      <c r="K79" s="1159">
        <f t="shared" si="45"/>
        <v>6269</v>
      </c>
      <c r="L79" s="1159">
        <f t="shared" si="45"/>
        <v>6269</v>
      </c>
      <c r="M79" s="1159">
        <f t="shared" si="45"/>
        <v>6269</v>
      </c>
      <c r="N79" s="1159">
        <f t="shared" si="45"/>
        <v>6269</v>
      </c>
      <c r="O79" s="1159">
        <f t="shared" si="45"/>
        <v>6269</v>
      </c>
      <c r="P79" s="1159">
        <f t="shared" si="45"/>
        <v>6269</v>
      </c>
      <c r="Q79" s="1159">
        <f t="shared" si="45"/>
        <v>6269</v>
      </c>
      <c r="R79" s="1159">
        <f t="shared" si="45"/>
        <v>6269</v>
      </c>
      <c r="S79" s="1159">
        <f t="shared" si="45"/>
        <v>6269</v>
      </c>
      <c r="T79" s="1159">
        <f t="shared" si="45"/>
        <v>6269</v>
      </c>
      <c r="U79" s="1159">
        <f t="shared" si="45"/>
        <v>6269</v>
      </c>
      <c r="V79" s="1159">
        <f t="shared" si="45"/>
        <v>6269</v>
      </c>
      <c r="W79" s="1159">
        <f t="shared" si="45"/>
        <v>6269</v>
      </c>
      <c r="X79" s="1159">
        <f t="shared" si="45"/>
        <v>6269</v>
      </c>
    </row>
    <row r="81" spans="1:24" x14ac:dyDescent="0.2">
      <c r="A81" s="1193" t="s">
        <v>1347</v>
      </c>
      <c r="B81" s="1188" t="s">
        <v>1348</v>
      </c>
      <c r="C81" s="1188"/>
      <c r="D81" s="1188"/>
      <c r="E81" s="1190">
        <v>1</v>
      </c>
      <c r="F81" s="1191">
        <f>E81</f>
        <v>1</v>
      </c>
      <c r="G81" s="1191">
        <f t="shared" ref="G81:X81" si="46">F81</f>
        <v>1</v>
      </c>
      <c r="H81" s="1191">
        <f t="shared" si="46"/>
        <v>1</v>
      </c>
      <c r="I81" s="1191">
        <f t="shared" si="46"/>
        <v>1</v>
      </c>
      <c r="J81" s="1191">
        <f t="shared" si="46"/>
        <v>1</v>
      </c>
      <c r="K81" s="1191">
        <f t="shared" si="46"/>
        <v>1</v>
      </c>
      <c r="L81" s="1191">
        <f t="shared" si="46"/>
        <v>1</v>
      </c>
      <c r="M81" s="1191">
        <f t="shared" si="46"/>
        <v>1</v>
      </c>
      <c r="N81" s="1191">
        <f t="shared" si="46"/>
        <v>1</v>
      </c>
      <c r="O81" s="1191">
        <f t="shared" si="46"/>
        <v>1</v>
      </c>
      <c r="P81" s="1191">
        <f t="shared" si="46"/>
        <v>1</v>
      </c>
      <c r="Q81" s="1191">
        <f t="shared" si="46"/>
        <v>1</v>
      </c>
      <c r="R81" s="1191">
        <f t="shared" si="46"/>
        <v>1</v>
      </c>
      <c r="S81" s="1191">
        <f t="shared" si="46"/>
        <v>1</v>
      </c>
      <c r="T81" s="1191">
        <f t="shared" si="46"/>
        <v>1</v>
      </c>
      <c r="U81" s="1191">
        <f t="shared" si="46"/>
        <v>1</v>
      </c>
      <c r="V81" s="1191">
        <f t="shared" si="46"/>
        <v>1</v>
      </c>
      <c r="W81" s="1191">
        <f t="shared" si="46"/>
        <v>1</v>
      </c>
      <c r="X81" s="1191">
        <f t="shared" si="46"/>
        <v>1</v>
      </c>
    </row>
    <row r="82" spans="1:24" s="1159" customFormat="1" x14ac:dyDescent="0.2">
      <c r="A82" s="1159" t="s">
        <v>1349</v>
      </c>
      <c r="D82" s="1194"/>
      <c r="E82" s="1159">
        <f t="shared" ref="E82:X82" si="47">E55</f>
        <v>1449</v>
      </c>
      <c r="F82" s="1159">
        <f t="shared" si="47"/>
        <v>1449</v>
      </c>
      <c r="G82" s="1159">
        <f t="shared" si="47"/>
        <v>2138.35</v>
      </c>
      <c r="H82" s="1159">
        <f t="shared" si="47"/>
        <v>2139.35</v>
      </c>
      <c r="I82" s="1159">
        <f t="shared" si="47"/>
        <v>2381.0500000000002</v>
      </c>
      <c r="J82" s="1159">
        <f t="shared" si="47"/>
        <v>3480</v>
      </c>
      <c r="K82" s="1159">
        <f t="shared" si="47"/>
        <v>3480</v>
      </c>
      <c r="L82" s="1159">
        <f t="shared" si="47"/>
        <v>3480</v>
      </c>
      <c r="M82" s="1159">
        <f t="shared" si="47"/>
        <v>3480</v>
      </c>
      <c r="N82" s="1159">
        <f t="shared" si="47"/>
        <v>3480</v>
      </c>
      <c r="O82" s="1159">
        <f t="shared" si="47"/>
        <v>3480</v>
      </c>
      <c r="P82" s="1159">
        <f t="shared" si="47"/>
        <v>3480</v>
      </c>
      <c r="Q82" s="1159">
        <f t="shared" si="47"/>
        <v>3480</v>
      </c>
      <c r="R82" s="1159">
        <f t="shared" si="47"/>
        <v>3480</v>
      </c>
      <c r="S82" s="1159">
        <f t="shared" si="47"/>
        <v>3480</v>
      </c>
      <c r="T82" s="1159">
        <f t="shared" si="47"/>
        <v>3480</v>
      </c>
      <c r="U82" s="1159">
        <f t="shared" si="47"/>
        <v>3480</v>
      </c>
      <c r="V82" s="1159">
        <f t="shared" si="47"/>
        <v>3480</v>
      </c>
      <c r="W82" s="1159">
        <f t="shared" si="47"/>
        <v>3480</v>
      </c>
      <c r="X82" s="1159">
        <f t="shared" si="47"/>
        <v>3480</v>
      </c>
    </row>
    <row r="83" spans="1:24" s="1197" customFormat="1" x14ac:dyDescent="0.2">
      <c r="A83" s="1195" t="s">
        <v>1350</v>
      </c>
      <c r="B83" s="1195"/>
      <c r="C83" s="1195"/>
      <c r="D83" s="1196"/>
      <c r="E83" s="1208">
        <f t="shared" ref="E83:X83" si="48">E56</f>
        <v>10</v>
      </c>
      <c r="F83" s="1195">
        <f t="shared" si="48"/>
        <v>10</v>
      </c>
      <c r="G83" s="1195">
        <f t="shared" si="48"/>
        <v>10</v>
      </c>
      <c r="H83" s="1195">
        <f t="shared" si="48"/>
        <v>10</v>
      </c>
      <c r="I83" s="1195">
        <f t="shared" si="48"/>
        <v>10</v>
      </c>
      <c r="J83" s="1195">
        <f t="shared" si="48"/>
        <v>10</v>
      </c>
      <c r="K83" s="1195">
        <f t="shared" si="48"/>
        <v>10</v>
      </c>
      <c r="L83" s="1195">
        <f t="shared" si="48"/>
        <v>10</v>
      </c>
      <c r="M83" s="1195">
        <f t="shared" si="48"/>
        <v>10</v>
      </c>
      <c r="N83" s="1195">
        <f t="shared" si="48"/>
        <v>10</v>
      </c>
      <c r="O83" s="1195">
        <f t="shared" si="48"/>
        <v>10</v>
      </c>
      <c r="P83" s="1195">
        <f t="shared" si="48"/>
        <v>10</v>
      </c>
      <c r="Q83" s="1195">
        <f t="shared" si="48"/>
        <v>10</v>
      </c>
      <c r="R83" s="1195">
        <f t="shared" si="48"/>
        <v>10</v>
      </c>
      <c r="S83" s="1195">
        <f t="shared" si="48"/>
        <v>10</v>
      </c>
      <c r="T83" s="1195">
        <f t="shared" si="48"/>
        <v>10</v>
      </c>
      <c r="U83" s="1195">
        <f t="shared" si="48"/>
        <v>10</v>
      </c>
      <c r="V83" s="1195">
        <f t="shared" si="48"/>
        <v>10</v>
      </c>
      <c r="W83" s="1195">
        <f t="shared" si="48"/>
        <v>10</v>
      </c>
      <c r="X83" s="1195">
        <f t="shared" si="48"/>
        <v>10</v>
      </c>
    </row>
    <row r="84" spans="1:24" s="1159" customFormat="1" x14ac:dyDescent="0.2">
      <c r="A84" s="1171" t="s">
        <v>1374</v>
      </c>
      <c r="B84" s="1171"/>
      <c r="C84" s="1171"/>
      <c r="D84" s="1158">
        <f>SUM(E84:X84)</f>
        <v>617567.5</v>
      </c>
      <c r="E84" s="1159">
        <f>E81*E82*E83</f>
        <v>14490</v>
      </c>
      <c r="F84" s="1159">
        <f>F81*F82*F83</f>
        <v>14490</v>
      </c>
      <c r="G84" s="1159">
        <f t="shared" ref="G84:X84" si="49">G81*G82*G83</f>
        <v>21383.5</v>
      </c>
      <c r="H84" s="1159">
        <f t="shared" si="49"/>
        <v>21393.5</v>
      </c>
      <c r="I84" s="1159">
        <f t="shared" si="49"/>
        <v>23810.5</v>
      </c>
      <c r="J84" s="1159">
        <f t="shared" si="49"/>
        <v>34800</v>
      </c>
      <c r="K84" s="1159">
        <f t="shared" si="49"/>
        <v>34800</v>
      </c>
      <c r="L84" s="1159">
        <f t="shared" si="49"/>
        <v>34800</v>
      </c>
      <c r="M84" s="1159">
        <f t="shared" si="49"/>
        <v>34800</v>
      </c>
      <c r="N84" s="1159">
        <f t="shared" si="49"/>
        <v>34800</v>
      </c>
      <c r="O84" s="1159">
        <f t="shared" si="49"/>
        <v>34800</v>
      </c>
      <c r="P84" s="1159">
        <f t="shared" si="49"/>
        <v>34800</v>
      </c>
      <c r="Q84" s="1159">
        <f t="shared" si="49"/>
        <v>34800</v>
      </c>
      <c r="R84" s="1159">
        <f t="shared" si="49"/>
        <v>34800</v>
      </c>
      <c r="S84" s="1159">
        <f t="shared" si="49"/>
        <v>34800</v>
      </c>
      <c r="T84" s="1159">
        <f t="shared" si="49"/>
        <v>34800</v>
      </c>
      <c r="U84" s="1159">
        <f t="shared" si="49"/>
        <v>34800</v>
      </c>
      <c r="V84" s="1159">
        <f t="shared" si="49"/>
        <v>34800</v>
      </c>
      <c r="W84" s="1159">
        <f t="shared" si="49"/>
        <v>34800</v>
      </c>
      <c r="X84" s="1159">
        <f t="shared" si="49"/>
        <v>34800</v>
      </c>
    </row>
    <row r="87" spans="1:24" s="1171" customFormat="1" x14ac:dyDescent="0.2">
      <c r="A87" s="1205" t="s">
        <v>1375</v>
      </c>
      <c r="B87" s="1205"/>
      <c r="C87" s="1205"/>
      <c r="D87" s="1206">
        <f>SUM(E87:X87)</f>
        <v>494497.64</v>
      </c>
      <c r="E87" s="1205">
        <f>E84-E79</f>
        <v>9867.67</v>
      </c>
      <c r="F87" s="1205">
        <f>F84-F79</f>
        <v>9891.869999999999</v>
      </c>
      <c r="G87" s="1205">
        <f t="shared" ref="G87:X87" si="50">G84-G79</f>
        <v>14778.7</v>
      </c>
      <c r="H87" s="1205">
        <f t="shared" si="50"/>
        <v>14788.7</v>
      </c>
      <c r="I87" s="1205">
        <f t="shared" si="50"/>
        <v>17205.7</v>
      </c>
      <c r="J87" s="1205">
        <f t="shared" si="50"/>
        <v>28531</v>
      </c>
      <c r="K87" s="1205">
        <f t="shared" si="50"/>
        <v>28531</v>
      </c>
      <c r="L87" s="1205">
        <f t="shared" si="50"/>
        <v>28531</v>
      </c>
      <c r="M87" s="1205">
        <f t="shared" si="50"/>
        <v>28531</v>
      </c>
      <c r="N87" s="1205">
        <f t="shared" si="50"/>
        <v>28531</v>
      </c>
      <c r="O87" s="1205">
        <f t="shared" si="50"/>
        <v>28531</v>
      </c>
      <c r="P87" s="1205">
        <f t="shared" si="50"/>
        <v>28531</v>
      </c>
      <c r="Q87" s="1205">
        <f t="shared" si="50"/>
        <v>28531</v>
      </c>
      <c r="R87" s="1205">
        <f t="shared" si="50"/>
        <v>28531</v>
      </c>
      <c r="S87" s="1205">
        <f t="shared" si="50"/>
        <v>28531</v>
      </c>
      <c r="T87" s="1205">
        <f t="shared" si="50"/>
        <v>28531</v>
      </c>
      <c r="U87" s="1205">
        <f t="shared" si="50"/>
        <v>28531</v>
      </c>
      <c r="V87" s="1205">
        <f t="shared" si="50"/>
        <v>28531</v>
      </c>
      <c r="W87" s="1205">
        <f t="shared" si="50"/>
        <v>28531</v>
      </c>
      <c r="X87" s="1205">
        <f t="shared" si="50"/>
        <v>28531</v>
      </c>
    </row>
    <row r="88" spans="1:24" s="1171" customFormat="1" x14ac:dyDescent="0.2">
      <c r="A88" s="1205" t="s">
        <v>1618</v>
      </c>
      <c r="B88" s="1205"/>
      <c r="C88" s="1205"/>
      <c r="D88" s="1206">
        <f>SUM(E88:X88)</f>
        <v>238337.40082626781</v>
      </c>
      <c r="E88" s="1205">
        <f>E87-E17</f>
        <v>-4793.7100000000009</v>
      </c>
      <c r="F88" s="1205">
        <f t="shared" ref="F88:X88" si="51">F87-F17</f>
        <v>-4562.510000000002</v>
      </c>
      <c r="G88" s="1205">
        <f t="shared" si="51"/>
        <v>529.24999999999636</v>
      </c>
      <c r="H88" s="1205">
        <f t="shared" si="51"/>
        <v>742.13069999999789</v>
      </c>
      <c r="I88" s="1205">
        <f t="shared" si="51"/>
        <v>3359.982592999997</v>
      </c>
      <c r="J88" s="1205">
        <f t="shared" si="51"/>
        <v>14884.125967069995</v>
      </c>
      <c r="K88" s="1205">
        <f t="shared" si="51"/>
        <v>15080.980907399295</v>
      </c>
      <c r="L88" s="1205">
        <f t="shared" si="51"/>
        <v>15275.867298325302</v>
      </c>
      <c r="M88" s="1205">
        <f t="shared" si="51"/>
        <v>15468.804825342049</v>
      </c>
      <c r="N88" s="1205">
        <f t="shared" si="51"/>
        <v>15659.81297708863</v>
      </c>
      <c r="O88" s="1205">
        <f t="shared" si="51"/>
        <v>15848.911047317742</v>
      </c>
      <c r="P88" s="1205">
        <f t="shared" si="51"/>
        <v>16036.118136844569</v>
      </c>
      <c r="Q88" s="1205">
        <f t="shared" si="51"/>
        <v>16221.45315547612</v>
      </c>
      <c r="R88" s="1205">
        <f t="shared" si="51"/>
        <v>16404.934823921358</v>
      </c>
      <c r="S88" s="1205">
        <f t="shared" si="51"/>
        <v>16586.581675682144</v>
      </c>
      <c r="T88" s="1205">
        <f t="shared" si="51"/>
        <v>16766.412058925325</v>
      </c>
      <c r="U88" s="1205">
        <f t="shared" si="51"/>
        <v>16944.444138336072</v>
      </c>
      <c r="V88" s="1205">
        <f t="shared" si="51"/>
        <v>17120.695896952711</v>
      </c>
      <c r="W88" s="1205">
        <f t="shared" si="51"/>
        <v>17295.185137983186</v>
      </c>
      <c r="X88" s="1205">
        <f t="shared" si="51"/>
        <v>17467.929486603352</v>
      </c>
    </row>
    <row r="89" spans="1:24" s="1209" customFormat="1" x14ac:dyDescent="0.2">
      <c r="A89" s="1209" t="s">
        <v>1544</v>
      </c>
      <c r="D89" s="1210"/>
      <c r="E89" s="1209">
        <f>E88</f>
        <v>-4793.7100000000009</v>
      </c>
      <c r="F89" s="1209">
        <f>F88+E89</f>
        <v>-9356.220000000003</v>
      </c>
      <c r="G89" s="1209">
        <f t="shared" ref="G89:X89" si="52">G88+F89</f>
        <v>-8826.9700000000066</v>
      </c>
      <c r="H89" s="1209">
        <f t="shared" si="52"/>
        <v>-8084.8393000000087</v>
      </c>
      <c r="I89" s="1209">
        <f t="shared" si="52"/>
        <v>-4724.8567070000117</v>
      </c>
      <c r="J89" s="1209">
        <f t="shared" si="52"/>
        <v>10159.269260069983</v>
      </c>
      <c r="K89" s="1209">
        <f t="shared" si="52"/>
        <v>25240.250167469276</v>
      </c>
      <c r="L89" s="1209">
        <f t="shared" si="52"/>
        <v>40516.117465794581</v>
      </c>
      <c r="M89" s="1209">
        <f t="shared" si="52"/>
        <v>55984.922291136631</v>
      </c>
      <c r="N89" s="1209">
        <f t="shared" si="52"/>
        <v>71644.735268225253</v>
      </c>
      <c r="O89" s="1209">
        <f t="shared" si="52"/>
        <v>87493.646315542996</v>
      </c>
      <c r="P89" s="1209">
        <f t="shared" si="52"/>
        <v>103529.76445238756</v>
      </c>
      <c r="Q89" s="1209">
        <f t="shared" si="52"/>
        <v>119751.21760786368</v>
      </c>
      <c r="R89" s="1209">
        <f t="shared" si="52"/>
        <v>136156.15243178504</v>
      </c>
      <c r="S89" s="1209">
        <f t="shared" si="52"/>
        <v>152742.73410746717</v>
      </c>
      <c r="T89" s="1209">
        <f t="shared" si="52"/>
        <v>169509.14616639249</v>
      </c>
      <c r="U89" s="1209">
        <f t="shared" si="52"/>
        <v>186453.59030472857</v>
      </c>
      <c r="V89" s="1209">
        <f t="shared" si="52"/>
        <v>203574.28620168127</v>
      </c>
      <c r="W89" s="1209">
        <f t="shared" si="52"/>
        <v>220869.47133966445</v>
      </c>
      <c r="X89" s="1209">
        <f t="shared" si="52"/>
        <v>238337.40082626781</v>
      </c>
    </row>
    <row r="90" spans="1:24" x14ac:dyDescent="0.2">
      <c r="E90" s="1149">
        <f>IF(E89&lt;0,1,0)</f>
        <v>1</v>
      </c>
      <c r="F90" s="1149">
        <f t="shared" ref="F90:N90" si="53">IF(F89&lt;0,1,0)</f>
        <v>1</v>
      </c>
      <c r="G90" s="1149">
        <f t="shared" si="53"/>
        <v>1</v>
      </c>
      <c r="H90" s="1149">
        <f t="shared" si="53"/>
        <v>1</v>
      </c>
      <c r="I90" s="1149">
        <f t="shared" si="53"/>
        <v>1</v>
      </c>
      <c r="J90" s="1149">
        <f t="shared" si="53"/>
        <v>0</v>
      </c>
      <c r="K90" s="1149">
        <f t="shared" si="53"/>
        <v>0</v>
      </c>
      <c r="L90" s="1149">
        <f t="shared" si="53"/>
        <v>0</v>
      </c>
      <c r="M90" s="1149">
        <f t="shared" si="53"/>
        <v>0</v>
      </c>
      <c r="N90" s="1149">
        <f t="shared" si="53"/>
        <v>0</v>
      </c>
    </row>
    <row r="91" spans="1:24" x14ac:dyDescent="0.2">
      <c r="A91" s="1164" t="s">
        <v>1542</v>
      </c>
      <c r="B91" s="1171">
        <f>NPV($B$1,E87:X87)</f>
        <v>156639.63326687604</v>
      </c>
    </row>
    <row r="92" spans="1:24" x14ac:dyDescent="0.2">
      <c r="A92" s="1164" t="s">
        <v>1543</v>
      </c>
      <c r="B92" s="1207" t="e">
        <f>IRR(E87:X87,15%)</f>
        <v>#NUM!</v>
      </c>
    </row>
    <row r="93" spans="1:24" x14ac:dyDescent="0.2">
      <c r="A93" s="1164" t="s">
        <v>1545</v>
      </c>
      <c r="B93" s="1149">
        <f>SUM(E90:X90)</f>
        <v>5</v>
      </c>
    </row>
  </sheetData>
  <pageMargins left="0.7" right="0.7" top="0.75" bottom="0.75" header="0.3" footer="0.3"/>
  <pageSetup orientation="portrait" r:id="rId1"/>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8023CE-498C-4EA5-BDD6-457DDD29D039}">
  <dimension ref="A1:Y93"/>
  <sheetViews>
    <sheetView topLeftCell="A56" workbookViewId="0">
      <selection activeCell="A88" sqref="A88:XFD90"/>
    </sheetView>
  </sheetViews>
  <sheetFormatPr defaultRowHeight="12.75" x14ac:dyDescent="0.2"/>
  <cols>
    <col min="1" max="1" width="40.85546875" style="1149" bestFit="1" customWidth="1"/>
    <col min="2" max="3" width="9.140625" style="1149"/>
    <col min="4" max="4" width="13.28515625" style="1149" bestFit="1" customWidth="1"/>
    <col min="5" max="5" width="11.5703125" style="1149" bestFit="1" customWidth="1"/>
    <col min="6" max="8" width="10.7109375" style="1149" bestFit="1" customWidth="1"/>
    <col min="9" max="9" width="10.85546875" style="1149" customWidth="1"/>
    <col min="10" max="24" width="10.7109375" style="1149" bestFit="1" customWidth="1"/>
    <col min="25" max="16384" width="9.140625" style="1149"/>
  </cols>
  <sheetData>
    <row r="1" spans="1:25" x14ac:dyDescent="0.2">
      <c r="A1" s="1147" t="s">
        <v>28</v>
      </c>
      <c r="B1" s="1148">
        <f>'Annex 3 Fin Analysis - Summary'!E1</f>
        <v>0.12</v>
      </c>
    </row>
    <row r="2" spans="1:25" x14ac:dyDescent="0.2">
      <c r="B2" s="1150"/>
    </row>
    <row r="3" spans="1:25" x14ac:dyDescent="0.2">
      <c r="B3" s="1150"/>
    </row>
    <row r="4" spans="1:25" x14ac:dyDescent="0.2">
      <c r="B4" s="1150"/>
    </row>
    <row r="5" spans="1:25" x14ac:dyDescent="0.2">
      <c r="A5" s="1151" t="s">
        <v>1333</v>
      </c>
      <c r="D5" s="1152" t="s">
        <v>869</v>
      </c>
      <c r="E5" s="1149" t="s">
        <v>12</v>
      </c>
      <c r="F5" s="1149" t="s">
        <v>13</v>
      </c>
      <c r="G5" s="1149" t="s">
        <v>14</v>
      </c>
      <c r="H5" s="1149" t="s">
        <v>15</v>
      </c>
      <c r="I5" s="1149" t="s">
        <v>16</v>
      </c>
      <c r="J5" s="1152" t="s">
        <v>17</v>
      </c>
      <c r="K5" s="1149" t="s">
        <v>18</v>
      </c>
      <c r="L5" s="1149" t="s">
        <v>19</v>
      </c>
      <c r="M5" s="1149" t="s">
        <v>20</v>
      </c>
      <c r="N5" s="1149" t="s">
        <v>21</v>
      </c>
      <c r="O5" s="1149" t="s">
        <v>1334</v>
      </c>
      <c r="P5" s="1149" t="s">
        <v>1335</v>
      </c>
      <c r="Q5" s="1149" t="s">
        <v>1336</v>
      </c>
      <c r="R5" s="1149" t="s">
        <v>1337</v>
      </c>
      <c r="S5" s="1149" t="s">
        <v>1338</v>
      </c>
      <c r="T5" s="1149" t="s">
        <v>1339</v>
      </c>
      <c r="U5" s="1149" t="s">
        <v>1340</v>
      </c>
      <c r="V5" s="1149" t="s">
        <v>1341</v>
      </c>
      <c r="W5" s="1149" t="s">
        <v>1342</v>
      </c>
      <c r="X5" s="1149" t="s">
        <v>1343</v>
      </c>
    </row>
    <row r="6" spans="1:25" x14ac:dyDescent="0.2">
      <c r="A6" s="1153" t="s">
        <v>1344</v>
      </c>
      <c r="B6" s="1154" t="s">
        <v>1345</v>
      </c>
      <c r="C6" s="1154"/>
      <c r="D6" s="1155"/>
      <c r="E6" s="1156">
        <v>1</v>
      </c>
      <c r="F6" s="1157">
        <f>E6</f>
        <v>1</v>
      </c>
      <c r="G6" s="1157">
        <f t="shared" ref="G6:V8" si="0">F6</f>
        <v>1</v>
      </c>
      <c r="H6" s="1157">
        <f t="shared" si="0"/>
        <v>1</v>
      </c>
      <c r="I6" s="1157">
        <f t="shared" si="0"/>
        <v>1</v>
      </c>
      <c r="J6" s="1157">
        <f t="shared" si="0"/>
        <v>1</v>
      </c>
      <c r="K6" s="1157">
        <f t="shared" si="0"/>
        <v>1</v>
      </c>
      <c r="L6" s="1157">
        <f t="shared" si="0"/>
        <v>1</v>
      </c>
      <c r="M6" s="1157">
        <f t="shared" si="0"/>
        <v>1</v>
      </c>
      <c r="N6" s="1157">
        <f t="shared" si="0"/>
        <v>1</v>
      </c>
      <c r="O6" s="1157">
        <f t="shared" si="0"/>
        <v>1</v>
      </c>
      <c r="P6" s="1157">
        <f t="shared" si="0"/>
        <v>1</v>
      </c>
      <c r="Q6" s="1157">
        <f t="shared" si="0"/>
        <v>1</v>
      </c>
      <c r="R6" s="1157">
        <f t="shared" si="0"/>
        <v>1</v>
      </c>
      <c r="S6" s="1157">
        <f t="shared" si="0"/>
        <v>1</v>
      </c>
      <c r="T6" s="1157">
        <f t="shared" si="0"/>
        <v>1</v>
      </c>
      <c r="U6" s="1157">
        <f t="shared" si="0"/>
        <v>1</v>
      </c>
      <c r="V6" s="1157">
        <f t="shared" si="0"/>
        <v>1</v>
      </c>
      <c r="W6" s="1157">
        <f t="shared" ref="W6:X8" si="1">V6</f>
        <v>1</v>
      </c>
      <c r="X6" s="1157">
        <f t="shared" si="1"/>
        <v>1</v>
      </c>
    </row>
    <row r="7" spans="1:25" x14ac:dyDescent="0.2">
      <c r="A7" s="1149" t="s">
        <v>1590</v>
      </c>
      <c r="D7" s="1158">
        <f t="shared" ref="D7:D8" si="2">SUM(E7:X7)</f>
        <v>68600</v>
      </c>
      <c r="E7" s="1159">
        <f>'FA Input-Output costs'!G150</f>
        <v>3430</v>
      </c>
      <c r="F7" s="1159">
        <f>E7</f>
        <v>3430</v>
      </c>
      <c r="G7" s="1159">
        <f t="shared" si="0"/>
        <v>3430</v>
      </c>
      <c r="H7" s="1159">
        <f t="shared" si="0"/>
        <v>3430</v>
      </c>
      <c r="I7" s="1159">
        <f t="shared" si="0"/>
        <v>3430</v>
      </c>
      <c r="J7" s="1159">
        <f t="shared" si="0"/>
        <v>3430</v>
      </c>
      <c r="K7" s="1159">
        <f t="shared" si="0"/>
        <v>3430</v>
      </c>
      <c r="L7" s="1159">
        <f t="shared" si="0"/>
        <v>3430</v>
      </c>
      <c r="M7" s="1159">
        <f t="shared" si="0"/>
        <v>3430</v>
      </c>
      <c r="N7" s="1159">
        <f t="shared" si="0"/>
        <v>3430</v>
      </c>
      <c r="O7" s="1159">
        <f t="shared" si="0"/>
        <v>3430</v>
      </c>
      <c r="P7" s="1159">
        <f t="shared" si="0"/>
        <v>3430</v>
      </c>
      <c r="Q7" s="1159">
        <f t="shared" si="0"/>
        <v>3430</v>
      </c>
      <c r="R7" s="1159">
        <f t="shared" si="0"/>
        <v>3430</v>
      </c>
      <c r="S7" s="1159">
        <f t="shared" si="0"/>
        <v>3430</v>
      </c>
      <c r="T7" s="1159">
        <f t="shared" si="0"/>
        <v>3430</v>
      </c>
      <c r="U7" s="1159">
        <f t="shared" si="0"/>
        <v>3430</v>
      </c>
      <c r="V7" s="1159">
        <f t="shared" si="0"/>
        <v>3430</v>
      </c>
      <c r="W7" s="1159">
        <f t="shared" si="1"/>
        <v>3430</v>
      </c>
      <c r="X7" s="1159">
        <f t="shared" si="1"/>
        <v>3430</v>
      </c>
    </row>
    <row r="8" spans="1:25" x14ac:dyDescent="0.2">
      <c r="A8" s="1161" t="s">
        <v>1588</v>
      </c>
      <c r="B8" s="1161"/>
      <c r="C8" s="1161"/>
      <c r="D8" s="1162">
        <f t="shared" si="2"/>
        <v>56039</v>
      </c>
      <c r="E8" s="1163">
        <f>'FA Input-Output costs'!G151</f>
        <v>32159</v>
      </c>
      <c r="F8" s="1181">
        <f>'FA Input-Output costs'!G152</f>
        <v>1162</v>
      </c>
      <c r="G8" s="1181">
        <f>'FA Input-Output costs'!G153</f>
        <v>1162</v>
      </c>
      <c r="H8" s="1181">
        <f>'FA Input-Output costs'!G154</f>
        <v>1268</v>
      </c>
      <c r="I8" s="1181">
        <f t="shared" si="0"/>
        <v>1268</v>
      </c>
      <c r="J8" s="1181">
        <f t="shared" si="0"/>
        <v>1268</v>
      </c>
      <c r="K8" s="1181">
        <f t="shared" si="0"/>
        <v>1268</v>
      </c>
      <c r="L8" s="1181">
        <f t="shared" si="0"/>
        <v>1268</v>
      </c>
      <c r="M8" s="1181">
        <f t="shared" si="0"/>
        <v>1268</v>
      </c>
      <c r="N8" s="1181">
        <f t="shared" si="0"/>
        <v>1268</v>
      </c>
      <c r="O8" s="1181">
        <f t="shared" si="0"/>
        <v>1268</v>
      </c>
      <c r="P8" s="1181">
        <f t="shared" si="0"/>
        <v>1268</v>
      </c>
      <c r="Q8" s="1181">
        <f t="shared" si="0"/>
        <v>1268</v>
      </c>
      <c r="R8" s="1181">
        <f t="shared" si="0"/>
        <v>1268</v>
      </c>
      <c r="S8" s="1181">
        <f t="shared" si="0"/>
        <v>1268</v>
      </c>
      <c r="T8" s="1181">
        <f t="shared" si="0"/>
        <v>1268</v>
      </c>
      <c r="U8" s="1181">
        <f t="shared" si="0"/>
        <v>1268</v>
      </c>
      <c r="V8" s="1181">
        <f t="shared" si="0"/>
        <v>1268</v>
      </c>
      <c r="W8" s="1181">
        <f t="shared" si="1"/>
        <v>1268</v>
      </c>
      <c r="X8" s="1181">
        <f t="shared" si="1"/>
        <v>1268</v>
      </c>
    </row>
    <row r="9" spans="1:25" x14ac:dyDescent="0.2">
      <c r="A9" s="1164" t="s">
        <v>1346</v>
      </c>
      <c r="D9" s="1158">
        <f>SUM(E9:X9)</f>
        <v>124639</v>
      </c>
      <c r="E9" s="1159">
        <f t="shared" ref="E9:X9" si="3">E6*SUM(E7:E8)</f>
        <v>35589</v>
      </c>
      <c r="F9" s="1159">
        <f t="shared" si="3"/>
        <v>4592</v>
      </c>
      <c r="G9" s="1159">
        <f t="shared" si="3"/>
        <v>4592</v>
      </c>
      <c r="H9" s="1159">
        <f t="shared" si="3"/>
        <v>4698</v>
      </c>
      <c r="I9" s="1159">
        <f t="shared" si="3"/>
        <v>4698</v>
      </c>
      <c r="J9" s="1159">
        <f t="shared" si="3"/>
        <v>4698</v>
      </c>
      <c r="K9" s="1159">
        <f t="shared" si="3"/>
        <v>4698</v>
      </c>
      <c r="L9" s="1159">
        <f t="shared" si="3"/>
        <v>4698</v>
      </c>
      <c r="M9" s="1159">
        <f t="shared" si="3"/>
        <v>4698</v>
      </c>
      <c r="N9" s="1159">
        <f t="shared" si="3"/>
        <v>4698</v>
      </c>
      <c r="O9" s="1159">
        <f t="shared" si="3"/>
        <v>4698</v>
      </c>
      <c r="P9" s="1159">
        <f t="shared" si="3"/>
        <v>4698</v>
      </c>
      <c r="Q9" s="1159">
        <f t="shared" si="3"/>
        <v>4698</v>
      </c>
      <c r="R9" s="1159">
        <f t="shared" si="3"/>
        <v>4698</v>
      </c>
      <c r="S9" s="1159">
        <f t="shared" si="3"/>
        <v>4698</v>
      </c>
      <c r="T9" s="1159">
        <f t="shared" si="3"/>
        <v>4698</v>
      </c>
      <c r="U9" s="1159">
        <f t="shared" si="3"/>
        <v>4698</v>
      </c>
      <c r="V9" s="1159">
        <f t="shared" si="3"/>
        <v>4698</v>
      </c>
      <c r="W9" s="1159">
        <f t="shared" si="3"/>
        <v>4698</v>
      </c>
      <c r="X9" s="1159">
        <f t="shared" si="3"/>
        <v>4698</v>
      </c>
    </row>
    <row r="11" spans="1:25" x14ac:dyDescent="0.2">
      <c r="A11" s="1165" t="s">
        <v>1347</v>
      </c>
      <c r="B11" s="1154" t="s">
        <v>1348</v>
      </c>
      <c r="C11" s="1154"/>
      <c r="D11" s="1154"/>
      <c r="E11" s="1156">
        <v>1</v>
      </c>
      <c r="F11" s="1157">
        <f>E11</f>
        <v>1</v>
      </c>
      <c r="G11" s="1157">
        <f t="shared" ref="G11:V13" si="4">F11</f>
        <v>1</v>
      </c>
      <c r="H11" s="1157">
        <f t="shared" si="4"/>
        <v>1</v>
      </c>
      <c r="I11" s="1157">
        <f t="shared" si="4"/>
        <v>1</v>
      </c>
      <c r="J11" s="1157">
        <f t="shared" si="4"/>
        <v>1</v>
      </c>
      <c r="K11" s="1157">
        <f t="shared" si="4"/>
        <v>1</v>
      </c>
      <c r="L11" s="1157">
        <f t="shared" si="4"/>
        <v>1</v>
      </c>
      <c r="M11" s="1157">
        <f t="shared" si="4"/>
        <v>1</v>
      </c>
      <c r="N11" s="1157">
        <f t="shared" si="4"/>
        <v>1</v>
      </c>
      <c r="O11" s="1157">
        <f t="shared" si="4"/>
        <v>1</v>
      </c>
      <c r="P11" s="1157">
        <f t="shared" si="4"/>
        <v>1</v>
      </c>
      <c r="Q11" s="1157">
        <f t="shared" si="4"/>
        <v>1</v>
      </c>
      <c r="R11" s="1157">
        <f t="shared" si="4"/>
        <v>1</v>
      </c>
      <c r="S11" s="1157">
        <f t="shared" si="4"/>
        <v>1</v>
      </c>
      <c r="T11" s="1157">
        <f t="shared" si="4"/>
        <v>1</v>
      </c>
      <c r="U11" s="1157">
        <f t="shared" si="4"/>
        <v>1</v>
      </c>
      <c r="V11" s="1157">
        <f t="shared" si="4"/>
        <v>1</v>
      </c>
      <c r="W11" s="1157">
        <f t="shared" ref="W11:X13" si="5">V11</f>
        <v>1</v>
      </c>
      <c r="X11" s="1157">
        <f t="shared" si="5"/>
        <v>1</v>
      </c>
    </row>
    <row r="12" spans="1:25" x14ac:dyDescent="0.2">
      <c r="A12" s="1149" t="s">
        <v>1589</v>
      </c>
      <c r="D12" s="1158">
        <f t="shared" ref="D12" si="6">SUM(E12:X12)</f>
        <v>13200</v>
      </c>
      <c r="E12" s="1159">
        <f>'FA Input-Output costs'!G155</f>
        <v>450</v>
      </c>
      <c r="F12" s="1159">
        <f>'FA Input-Output costs'!G156</f>
        <v>600</v>
      </c>
      <c r="G12" s="1159">
        <f>'FA Input-Output costs'!G157</f>
        <v>675</v>
      </c>
      <c r="H12" s="1159">
        <f>'FA Input-Output costs'!G158</f>
        <v>675</v>
      </c>
      <c r="I12" s="1159">
        <f>H12</f>
        <v>675</v>
      </c>
      <c r="J12" s="1159">
        <f t="shared" si="4"/>
        <v>675</v>
      </c>
      <c r="K12" s="1159">
        <f t="shared" si="4"/>
        <v>675</v>
      </c>
      <c r="L12" s="1159">
        <f t="shared" si="4"/>
        <v>675</v>
      </c>
      <c r="M12" s="1159">
        <f t="shared" si="4"/>
        <v>675</v>
      </c>
      <c r="N12" s="1159">
        <f t="shared" si="4"/>
        <v>675</v>
      </c>
      <c r="O12" s="1159">
        <f t="shared" si="4"/>
        <v>675</v>
      </c>
      <c r="P12" s="1159">
        <f t="shared" si="4"/>
        <v>675</v>
      </c>
      <c r="Q12" s="1159">
        <f t="shared" si="4"/>
        <v>675</v>
      </c>
      <c r="R12" s="1159">
        <f t="shared" si="4"/>
        <v>675</v>
      </c>
      <c r="S12" s="1159">
        <f t="shared" si="4"/>
        <v>675</v>
      </c>
      <c r="T12" s="1159">
        <f t="shared" si="4"/>
        <v>675</v>
      </c>
      <c r="U12" s="1159">
        <f t="shared" si="4"/>
        <v>675</v>
      </c>
      <c r="V12" s="1159">
        <f t="shared" si="4"/>
        <v>675</v>
      </c>
      <c r="W12" s="1159">
        <f t="shared" si="5"/>
        <v>675</v>
      </c>
      <c r="X12" s="1159">
        <f t="shared" si="5"/>
        <v>675</v>
      </c>
      <c r="Y12" s="1159"/>
    </row>
    <row r="13" spans="1:25" x14ac:dyDescent="0.2">
      <c r="A13" s="1161" t="s">
        <v>1350</v>
      </c>
      <c r="B13" s="1161"/>
      <c r="C13" s="1161"/>
      <c r="D13" s="1166"/>
      <c r="E13" s="1167">
        <f>'FA Input-Output costs'!E159</f>
        <v>33.65</v>
      </c>
      <c r="F13" s="1167">
        <f>E13</f>
        <v>33.65</v>
      </c>
      <c r="G13" s="1167">
        <f t="shared" si="4"/>
        <v>33.65</v>
      </c>
      <c r="H13" s="1167">
        <f t="shared" si="4"/>
        <v>33.65</v>
      </c>
      <c r="I13" s="1167">
        <f t="shared" si="4"/>
        <v>33.65</v>
      </c>
      <c r="J13" s="1167">
        <f t="shared" si="4"/>
        <v>33.65</v>
      </c>
      <c r="K13" s="1167">
        <f t="shared" si="4"/>
        <v>33.65</v>
      </c>
      <c r="L13" s="1167">
        <f t="shared" si="4"/>
        <v>33.65</v>
      </c>
      <c r="M13" s="1167">
        <f t="shared" si="4"/>
        <v>33.65</v>
      </c>
      <c r="N13" s="1167">
        <f t="shared" si="4"/>
        <v>33.65</v>
      </c>
      <c r="O13" s="1167">
        <f t="shared" si="4"/>
        <v>33.65</v>
      </c>
      <c r="P13" s="1167">
        <f t="shared" si="4"/>
        <v>33.65</v>
      </c>
      <c r="Q13" s="1167">
        <f t="shared" si="4"/>
        <v>33.65</v>
      </c>
      <c r="R13" s="1167">
        <f t="shared" si="4"/>
        <v>33.65</v>
      </c>
      <c r="S13" s="1167">
        <f t="shared" si="4"/>
        <v>33.65</v>
      </c>
      <c r="T13" s="1167">
        <f t="shared" si="4"/>
        <v>33.65</v>
      </c>
      <c r="U13" s="1167">
        <f t="shared" si="4"/>
        <v>33.65</v>
      </c>
      <c r="V13" s="1167">
        <f t="shared" si="4"/>
        <v>33.65</v>
      </c>
      <c r="W13" s="1167">
        <f t="shared" si="5"/>
        <v>33.65</v>
      </c>
      <c r="X13" s="1167">
        <f t="shared" si="5"/>
        <v>33.65</v>
      </c>
    </row>
    <row r="14" spans="1:25" x14ac:dyDescent="0.2">
      <c r="A14" s="1164" t="s">
        <v>1351</v>
      </c>
      <c r="B14" s="1164"/>
      <c r="C14" s="1164"/>
      <c r="D14" s="1158">
        <f>SUM(E14:X14)</f>
        <v>444180</v>
      </c>
      <c r="E14" s="1159">
        <f>E11*E12*E13</f>
        <v>15142.5</v>
      </c>
      <c r="F14" s="1159">
        <f>F11*F12*F13</f>
        <v>20190</v>
      </c>
      <c r="G14" s="1159">
        <f t="shared" ref="G14:X14" si="7">G11*G12*G13</f>
        <v>22713.75</v>
      </c>
      <c r="H14" s="1159">
        <f t="shared" si="7"/>
        <v>22713.75</v>
      </c>
      <c r="I14" s="1159">
        <f t="shared" si="7"/>
        <v>22713.75</v>
      </c>
      <c r="J14" s="1159">
        <f t="shared" si="7"/>
        <v>22713.75</v>
      </c>
      <c r="K14" s="1159">
        <f t="shared" si="7"/>
        <v>22713.75</v>
      </c>
      <c r="L14" s="1159">
        <f t="shared" si="7"/>
        <v>22713.75</v>
      </c>
      <c r="M14" s="1159">
        <f t="shared" si="7"/>
        <v>22713.75</v>
      </c>
      <c r="N14" s="1159">
        <f t="shared" si="7"/>
        <v>22713.75</v>
      </c>
      <c r="O14" s="1159">
        <f t="shared" si="7"/>
        <v>22713.75</v>
      </c>
      <c r="P14" s="1159">
        <f t="shared" si="7"/>
        <v>22713.75</v>
      </c>
      <c r="Q14" s="1159">
        <f t="shared" si="7"/>
        <v>22713.75</v>
      </c>
      <c r="R14" s="1159">
        <f t="shared" si="7"/>
        <v>22713.75</v>
      </c>
      <c r="S14" s="1159">
        <f t="shared" si="7"/>
        <v>22713.75</v>
      </c>
      <c r="T14" s="1159">
        <f t="shared" si="7"/>
        <v>22713.75</v>
      </c>
      <c r="U14" s="1159">
        <f t="shared" si="7"/>
        <v>22713.75</v>
      </c>
      <c r="V14" s="1159">
        <f t="shared" si="7"/>
        <v>22713.75</v>
      </c>
      <c r="W14" s="1159">
        <f t="shared" si="7"/>
        <v>22713.75</v>
      </c>
      <c r="X14" s="1159">
        <f t="shared" si="7"/>
        <v>22713.75</v>
      </c>
    </row>
    <row r="17" spans="1:24" s="1164" customFormat="1" x14ac:dyDescent="0.2">
      <c r="A17" s="1168" t="s">
        <v>1352</v>
      </c>
      <c r="B17" s="1168"/>
      <c r="C17" s="1168"/>
      <c r="D17" s="1169">
        <f>SUM(E17:X17)</f>
        <v>319541</v>
      </c>
      <c r="E17" s="1170">
        <f>E14-E9</f>
        <v>-20446.5</v>
      </c>
      <c r="F17" s="1170">
        <f t="shared" ref="F17:X17" si="8">F14-F9</f>
        <v>15598</v>
      </c>
      <c r="G17" s="1170">
        <f t="shared" si="8"/>
        <v>18121.75</v>
      </c>
      <c r="H17" s="1170">
        <f t="shared" si="8"/>
        <v>18015.75</v>
      </c>
      <c r="I17" s="1170">
        <f t="shared" si="8"/>
        <v>18015.75</v>
      </c>
      <c r="J17" s="1170">
        <f t="shared" si="8"/>
        <v>18015.75</v>
      </c>
      <c r="K17" s="1170">
        <f t="shared" si="8"/>
        <v>18015.75</v>
      </c>
      <c r="L17" s="1170">
        <f t="shared" si="8"/>
        <v>18015.75</v>
      </c>
      <c r="M17" s="1170">
        <f t="shared" si="8"/>
        <v>18015.75</v>
      </c>
      <c r="N17" s="1170">
        <f t="shared" si="8"/>
        <v>18015.75</v>
      </c>
      <c r="O17" s="1170">
        <f t="shared" si="8"/>
        <v>18015.75</v>
      </c>
      <c r="P17" s="1170">
        <f t="shared" si="8"/>
        <v>18015.75</v>
      </c>
      <c r="Q17" s="1170">
        <f t="shared" si="8"/>
        <v>18015.75</v>
      </c>
      <c r="R17" s="1170">
        <f t="shared" si="8"/>
        <v>18015.75</v>
      </c>
      <c r="S17" s="1170">
        <f t="shared" si="8"/>
        <v>18015.75</v>
      </c>
      <c r="T17" s="1170">
        <f t="shared" si="8"/>
        <v>18015.75</v>
      </c>
      <c r="U17" s="1170">
        <f t="shared" si="8"/>
        <v>18015.75</v>
      </c>
      <c r="V17" s="1170">
        <f t="shared" si="8"/>
        <v>18015.75</v>
      </c>
      <c r="W17" s="1170">
        <f t="shared" si="8"/>
        <v>18015.75</v>
      </c>
      <c r="X17" s="1170">
        <f t="shared" si="8"/>
        <v>18015.75</v>
      </c>
    </row>
    <row r="19" spans="1:24" x14ac:dyDescent="0.2">
      <c r="A19" s="1164" t="s">
        <v>1353</v>
      </c>
      <c r="B19" s="1171">
        <f>NPV($B$1,E17:X17)</f>
        <v>98374.367540941923</v>
      </c>
    </row>
    <row r="20" spans="1:24" x14ac:dyDescent="0.2">
      <c r="A20" s="1164" t="s">
        <v>1279</v>
      </c>
      <c r="B20" s="1172">
        <f>IRR(E17:X17,15%)</f>
        <v>0.82880293883509903</v>
      </c>
    </row>
    <row r="24" spans="1:24" x14ac:dyDescent="0.2">
      <c r="A24" s="1173" t="s">
        <v>1354</v>
      </c>
      <c r="D24" s="1174" t="s">
        <v>869</v>
      </c>
      <c r="E24" s="1149" t="s">
        <v>12</v>
      </c>
      <c r="F24" s="1149" t="s">
        <v>13</v>
      </c>
      <c r="G24" s="1149" t="s">
        <v>14</v>
      </c>
      <c r="H24" s="1149" t="s">
        <v>15</v>
      </c>
      <c r="I24" s="1149" t="s">
        <v>16</v>
      </c>
      <c r="J24" s="1152" t="s">
        <v>17</v>
      </c>
      <c r="K24" s="1149" t="s">
        <v>18</v>
      </c>
      <c r="L24" s="1149" t="s">
        <v>19</v>
      </c>
      <c r="M24" s="1149" t="s">
        <v>20</v>
      </c>
      <c r="N24" s="1149" t="s">
        <v>21</v>
      </c>
      <c r="O24" s="1149" t="s">
        <v>1334</v>
      </c>
      <c r="P24" s="1149" t="s">
        <v>1335</v>
      </c>
      <c r="Q24" s="1149" t="s">
        <v>1336</v>
      </c>
      <c r="R24" s="1149" t="s">
        <v>1337</v>
      </c>
      <c r="S24" s="1149" t="s">
        <v>1338</v>
      </c>
      <c r="T24" s="1149" t="s">
        <v>1339</v>
      </c>
      <c r="U24" s="1149" t="s">
        <v>1340</v>
      </c>
      <c r="V24" s="1149" t="s">
        <v>1341</v>
      </c>
      <c r="W24" s="1149" t="s">
        <v>1342</v>
      </c>
      <c r="X24" s="1149" t="s">
        <v>1343</v>
      </c>
    </row>
    <row r="25" spans="1:24" x14ac:dyDescent="0.2">
      <c r="A25" s="1175" t="s">
        <v>1344</v>
      </c>
      <c r="B25" s="1176" t="s">
        <v>1345</v>
      </c>
      <c r="C25" s="1176"/>
      <c r="D25" s="1177"/>
      <c r="E25" s="1178">
        <v>1</v>
      </c>
      <c r="F25" s="1179">
        <f>E25</f>
        <v>1</v>
      </c>
      <c r="G25" s="1179">
        <f t="shared" ref="G25:V27" si="9">F25</f>
        <v>1</v>
      </c>
      <c r="H25" s="1179">
        <f t="shared" si="9"/>
        <v>1</v>
      </c>
      <c r="I25" s="1179">
        <f t="shared" si="9"/>
        <v>1</v>
      </c>
      <c r="J25" s="1179">
        <f t="shared" si="9"/>
        <v>1</v>
      </c>
      <c r="K25" s="1179">
        <f t="shared" si="9"/>
        <v>1</v>
      </c>
      <c r="L25" s="1179">
        <f t="shared" si="9"/>
        <v>1</v>
      </c>
      <c r="M25" s="1179">
        <f t="shared" si="9"/>
        <v>1</v>
      </c>
      <c r="N25" s="1179">
        <f t="shared" si="9"/>
        <v>1</v>
      </c>
      <c r="O25" s="1179">
        <f t="shared" si="9"/>
        <v>1</v>
      </c>
      <c r="P25" s="1179">
        <f t="shared" si="9"/>
        <v>1</v>
      </c>
      <c r="Q25" s="1179">
        <f t="shared" si="9"/>
        <v>1</v>
      </c>
      <c r="R25" s="1179">
        <f t="shared" si="9"/>
        <v>1</v>
      </c>
      <c r="S25" s="1179">
        <f t="shared" si="9"/>
        <v>1</v>
      </c>
      <c r="T25" s="1179">
        <f t="shared" si="9"/>
        <v>1</v>
      </c>
      <c r="U25" s="1179">
        <f t="shared" si="9"/>
        <v>1</v>
      </c>
      <c r="V25" s="1179">
        <f t="shared" si="9"/>
        <v>1</v>
      </c>
      <c r="W25" s="1179">
        <f t="shared" ref="W25:X27" si="10">V25</f>
        <v>1</v>
      </c>
      <c r="X25" s="1179">
        <f t="shared" si="10"/>
        <v>1</v>
      </c>
    </row>
    <row r="26" spans="1:24" x14ac:dyDescent="0.2">
      <c r="A26" s="1149" t="s">
        <v>1590</v>
      </c>
      <c r="D26" s="1158">
        <f t="shared" ref="D26:D28" si="11">SUM(E26:X26)</f>
        <v>137200</v>
      </c>
      <c r="E26" s="1159">
        <f>'FA Input-Output costs'!G163</f>
        <v>6860</v>
      </c>
      <c r="F26" s="1159">
        <f>'FA Input-Output costs'!G164</f>
        <v>6860</v>
      </c>
      <c r="G26" s="1159">
        <f>'FA Input-Output costs'!G165</f>
        <v>6860</v>
      </c>
      <c r="H26" s="1159">
        <f>'FA Input-Output costs'!G166</f>
        <v>6860</v>
      </c>
      <c r="I26" s="1159">
        <f t="shared" si="9"/>
        <v>6860</v>
      </c>
      <c r="J26" s="1159">
        <f t="shared" si="9"/>
        <v>6860</v>
      </c>
      <c r="K26" s="1159">
        <f t="shared" si="9"/>
        <v>6860</v>
      </c>
      <c r="L26" s="1159">
        <f t="shared" si="9"/>
        <v>6860</v>
      </c>
      <c r="M26" s="1159">
        <f t="shared" si="9"/>
        <v>6860</v>
      </c>
      <c r="N26" s="1159">
        <f t="shared" si="9"/>
        <v>6860</v>
      </c>
      <c r="O26" s="1159">
        <f t="shared" si="9"/>
        <v>6860</v>
      </c>
      <c r="P26" s="1159">
        <f t="shared" si="9"/>
        <v>6860</v>
      </c>
      <c r="Q26" s="1159">
        <f t="shared" si="9"/>
        <v>6860</v>
      </c>
      <c r="R26" s="1159">
        <f t="shared" si="9"/>
        <v>6860</v>
      </c>
      <c r="S26" s="1159">
        <f t="shared" si="9"/>
        <v>6860</v>
      </c>
      <c r="T26" s="1159">
        <f t="shared" si="9"/>
        <v>6860</v>
      </c>
      <c r="U26" s="1159">
        <f t="shared" si="9"/>
        <v>6860</v>
      </c>
      <c r="V26" s="1159">
        <f t="shared" si="9"/>
        <v>6860</v>
      </c>
      <c r="W26" s="1159">
        <f t="shared" si="10"/>
        <v>6860</v>
      </c>
      <c r="X26" s="1159">
        <f t="shared" si="10"/>
        <v>6860</v>
      </c>
    </row>
    <row r="27" spans="1:24" x14ac:dyDescent="0.2">
      <c r="A27" s="1222" t="s">
        <v>1588</v>
      </c>
      <c r="D27" s="1158">
        <f t="shared" si="11"/>
        <v>88170.540000000023</v>
      </c>
      <c r="E27" s="1159">
        <f>'FA Input-Output costs'!G167</f>
        <v>64317</v>
      </c>
      <c r="F27" s="1159">
        <f>'FA Input-Output costs'!G168</f>
        <v>1152.3399999999999</v>
      </c>
      <c r="G27" s="1159">
        <f>'FA Input-Output costs'!G169</f>
        <v>1152.3399999999999</v>
      </c>
      <c r="H27" s="1159">
        <f>'FA Input-Output costs'!G170</f>
        <v>1267.58</v>
      </c>
      <c r="I27" s="1159">
        <f>H27</f>
        <v>1267.58</v>
      </c>
      <c r="J27" s="1159">
        <f t="shared" si="9"/>
        <v>1267.58</v>
      </c>
      <c r="K27" s="1159">
        <f t="shared" si="9"/>
        <v>1267.58</v>
      </c>
      <c r="L27" s="1159">
        <f t="shared" si="9"/>
        <v>1267.58</v>
      </c>
      <c r="M27" s="1159">
        <f t="shared" si="9"/>
        <v>1267.58</v>
      </c>
      <c r="N27" s="1159">
        <f t="shared" si="9"/>
        <v>1267.58</v>
      </c>
      <c r="O27" s="1159">
        <f t="shared" si="9"/>
        <v>1267.58</v>
      </c>
      <c r="P27" s="1159">
        <f t="shared" si="9"/>
        <v>1267.58</v>
      </c>
      <c r="Q27" s="1159">
        <f t="shared" si="9"/>
        <v>1267.58</v>
      </c>
      <c r="R27" s="1159">
        <f t="shared" si="9"/>
        <v>1267.58</v>
      </c>
      <c r="S27" s="1159">
        <f t="shared" si="9"/>
        <v>1267.58</v>
      </c>
      <c r="T27" s="1159">
        <f t="shared" si="9"/>
        <v>1267.58</v>
      </c>
      <c r="U27" s="1159">
        <f t="shared" si="9"/>
        <v>1267.58</v>
      </c>
      <c r="V27" s="1159">
        <f t="shared" si="9"/>
        <v>1267.58</v>
      </c>
      <c r="W27" s="1159">
        <f t="shared" si="10"/>
        <v>1267.58</v>
      </c>
      <c r="X27" s="1159">
        <f t="shared" si="10"/>
        <v>1267.58</v>
      </c>
    </row>
    <row r="28" spans="1:24" x14ac:dyDescent="0.2">
      <c r="A28" s="1161" t="s">
        <v>1591</v>
      </c>
      <c r="B28" s="1161"/>
      <c r="C28" s="1161"/>
      <c r="D28" s="1162">
        <f t="shared" si="11"/>
        <v>50000</v>
      </c>
      <c r="E28" s="1181">
        <f>'FA Input-Output costs'!G171</f>
        <v>48000</v>
      </c>
      <c r="F28" s="1181">
        <f>'FA Input-Output costs'!G172</f>
        <v>1000.0000000000001</v>
      </c>
      <c r="G28" s="1181">
        <f>F28</f>
        <v>1000.0000000000001</v>
      </c>
      <c r="H28" s="1181"/>
      <c r="I28" s="1181"/>
      <c r="J28" s="1181"/>
      <c r="K28" s="1181"/>
      <c r="L28" s="1181"/>
      <c r="M28" s="1181"/>
      <c r="N28" s="1181"/>
      <c r="O28" s="1181"/>
      <c r="P28" s="1181"/>
      <c r="Q28" s="1181"/>
      <c r="R28" s="1181"/>
      <c r="S28" s="1181"/>
      <c r="T28" s="1181"/>
      <c r="U28" s="1181"/>
      <c r="V28" s="1181"/>
      <c r="W28" s="1181"/>
      <c r="X28" s="1181"/>
    </row>
    <row r="29" spans="1:24" s="1159" customFormat="1" x14ac:dyDescent="0.2">
      <c r="A29" s="1171" t="s">
        <v>1355</v>
      </c>
      <c r="D29" s="1158">
        <f>SUM(E29:X29)</f>
        <v>275370.5399999998</v>
      </c>
      <c r="E29" s="1159">
        <f t="shared" ref="E29:X29" si="12">E25*SUM(E26:E28)</f>
        <v>119177</v>
      </c>
      <c r="F29" s="1159">
        <f t="shared" si="12"/>
        <v>9012.34</v>
      </c>
      <c r="G29" s="1159">
        <f t="shared" si="12"/>
        <v>9012.34</v>
      </c>
      <c r="H29" s="1159">
        <f t="shared" si="12"/>
        <v>8127.58</v>
      </c>
      <c r="I29" s="1159">
        <f t="shared" si="12"/>
        <v>8127.58</v>
      </c>
      <c r="J29" s="1159">
        <f t="shared" si="12"/>
        <v>8127.58</v>
      </c>
      <c r="K29" s="1159">
        <f t="shared" si="12"/>
        <v>8127.58</v>
      </c>
      <c r="L29" s="1159">
        <f t="shared" si="12"/>
        <v>8127.58</v>
      </c>
      <c r="M29" s="1159">
        <f t="shared" si="12"/>
        <v>8127.58</v>
      </c>
      <c r="N29" s="1159">
        <f t="shared" si="12"/>
        <v>8127.58</v>
      </c>
      <c r="O29" s="1159">
        <f t="shared" si="12"/>
        <v>8127.58</v>
      </c>
      <c r="P29" s="1159">
        <f t="shared" si="12"/>
        <v>8127.58</v>
      </c>
      <c r="Q29" s="1159">
        <f t="shared" si="12"/>
        <v>8127.58</v>
      </c>
      <c r="R29" s="1159">
        <f t="shared" si="12"/>
        <v>8127.58</v>
      </c>
      <c r="S29" s="1159">
        <f t="shared" si="12"/>
        <v>8127.58</v>
      </c>
      <c r="T29" s="1159">
        <f t="shared" si="12"/>
        <v>8127.58</v>
      </c>
      <c r="U29" s="1159">
        <f t="shared" si="12"/>
        <v>8127.58</v>
      </c>
      <c r="V29" s="1159">
        <f t="shared" si="12"/>
        <v>8127.58</v>
      </c>
      <c r="W29" s="1159">
        <f t="shared" si="12"/>
        <v>8127.58</v>
      </c>
      <c r="X29" s="1159">
        <f t="shared" si="12"/>
        <v>8127.58</v>
      </c>
    </row>
    <row r="31" spans="1:24" x14ac:dyDescent="0.2">
      <c r="A31" s="1182" t="s">
        <v>1347</v>
      </c>
      <c r="B31" s="1176" t="s">
        <v>1348</v>
      </c>
      <c r="C31" s="1176"/>
      <c r="D31" s="1176"/>
      <c r="E31" s="1178">
        <v>1</v>
      </c>
      <c r="F31" s="1179">
        <f>E31</f>
        <v>1</v>
      </c>
      <c r="G31" s="1179">
        <f t="shared" ref="G31:V33" si="13">F31</f>
        <v>1</v>
      </c>
      <c r="H31" s="1179">
        <f t="shared" si="13"/>
        <v>1</v>
      </c>
      <c r="I31" s="1179">
        <f t="shared" si="13"/>
        <v>1</v>
      </c>
      <c r="J31" s="1179">
        <f t="shared" si="13"/>
        <v>1</v>
      </c>
      <c r="K31" s="1179">
        <f t="shared" si="13"/>
        <v>1</v>
      </c>
      <c r="L31" s="1179">
        <f t="shared" si="13"/>
        <v>1</v>
      </c>
      <c r="M31" s="1179">
        <f t="shared" si="13"/>
        <v>1</v>
      </c>
      <c r="N31" s="1179">
        <f t="shared" si="13"/>
        <v>1</v>
      </c>
      <c r="O31" s="1179">
        <f t="shared" si="13"/>
        <v>1</v>
      </c>
      <c r="P31" s="1179">
        <f t="shared" si="13"/>
        <v>1</v>
      </c>
      <c r="Q31" s="1179">
        <f t="shared" si="13"/>
        <v>1</v>
      </c>
      <c r="R31" s="1179">
        <f t="shared" si="13"/>
        <v>1</v>
      </c>
      <c r="S31" s="1179">
        <f t="shared" si="13"/>
        <v>1</v>
      </c>
      <c r="T31" s="1179">
        <f t="shared" si="13"/>
        <v>1</v>
      </c>
      <c r="U31" s="1179">
        <f t="shared" si="13"/>
        <v>1</v>
      </c>
      <c r="V31" s="1179">
        <f t="shared" si="13"/>
        <v>1</v>
      </c>
      <c r="W31" s="1179">
        <f t="shared" ref="W31:X33" si="14">V31</f>
        <v>1</v>
      </c>
      <c r="X31" s="1179">
        <f t="shared" si="14"/>
        <v>1</v>
      </c>
    </row>
    <row r="32" spans="1:24" x14ac:dyDescent="0.2">
      <c r="A32" s="1149" t="s">
        <v>1589</v>
      </c>
      <c r="D32" s="1152"/>
      <c r="E32" s="1159">
        <f>'FA Input-Output costs'!G173</f>
        <v>900</v>
      </c>
      <c r="F32" s="1183">
        <f>'FA Input-Output costs'!G174</f>
        <v>1200</v>
      </c>
      <c r="G32" s="1183">
        <f>'FA Input-Output costs'!G175</f>
        <v>1350</v>
      </c>
      <c r="H32" s="1183">
        <f>'FA Input-Output costs'!G176</f>
        <v>1350</v>
      </c>
      <c r="I32" s="1183">
        <f>H32</f>
        <v>1350</v>
      </c>
      <c r="J32" s="1183">
        <f t="shared" si="13"/>
        <v>1350</v>
      </c>
      <c r="K32" s="1183">
        <f t="shared" si="13"/>
        <v>1350</v>
      </c>
      <c r="L32" s="1183">
        <f t="shared" si="13"/>
        <v>1350</v>
      </c>
      <c r="M32" s="1183">
        <f t="shared" si="13"/>
        <v>1350</v>
      </c>
      <c r="N32" s="1183">
        <f t="shared" si="13"/>
        <v>1350</v>
      </c>
      <c r="O32" s="1183">
        <f t="shared" si="13"/>
        <v>1350</v>
      </c>
      <c r="P32" s="1183">
        <f t="shared" si="13"/>
        <v>1350</v>
      </c>
      <c r="Q32" s="1183">
        <f t="shared" si="13"/>
        <v>1350</v>
      </c>
      <c r="R32" s="1183">
        <f t="shared" si="13"/>
        <v>1350</v>
      </c>
      <c r="S32" s="1183">
        <f t="shared" si="13"/>
        <v>1350</v>
      </c>
      <c r="T32" s="1183">
        <f t="shared" si="13"/>
        <v>1350</v>
      </c>
      <c r="U32" s="1183">
        <f t="shared" si="13"/>
        <v>1350</v>
      </c>
      <c r="V32" s="1183">
        <f t="shared" si="13"/>
        <v>1350</v>
      </c>
      <c r="W32" s="1183">
        <f t="shared" si="14"/>
        <v>1350</v>
      </c>
      <c r="X32" s="1183">
        <f t="shared" si="14"/>
        <v>1350</v>
      </c>
    </row>
    <row r="33" spans="1:24" x14ac:dyDescent="0.2">
      <c r="A33" s="1161" t="s">
        <v>1350</v>
      </c>
      <c r="B33" s="1161"/>
      <c r="C33" s="1161"/>
      <c r="D33" s="1166"/>
      <c r="E33" s="1167">
        <f>'FA Input-Output costs'!E177</f>
        <v>33.65</v>
      </c>
      <c r="F33" s="1167">
        <f>E33</f>
        <v>33.65</v>
      </c>
      <c r="G33" s="1167">
        <f t="shared" si="13"/>
        <v>33.65</v>
      </c>
      <c r="H33" s="1167">
        <f t="shared" si="13"/>
        <v>33.65</v>
      </c>
      <c r="I33" s="1167">
        <f t="shared" si="13"/>
        <v>33.65</v>
      </c>
      <c r="J33" s="1167">
        <f t="shared" si="13"/>
        <v>33.65</v>
      </c>
      <c r="K33" s="1167">
        <f t="shared" si="13"/>
        <v>33.65</v>
      </c>
      <c r="L33" s="1167">
        <f t="shared" si="13"/>
        <v>33.65</v>
      </c>
      <c r="M33" s="1167">
        <f t="shared" si="13"/>
        <v>33.65</v>
      </c>
      <c r="N33" s="1167">
        <f t="shared" si="13"/>
        <v>33.65</v>
      </c>
      <c r="O33" s="1167">
        <f t="shared" si="13"/>
        <v>33.65</v>
      </c>
      <c r="P33" s="1167">
        <f t="shared" si="13"/>
        <v>33.65</v>
      </c>
      <c r="Q33" s="1167">
        <f t="shared" si="13"/>
        <v>33.65</v>
      </c>
      <c r="R33" s="1167">
        <f t="shared" si="13"/>
        <v>33.65</v>
      </c>
      <c r="S33" s="1167">
        <f t="shared" si="13"/>
        <v>33.65</v>
      </c>
      <c r="T33" s="1167">
        <f t="shared" si="13"/>
        <v>33.65</v>
      </c>
      <c r="U33" s="1167">
        <f t="shared" si="13"/>
        <v>33.65</v>
      </c>
      <c r="V33" s="1167">
        <f t="shared" si="13"/>
        <v>33.65</v>
      </c>
      <c r="W33" s="1167">
        <f t="shared" si="14"/>
        <v>33.65</v>
      </c>
      <c r="X33" s="1167">
        <f t="shared" si="14"/>
        <v>33.65</v>
      </c>
    </row>
    <row r="34" spans="1:24" s="1159" customFormat="1" x14ac:dyDescent="0.2">
      <c r="A34" s="1171" t="s">
        <v>1356</v>
      </c>
      <c r="B34" s="1171"/>
      <c r="C34" s="1171"/>
      <c r="D34" s="1158">
        <f>SUM(E34:X34)</f>
        <v>888360</v>
      </c>
      <c r="E34" s="1159">
        <f>E31*E32*E33</f>
        <v>30285</v>
      </c>
      <c r="F34" s="1159">
        <f>F31*F32*F33</f>
        <v>40380</v>
      </c>
      <c r="G34" s="1159">
        <f t="shared" ref="G34:X34" si="15">G31*G32*G33</f>
        <v>45427.5</v>
      </c>
      <c r="H34" s="1159">
        <f t="shared" si="15"/>
        <v>45427.5</v>
      </c>
      <c r="I34" s="1159">
        <f t="shared" si="15"/>
        <v>45427.5</v>
      </c>
      <c r="J34" s="1159">
        <f t="shared" si="15"/>
        <v>45427.5</v>
      </c>
      <c r="K34" s="1159">
        <f t="shared" si="15"/>
        <v>45427.5</v>
      </c>
      <c r="L34" s="1159">
        <f t="shared" si="15"/>
        <v>45427.5</v>
      </c>
      <c r="M34" s="1159">
        <f t="shared" si="15"/>
        <v>45427.5</v>
      </c>
      <c r="N34" s="1159">
        <f t="shared" si="15"/>
        <v>45427.5</v>
      </c>
      <c r="O34" s="1159">
        <f t="shared" si="15"/>
        <v>45427.5</v>
      </c>
      <c r="P34" s="1159">
        <f t="shared" si="15"/>
        <v>45427.5</v>
      </c>
      <c r="Q34" s="1159">
        <f t="shared" si="15"/>
        <v>45427.5</v>
      </c>
      <c r="R34" s="1159">
        <f t="shared" si="15"/>
        <v>45427.5</v>
      </c>
      <c r="S34" s="1159">
        <f t="shared" si="15"/>
        <v>45427.5</v>
      </c>
      <c r="T34" s="1159">
        <f t="shared" si="15"/>
        <v>45427.5</v>
      </c>
      <c r="U34" s="1159">
        <f t="shared" si="15"/>
        <v>45427.5</v>
      </c>
      <c r="V34" s="1159">
        <f t="shared" si="15"/>
        <v>45427.5</v>
      </c>
      <c r="W34" s="1159">
        <f t="shared" si="15"/>
        <v>45427.5</v>
      </c>
      <c r="X34" s="1159">
        <f t="shared" si="15"/>
        <v>45427.5</v>
      </c>
    </row>
    <row r="37" spans="1:24" s="1171" customFormat="1" ht="13.5" customHeight="1" x14ac:dyDescent="0.2">
      <c r="A37" s="1184" t="s">
        <v>1357</v>
      </c>
      <c r="B37" s="1184"/>
      <c r="C37" s="1184"/>
      <c r="D37" s="1185">
        <f>SUM(E37:X37)</f>
        <v>612989.46</v>
      </c>
      <c r="E37" s="1184">
        <f>E34-E29</f>
        <v>-88892</v>
      </c>
      <c r="F37" s="1184">
        <f>F34-F29</f>
        <v>31367.66</v>
      </c>
      <c r="G37" s="1184">
        <f t="shared" ref="G37:X37" si="16">G34-G29</f>
        <v>36415.160000000003</v>
      </c>
      <c r="H37" s="1184">
        <f t="shared" si="16"/>
        <v>37299.919999999998</v>
      </c>
      <c r="I37" s="1184">
        <f t="shared" si="16"/>
        <v>37299.919999999998</v>
      </c>
      <c r="J37" s="1184">
        <f t="shared" si="16"/>
        <v>37299.919999999998</v>
      </c>
      <c r="K37" s="1184">
        <f t="shared" si="16"/>
        <v>37299.919999999998</v>
      </c>
      <c r="L37" s="1184">
        <f t="shared" si="16"/>
        <v>37299.919999999998</v>
      </c>
      <c r="M37" s="1184">
        <f t="shared" si="16"/>
        <v>37299.919999999998</v>
      </c>
      <c r="N37" s="1184">
        <f t="shared" si="16"/>
        <v>37299.919999999998</v>
      </c>
      <c r="O37" s="1184">
        <f t="shared" si="16"/>
        <v>37299.919999999998</v>
      </c>
      <c r="P37" s="1184">
        <f t="shared" si="16"/>
        <v>37299.919999999998</v>
      </c>
      <c r="Q37" s="1184">
        <f t="shared" si="16"/>
        <v>37299.919999999998</v>
      </c>
      <c r="R37" s="1184">
        <f t="shared" si="16"/>
        <v>37299.919999999998</v>
      </c>
      <c r="S37" s="1184">
        <f t="shared" si="16"/>
        <v>37299.919999999998</v>
      </c>
      <c r="T37" s="1184">
        <f t="shared" si="16"/>
        <v>37299.919999999998</v>
      </c>
      <c r="U37" s="1184">
        <f t="shared" si="16"/>
        <v>37299.919999999998</v>
      </c>
      <c r="V37" s="1184">
        <f t="shared" si="16"/>
        <v>37299.919999999998</v>
      </c>
      <c r="W37" s="1184">
        <f t="shared" si="16"/>
        <v>37299.919999999998</v>
      </c>
      <c r="X37" s="1184">
        <f t="shared" si="16"/>
        <v>37299.919999999998</v>
      </c>
    </row>
    <row r="38" spans="1:24" s="1171" customFormat="1" ht="13.5" customHeight="1" x14ac:dyDescent="0.2">
      <c r="A38" s="1184" t="s">
        <v>1618</v>
      </c>
      <c r="B38" s="1184"/>
      <c r="C38" s="1184"/>
      <c r="D38" s="1185">
        <f>SUM(E38:X38)</f>
        <v>293448.45999999985</v>
      </c>
      <c r="E38" s="1184">
        <f>E37-E17</f>
        <v>-68445.5</v>
      </c>
      <c r="F38" s="1184">
        <f>F37-F17</f>
        <v>15769.66</v>
      </c>
      <c r="G38" s="1184">
        <f t="shared" ref="G38:X38" si="17">G37-G17</f>
        <v>18293.410000000003</v>
      </c>
      <c r="H38" s="1184">
        <f t="shared" si="17"/>
        <v>19284.169999999998</v>
      </c>
      <c r="I38" s="1184">
        <f t="shared" si="17"/>
        <v>19284.169999999998</v>
      </c>
      <c r="J38" s="1184">
        <f t="shared" si="17"/>
        <v>19284.169999999998</v>
      </c>
      <c r="K38" s="1184">
        <f t="shared" si="17"/>
        <v>19284.169999999998</v>
      </c>
      <c r="L38" s="1184">
        <f t="shared" si="17"/>
        <v>19284.169999999998</v>
      </c>
      <c r="M38" s="1184">
        <f t="shared" si="17"/>
        <v>19284.169999999998</v>
      </c>
      <c r="N38" s="1184">
        <f t="shared" si="17"/>
        <v>19284.169999999998</v>
      </c>
      <c r="O38" s="1184">
        <f t="shared" si="17"/>
        <v>19284.169999999998</v>
      </c>
      <c r="P38" s="1184">
        <f t="shared" si="17"/>
        <v>19284.169999999998</v>
      </c>
      <c r="Q38" s="1184">
        <f t="shared" si="17"/>
        <v>19284.169999999998</v>
      </c>
      <c r="R38" s="1184">
        <f t="shared" si="17"/>
        <v>19284.169999999998</v>
      </c>
      <c r="S38" s="1184">
        <f t="shared" si="17"/>
        <v>19284.169999999998</v>
      </c>
      <c r="T38" s="1184">
        <f t="shared" si="17"/>
        <v>19284.169999999998</v>
      </c>
      <c r="U38" s="1184">
        <f t="shared" si="17"/>
        <v>19284.169999999998</v>
      </c>
      <c r="V38" s="1184">
        <f t="shared" si="17"/>
        <v>19284.169999999998</v>
      </c>
      <c r="W38" s="1184">
        <f t="shared" si="17"/>
        <v>19284.169999999998</v>
      </c>
      <c r="X38" s="1184">
        <f t="shared" si="17"/>
        <v>19284.169999999998</v>
      </c>
    </row>
    <row r="39" spans="1:24" s="1209" customFormat="1" x14ac:dyDescent="0.2">
      <c r="A39" s="1209" t="s">
        <v>1544</v>
      </c>
      <c r="D39" s="1210"/>
      <c r="E39" s="1209">
        <f>E38</f>
        <v>-68445.5</v>
      </c>
      <c r="F39" s="1209">
        <f>F38+E39</f>
        <v>-52675.839999999997</v>
      </c>
      <c r="G39" s="1209">
        <f t="shared" ref="G39:X39" si="18">G38+F39</f>
        <v>-34382.429999999993</v>
      </c>
      <c r="H39" s="1209">
        <f t="shared" si="18"/>
        <v>-15098.259999999995</v>
      </c>
      <c r="I39" s="1209">
        <f t="shared" si="18"/>
        <v>4185.9100000000035</v>
      </c>
      <c r="J39" s="1209">
        <f t="shared" si="18"/>
        <v>23470.080000000002</v>
      </c>
      <c r="K39" s="1209">
        <f t="shared" si="18"/>
        <v>42754.25</v>
      </c>
      <c r="L39" s="1209">
        <f t="shared" si="18"/>
        <v>62038.42</v>
      </c>
      <c r="M39" s="1209">
        <f t="shared" si="18"/>
        <v>81322.59</v>
      </c>
      <c r="N39" s="1209">
        <f t="shared" si="18"/>
        <v>100606.76</v>
      </c>
      <c r="O39" s="1209">
        <f t="shared" si="18"/>
        <v>119890.93</v>
      </c>
      <c r="P39" s="1209">
        <f t="shared" si="18"/>
        <v>139175.09999999998</v>
      </c>
      <c r="Q39" s="1209">
        <f t="shared" si="18"/>
        <v>158459.26999999996</v>
      </c>
      <c r="R39" s="1209">
        <f t="shared" si="18"/>
        <v>177743.43999999994</v>
      </c>
      <c r="S39" s="1209">
        <f t="shared" si="18"/>
        <v>197027.60999999993</v>
      </c>
      <c r="T39" s="1209">
        <f t="shared" si="18"/>
        <v>216311.77999999991</v>
      </c>
      <c r="U39" s="1209">
        <f t="shared" si="18"/>
        <v>235595.9499999999</v>
      </c>
      <c r="V39" s="1209">
        <f t="shared" si="18"/>
        <v>254880.11999999988</v>
      </c>
      <c r="W39" s="1209">
        <f t="shared" si="18"/>
        <v>274164.28999999986</v>
      </c>
      <c r="X39" s="1209">
        <f t="shared" si="18"/>
        <v>293448.45999999985</v>
      </c>
    </row>
    <row r="40" spans="1:24" x14ac:dyDescent="0.2">
      <c r="E40" s="1149">
        <f>IF(E39&lt;0,1,0)</f>
        <v>1</v>
      </c>
      <c r="F40" s="1149">
        <f t="shared" ref="F40:N40" si="19">IF(F39&lt;0,1,0)</f>
        <v>1</v>
      </c>
      <c r="G40" s="1149">
        <f t="shared" si="19"/>
        <v>1</v>
      </c>
      <c r="H40" s="1149">
        <f t="shared" si="19"/>
        <v>1</v>
      </c>
      <c r="I40" s="1149">
        <f t="shared" si="19"/>
        <v>0</v>
      </c>
      <c r="J40" s="1149">
        <f t="shared" si="19"/>
        <v>0</v>
      </c>
      <c r="K40" s="1149">
        <f t="shared" si="19"/>
        <v>0</v>
      </c>
      <c r="L40" s="1149">
        <f t="shared" si="19"/>
        <v>0</v>
      </c>
      <c r="M40" s="1149">
        <f t="shared" si="19"/>
        <v>0</v>
      </c>
      <c r="N40" s="1149">
        <f t="shared" si="19"/>
        <v>0</v>
      </c>
    </row>
    <row r="41" spans="1:24" x14ac:dyDescent="0.2">
      <c r="A41" s="1164" t="s">
        <v>1358</v>
      </c>
      <c r="B41" s="1171">
        <f>NPV($B$1,E37:X37)</f>
        <v>160579.37644497582</v>
      </c>
    </row>
    <row r="42" spans="1:24" x14ac:dyDescent="0.2">
      <c r="A42" s="1164" t="s">
        <v>1359</v>
      </c>
      <c r="B42" s="1172">
        <f>IRR(E37:X37,15%)</f>
        <v>0.39786551427920891</v>
      </c>
    </row>
    <row r="43" spans="1:24" x14ac:dyDescent="0.2">
      <c r="A43" s="1164" t="s">
        <v>1545</v>
      </c>
      <c r="B43" s="1149">
        <f>SUM(E40:X40)</f>
        <v>4</v>
      </c>
    </row>
    <row r="46" spans="1:24" x14ac:dyDescent="0.2">
      <c r="A46" s="1211" t="s">
        <v>1360</v>
      </c>
      <c r="D46" s="1174" t="s">
        <v>869</v>
      </c>
      <c r="E46" s="1149" t="s">
        <v>12</v>
      </c>
      <c r="F46" s="1149" t="s">
        <v>13</v>
      </c>
      <c r="G46" s="1149" t="s">
        <v>14</v>
      </c>
      <c r="H46" s="1149" t="s">
        <v>15</v>
      </c>
      <c r="I46" s="1149" t="s">
        <v>16</v>
      </c>
      <c r="J46" s="1152" t="s">
        <v>17</v>
      </c>
      <c r="K46" s="1149" t="s">
        <v>18</v>
      </c>
      <c r="L46" s="1149" t="s">
        <v>19</v>
      </c>
      <c r="M46" s="1149" t="s">
        <v>20</v>
      </c>
      <c r="N46" s="1149" t="s">
        <v>21</v>
      </c>
      <c r="O46" s="1149" t="s">
        <v>1334</v>
      </c>
      <c r="P46" s="1149" t="s">
        <v>1335</v>
      </c>
      <c r="Q46" s="1149" t="s">
        <v>1336</v>
      </c>
      <c r="R46" s="1149" t="s">
        <v>1337</v>
      </c>
      <c r="S46" s="1149" t="s">
        <v>1338</v>
      </c>
      <c r="T46" s="1149" t="s">
        <v>1339</v>
      </c>
      <c r="U46" s="1149" t="s">
        <v>1340</v>
      </c>
      <c r="V46" s="1149" t="s">
        <v>1341</v>
      </c>
      <c r="W46" s="1149" t="s">
        <v>1342</v>
      </c>
      <c r="X46" s="1149" t="s">
        <v>1343</v>
      </c>
    </row>
    <row r="47" spans="1:24" x14ac:dyDescent="0.2">
      <c r="A47" s="1212" t="s">
        <v>1344</v>
      </c>
      <c r="B47" s="1213" t="s">
        <v>1345</v>
      </c>
      <c r="C47" s="1213"/>
      <c r="D47" s="1214"/>
      <c r="E47" s="1215">
        <v>1</v>
      </c>
      <c r="F47" s="1216">
        <f>E47</f>
        <v>1</v>
      </c>
      <c r="G47" s="1216">
        <f t="shared" ref="G47:X47" si="20">F47</f>
        <v>1</v>
      </c>
      <c r="H47" s="1216">
        <f t="shared" si="20"/>
        <v>1</v>
      </c>
      <c r="I47" s="1216">
        <f t="shared" si="20"/>
        <v>1</v>
      </c>
      <c r="J47" s="1216">
        <f t="shared" si="20"/>
        <v>1</v>
      </c>
      <c r="K47" s="1216">
        <f t="shared" si="20"/>
        <v>1</v>
      </c>
      <c r="L47" s="1216">
        <f t="shared" si="20"/>
        <v>1</v>
      </c>
      <c r="M47" s="1216">
        <f t="shared" si="20"/>
        <v>1</v>
      </c>
      <c r="N47" s="1216">
        <f t="shared" si="20"/>
        <v>1</v>
      </c>
      <c r="O47" s="1216">
        <f t="shared" si="20"/>
        <v>1</v>
      </c>
      <c r="P47" s="1216">
        <f t="shared" si="20"/>
        <v>1</v>
      </c>
      <c r="Q47" s="1216">
        <f t="shared" si="20"/>
        <v>1</v>
      </c>
      <c r="R47" s="1216">
        <f t="shared" si="20"/>
        <v>1</v>
      </c>
      <c r="S47" s="1216">
        <f t="shared" si="20"/>
        <v>1</v>
      </c>
      <c r="T47" s="1216">
        <f t="shared" si="20"/>
        <v>1</v>
      </c>
      <c r="U47" s="1216">
        <f t="shared" si="20"/>
        <v>1</v>
      </c>
      <c r="V47" s="1216">
        <f t="shared" si="20"/>
        <v>1</v>
      </c>
      <c r="W47" s="1216">
        <f t="shared" si="20"/>
        <v>1</v>
      </c>
      <c r="X47" s="1216">
        <f t="shared" si="20"/>
        <v>1</v>
      </c>
    </row>
    <row r="48" spans="1:24" s="1159" customFormat="1" x14ac:dyDescent="0.2">
      <c r="A48" s="1159" t="str">
        <f>A26</f>
        <v>Beekeeping labor costs</v>
      </c>
      <c r="D48" s="1158">
        <f>SUM(E48:X48)</f>
        <v>137200</v>
      </c>
      <c r="E48" s="1159">
        <f t="shared" ref="E48:X48" si="21">E26</f>
        <v>6860</v>
      </c>
      <c r="F48" s="1159">
        <f t="shared" si="21"/>
        <v>6860</v>
      </c>
      <c r="G48" s="1159">
        <f t="shared" si="21"/>
        <v>6860</v>
      </c>
      <c r="H48" s="1159">
        <f t="shared" si="21"/>
        <v>6860</v>
      </c>
      <c r="I48" s="1159">
        <f t="shared" si="21"/>
        <v>6860</v>
      </c>
      <c r="J48" s="1159">
        <f t="shared" si="21"/>
        <v>6860</v>
      </c>
      <c r="K48" s="1159">
        <f t="shared" si="21"/>
        <v>6860</v>
      </c>
      <c r="L48" s="1159">
        <f t="shared" si="21"/>
        <v>6860</v>
      </c>
      <c r="M48" s="1159">
        <f t="shared" si="21"/>
        <v>6860</v>
      </c>
      <c r="N48" s="1159">
        <f t="shared" si="21"/>
        <v>6860</v>
      </c>
      <c r="O48" s="1159">
        <f t="shared" si="21"/>
        <v>6860</v>
      </c>
      <c r="P48" s="1159">
        <f t="shared" si="21"/>
        <v>6860</v>
      </c>
      <c r="Q48" s="1159">
        <f t="shared" si="21"/>
        <v>6860</v>
      </c>
      <c r="R48" s="1159">
        <f t="shared" si="21"/>
        <v>6860</v>
      </c>
      <c r="S48" s="1159">
        <f t="shared" si="21"/>
        <v>6860</v>
      </c>
      <c r="T48" s="1159">
        <f t="shared" si="21"/>
        <v>6860</v>
      </c>
      <c r="U48" s="1159">
        <f t="shared" si="21"/>
        <v>6860</v>
      </c>
      <c r="V48" s="1159">
        <f t="shared" si="21"/>
        <v>6860</v>
      </c>
      <c r="W48" s="1159">
        <f t="shared" si="21"/>
        <v>6860</v>
      </c>
      <c r="X48" s="1159">
        <f t="shared" si="21"/>
        <v>6860</v>
      </c>
    </row>
    <row r="49" spans="1:24" s="1159" customFormat="1" x14ac:dyDescent="0.2">
      <c r="A49" s="1159" t="str">
        <f>A27</f>
        <v>Other input costs</v>
      </c>
      <c r="D49" s="1158">
        <f t="shared" ref="D49:D51" si="22">SUM(E49:X49)</f>
        <v>88170.540000000023</v>
      </c>
      <c r="E49" s="1159">
        <f t="shared" ref="E49:X49" si="23">E27</f>
        <v>64317</v>
      </c>
      <c r="F49" s="1159">
        <f t="shared" si="23"/>
        <v>1152.3399999999999</v>
      </c>
      <c r="G49" s="1159">
        <f t="shared" si="23"/>
        <v>1152.3399999999999</v>
      </c>
      <c r="H49" s="1159">
        <f t="shared" si="23"/>
        <v>1267.58</v>
      </c>
      <c r="I49" s="1159">
        <f t="shared" si="23"/>
        <v>1267.58</v>
      </c>
      <c r="J49" s="1159">
        <f t="shared" si="23"/>
        <v>1267.58</v>
      </c>
      <c r="K49" s="1159">
        <f t="shared" si="23"/>
        <v>1267.58</v>
      </c>
      <c r="L49" s="1159">
        <f t="shared" si="23"/>
        <v>1267.58</v>
      </c>
      <c r="M49" s="1159">
        <f t="shared" si="23"/>
        <v>1267.58</v>
      </c>
      <c r="N49" s="1159">
        <f t="shared" si="23"/>
        <v>1267.58</v>
      </c>
      <c r="O49" s="1159">
        <f t="shared" si="23"/>
        <v>1267.58</v>
      </c>
      <c r="P49" s="1159">
        <f t="shared" si="23"/>
        <v>1267.58</v>
      </c>
      <c r="Q49" s="1159">
        <f t="shared" si="23"/>
        <v>1267.58</v>
      </c>
      <c r="R49" s="1159">
        <f t="shared" si="23"/>
        <v>1267.58</v>
      </c>
      <c r="S49" s="1159">
        <f t="shared" si="23"/>
        <v>1267.58</v>
      </c>
      <c r="T49" s="1159">
        <f t="shared" si="23"/>
        <v>1267.58</v>
      </c>
      <c r="U49" s="1159">
        <f t="shared" si="23"/>
        <v>1267.58</v>
      </c>
      <c r="V49" s="1159">
        <f t="shared" si="23"/>
        <v>1267.58</v>
      </c>
      <c r="W49" s="1159">
        <f t="shared" si="23"/>
        <v>1267.58</v>
      </c>
      <c r="X49" s="1159">
        <f t="shared" si="23"/>
        <v>1267.58</v>
      </c>
    </row>
    <row r="50" spans="1:24" s="1159" customFormat="1" x14ac:dyDescent="0.2">
      <c r="A50" s="1159" t="str">
        <f>A28</f>
        <v>Apiculture investment costs</v>
      </c>
      <c r="D50" s="1158">
        <f t="shared" si="22"/>
        <v>10000</v>
      </c>
      <c r="E50" s="1159">
        <f>20%*E28</f>
        <v>9600</v>
      </c>
      <c r="F50" s="1159">
        <f t="shared" ref="F50:I50" si="24">20%*F28</f>
        <v>200.00000000000003</v>
      </c>
      <c r="G50" s="1159">
        <f t="shared" si="24"/>
        <v>200.00000000000003</v>
      </c>
      <c r="H50" s="1159">
        <f t="shared" si="24"/>
        <v>0</v>
      </c>
      <c r="I50" s="1159">
        <f t="shared" si="24"/>
        <v>0</v>
      </c>
      <c r="J50" s="1159">
        <f t="shared" ref="J50:X50" si="25">J28</f>
        <v>0</v>
      </c>
      <c r="K50" s="1159">
        <f t="shared" si="25"/>
        <v>0</v>
      </c>
      <c r="L50" s="1159">
        <f t="shared" si="25"/>
        <v>0</v>
      </c>
      <c r="M50" s="1159">
        <f t="shared" si="25"/>
        <v>0</v>
      </c>
      <c r="N50" s="1159">
        <f t="shared" si="25"/>
        <v>0</v>
      </c>
      <c r="O50" s="1159">
        <f t="shared" si="25"/>
        <v>0</v>
      </c>
      <c r="P50" s="1159">
        <f t="shared" si="25"/>
        <v>0</v>
      </c>
      <c r="Q50" s="1159">
        <f t="shared" si="25"/>
        <v>0</v>
      </c>
      <c r="R50" s="1159">
        <f t="shared" si="25"/>
        <v>0</v>
      </c>
      <c r="S50" s="1159">
        <f t="shared" si="25"/>
        <v>0</v>
      </c>
      <c r="T50" s="1159">
        <f t="shared" si="25"/>
        <v>0</v>
      </c>
      <c r="U50" s="1159">
        <f t="shared" si="25"/>
        <v>0</v>
      </c>
      <c r="V50" s="1159">
        <f t="shared" si="25"/>
        <v>0</v>
      </c>
      <c r="W50" s="1159">
        <f t="shared" si="25"/>
        <v>0</v>
      </c>
      <c r="X50" s="1159">
        <f t="shared" si="25"/>
        <v>0</v>
      </c>
    </row>
    <row r="51" spans="1:24" s="1159" customFormat="1" x14ac:dyDescent="0.2">
      <c r="A51" s="1181" t="s">
        <v>1548</v>
      </c>
      <c r="B51" s="1181"/>
      <c r="C51" s="1181"/>
      <c r="D51" s="1162">
        <f t="shared" si="22"/>
        <v>40965.099488274282</v>
      </c>
      <c r="E51" s="1181">
        <f>E63</f>
        <v>8193.0198976548563</v>
      </c>
      <c r="F51" s="1181">
        <f t="shared" ref="F51:G51" si="26">F63</f>
        <v>8193.0198976548563</v>
      </c>
      <c r="G51" s="1181">
        <f t="shared" si="26"/>
        <v>8193.0198976548563</v>
      </c>
      <c r="H51" s="1181">
        <f>E51</f>
        <v>8193.0198976548563</v>
      </c>
      <c r="I51" s="1181">
        <f t="shared" ref="I51" si="27">F51</f>
        <v>8193.0198976548563</v>
      </c>
      <c r="J51" s="1181"/>
      <c r="K51" s="1181"/>
      <c r="L51" s="1181"/>
      <c r="M51" s="1181"/>
      <c r="N51" s="1181"/>
      <c r="O51" s="1181"/>
      <c r="P51" s="1181"/>
      <c r="Q51" s="1181"/>
      <c r="R51" s="1181"/>
      <c r="S51" s="1181"/>
      <c r="T51" s="1181"/>
      <c r="U51" s="1181"/>
      <c r="V51" s="1181"/>
      <c r="W51" s="1181"/>
      <c r="X51" s="1181"/>
    </row>
    <row r="52" spans="1:24" s="1159" customFormat="1" x14ac:dyDescent="0.2">
      <c r="A52" s="1171" t="s">
        <v>1547</v>
      </c>
      <c r="D52" s="1158">
        <f>SUM(E52:X52)</f>
        <v>276335.63948827412</v>
      </c>
      <c r="E52" s="1159">
        <f>E47*SUM(E48:E51)</f>
        <v>88970.019897654856</v>
      </c>
      <c r="F52" s="1159">
        <f t="shared" ref="F52:X52" si="28">F47*SUM(F48:F51)</f>
        <v>16405.359897654856</v>
      </c>
      <c r="G52" s="1159">
        <f t="shared" si="28"/>
        <v>16405.359897654856</v>
      </c>
      <c r="H52" s="1159">
        <f t="shared" si="28"/>
        <v>16320.599897654856</v>
      </c>
      <c r="I52" s="1159">
        <f t="shared" si="28"/>
        <v>16320.599897654856</v>
      </c>
      <c r="J52" s="1159">
        <f t="shared" si="28"/>
        <v>8127.58</v>
      </c>
      <c r="K52" s="1159">
        <f t="shared" si="28"/>
        <v>8127.58</v>
      </c>
      <c r="L52" s="1159">
        <f t="shared" si="28"/>
        <v>8127.58</v>
      </c>
      <c r="M52" s="1159">
        <f t="shared" si="28"/>
        <v>8127.58</v>
      </c>
      <c r="N52" s="1159">
        <f t="shared" si="28"/>
        <v>8127.58</v>
      </c>
      <c r="O52" s="1159">
        <f t="shared" si="28"/>
        <v>8127.58</v>
      </c>
      <c r="P52" s="1159">
        <f t="shared" si="28"/>
        <v>8127.58</v>
      </c>
      <c r="Q52" s="1159">
        <f t="shared" si="28"/>
        <v>8127.58</v>
      </c>
      <c r="R52" s="1159">
        <f t="shared" si="28"/>
        <v>8127.58</v>
      </c>
      <c r="S52" s="1159">
        <f t="shared" si="28"/>
        <v>8127.58</v>
      </c>
      <c r="T52" s="1159">
        <f t="shared" si="28"/>
        <v>8127.58</v>
      </c>
      <c r="U52" s="1159">
        <f t="shared" si="28"/>
        <v>8127.58</v>
      </c>
      <c r="V52" s="1159">
        <f t="shared" si="28"/>
        <v>8127.58</v>
      </c>
      <c r="W52" s="1159">
        <f t="shared" si="28"/>
        <v>8127.58</v>
      </c>
      <c r="X52" s="1159">
        <f t="shared" si="28"/>
        <v>8127.58</v>
      </c>
    </row>
    <row r="54" spans="1:24" x14ac:dyDescent="0.2">
      <c r="A54" s="1217" t="s">
        <v>1347</v>
      </c>
      <c r="B54" s="1213" t="s">
        <v>1348</v>
      </c>
      <c r="C54" s="1213"/>
      <c r="D54" s="1213"/>
      <c r="E54" s="1215">
        <v>1</v>
      </c>
      <c r="F54" s="1216">
        <f>E54</f>
        <v>1</v>
      </c>
      <c r="G54" s="1216">
        <f t="shared" ref="G54:X54" si="29">F54</f>
        <v>1</v>
      </c>
      <c r="H54" s="1216">
        <f t="shared" si="29"/>
        <v>1</v>
      </c>
      <c r="I54" s="1216">
        <f t="shared" si="29"/>
        <v>1</v>
      </c>
      <c r="J54" s="1216">
        <f t="shared" si="29"/>
        <v>1</v>
      </c>
      <c r="K54" s="1216">
        <f t="shared" si="29"/>
        <v>1</v>
      </c>
      <c r="L54" s="1216">
        <f t="shared" si="29"/>
        <v>1</v>
      </c>
      <c r="M54" s="1216">
        <f t="shared" si="29"/>
        <v>1</v>
      </c>
      <c r="N54" s="1216">
        <f t="shared" si="29"/>
        <v>1</v>
      </c>
      <c r="O54" s="1216">
        <f t="shared" si="29"/>
        <v>1</v>
      </c>
      <c r="P54" s="1216">
        <f t="shared" si="29"/>
        <v>1</v>
      </c>
      <c r="Q54" s="1216">
        <f t="shared" si="29"/>
        <v>1</v>
      </c>
      <c r="R54" s="1216">
        <f t="shared" si="29"/>
        <v>1</v>
      </c>
      <c r="S54" s="1216">
        <f t="shared" si="29"/>
        <v>1</v>
      </c>
      <c r="T54" s="1216">
        <f t="shared" si="29"/>
        <v>1</v>
      </c>
      <c r="U54" s="1216">
        <f t="shared" si="29"/>
        <v>1</v>
      </c>
      <c r="V54" s="1216">
        <f t="shared" si="29"/>
        <v>1</v>
      </c>
      <c r="W54" s="1216">
        <f t="shared" si="29"/>
        <v>1</v>
      </c>
      <c r="X54" s="1216">
        <f t="shared" si="29"/>
        <v>1</v>
      </c>
    </row>
    <row r="55" spans="1:24" s="1159" customFormat="1" x14ac:dyDescent="0.2">
      <c r="A55" s="1159" t="s">
        <v>1349</v>
      </c>
      <c r="D55" s="1194"/>
      <c r="E55" s="1159">
        <f t="shared" ref="E55:X55" si="30">E32</f>
        <v>900</v>
      </c>
      <c r="F55" s="1159">
        <f t="shared" si="30"/>
        <v>1200</v>
      </c>
      <c r="G55" s="1159">
        <f t="shared" si="30"/>
        <v>1350</v>
      </c>
      <c r="H55" s="1159">
        <f t="shared" si="30"/>
        <v>1350</v>
      </c>
      <c r="I55" s="1159">
        <f t="shared" si="30"/>
        <v>1350</v>
      </c>
      <c r="J55" s="1159">
        <f t="shared" si="30"/>
        <v>1350</v>
      </c>
      <c r="K55" s="1159">
        <f t="shared" si="30"/>
        <v>1350</v>
      </c>
      <c r="L55" s="1159">
        <f t="shared" si="30"/>
        <v>1350</v>
      </c>
      <c r="M55" s="1159">
        <f t="shared" si="30"/>
        <v>1350</v>
      </c>
      <c r="N55" s="1159">
        <f t="shared" si="30"/>
        <v>1350</v>
      </c>
      <c r="O55" s="1159">
        <f t="shared" si="30"/>
        <v>1350</v>
      </c>
      <c r="P55" s="1159">
        <f t="shared" si="30"/>
        <v>1350</v>
      </c>
      <c r="Q55" s="1159">
        <f t="shared" si="30"/>
        <v>1350</v>
      </c>
      <c r="R55" s="1159">
        <f t="shared" si="30"/>
        <v>1350</v>
      </c>
      <c r="S55" s="1159">
        <f t="shared" si="30"/>
        <v>1350</v>
      </c>
      <c r="T55" s="1159">
        <f t="shared" si="30"/>
        <v>1350</v>
      </c>
      <c r="U55" s="1159">
        <f t="shared" si="30"/>
        <v>1350</v>
      </c>
      <c r="V55" s="1159">
        <f t="shared" si="30"/>
        <v>1350</v>
      </c>
      <c r="W55" s="1159">
        <f t="shared" si="30"/>
        <v>1350</v>
      </c>
      <c r="X55" s="1159">
        <f t="shared" si="30"/>
        <v>1350</v>
      </c>
    </row>
    <row r="56" spans="1:24" s="1197" customFormat="1" x14ac:dyDescent="0.2">
      <c r="A56" s="1195" t="s">
        <v>1350</v>
      </c>
      <c r="B56" s="1195"/>
      <c r="C56" s="1195"/>
      <c r="D56" s="1196"/>
      <c r="E56" s="1195">
        <f t="shared" ref="E56:X56" si="31">E33</f>
        <v>33.65</v>
      </c>
      <c r="F56" s="1195">
        <f t="shared" si="31"/>
        <v>33.65</v>
      </c>
      <c r="G56" s="1195">
        <f t="shared" si="31"/>
        <v>33.65</v>
      </c>
      <c r="H56" s="1195">
        <f t="shared" si="31"/>
        <v>33.65</v>
      </c>
      <c r="I56" s="1195">
        <f t="shared" si="31"/>
        <v>33.65</v>
      </c>
      <c r="J56" s="1195">
        <f t="shared" si="31"/>
        <v>33.65</v>
      </c>
      <c r="K56" s="1195">
        <f t="shared" si="31"/>
        <v>33.65</v>
      </c>
      <c r="L56" s="1195">
        <f t="shared" si="31"/>
        <v>33.65</v>
      </c>
      <c r="M56" s="1195">
        <f t="shared" si="31"/>
        <v>33.65</v>
      </c>
      <c r="N56" s="1195">
        <f t="shared" si="31"/>
        <v>33.65</v>
      </c>
      <c r="O56" s="1195">
        <f t="shared" si="31"/>
        <v>33.65</v>
      </c>
      <c r="P56" s="1195">
        <f t="shared" si="31"/>
        <v>33.65</v>
      </c>
      <c r="Q56" s="1195">
        <f t="shared" si="31"/>
        <v>33.65</v>
      </c>
      <c r="R56" s="1195">
        <f t="shared" si="31"/>
        <v>33.65</v>
      </c>
      <c r="S56" s="1195">
        <f t="shared" si="31"/>
        <v>33.65</v>
      </c>
      <c r="T56" s="1195">
        <f t="shared" si="31"/>
        <v>33.65</v>
      </c>
      <c r="U56" s="1195">
        <f t="shared" si="31"/>
        <v>33.65</v>
      </c>
      <c r="V56" s="1195">
        <f t="shared" si="31"/>
        <v>33.65</v>
      </c>
      <c r="W56" s="1195">
        <f t="shared" si="31"/>
        <v>33.65</v>
      </c>
      <c r="X56" s="1195">
        <f t="shared" si="31"/>
        <v>33.65</v>
      </c>
    </row>
    <row r="57" spans="1:24" s="1159" customFormat="1" x14ac:dyDescent="0.2">
      <c r="A57" s="1171" t="s">
        <v>1362</v>
      </c>
      <c r="B57" s="1171"/>
      <c r="C57" s="1171"/>
      <c r="D57" s="1158">
        <f>SUM(E57:X57)</f>
        <v>888360</v>
      </c>
      <c r="E57" s="1159">
        <f>E54*E55*E56</f>
        <v>30285</v>
      </c>
      <c r="F57" s="1159">
        <f>F54*F55*F56</f>
        <v>40380</v>
      </c>
      <c r="G57" s="1159">
        <f t="shared" ref="G57:X57" si="32">G54*G55*G56</f>
        <v>45427.5</v>
      </c>
      <c r="H57" s="1159">
        <f t="shared" si="32"/>
        <v>45427.5</v>
      </c>
      <c r="I57" s="1159">
        <f t="shared" si="32"/>
        <v>45427.5</v>
      </c>
      <c r="J57" s="1159">
        <f t="shared" si="32"/>
        <v>45427.5</v>
      </c>
      <c r="K57" s="1159">
        <f t="shared" si="32"/>
        <v>45427.5</v>
      </c>
      <c r="L57" s="1159">
        <f t="shared" si="32"/>
        <v>45427.5</v>
      </c>
      <c r="M57" s="1159">
        <f t="shared" si="32"/>
        <v>45427.5</v>
      </c>
      <c r="N57" s="1159">
        <f t="shared" si="32"/>
        <v>45427.5</v>
      </c>
      <c r="O57" s="1159">
        <f t="shared" si="32"/>
        <v>45427.5</v>
      </c>
      <c r="P57" s="1159">
        <f t="shared" si="32"/>
        <v>45427.5</v>
      </c>
      <c r="Q57" s="1159">
        <f t="shared" si="32"/>
        <v>45427.5</v>
      </c>
      <c r="R57" s="1159">
        <f t="shared" si="32"/>
        <v>45427.5</v>
      </c>
      <c r="S57" s="1159">
        <f t="shared" si="32"/>
        <v>45427.5</v>
      </c>
      <c r="T57" s="1159">
        <f t="shared" si="32"/>
        <v>45427.5</v>
      </c>
      <c r="U57" s="1159">
        <f t="shared" si="32"/>
        <v>45427.5</v>
      </c>
      <c r="V57" s="1159">
        <f t="shared" si="32"/>
        <v>45427.5</v>
      </c>
      <c r="W57" s="1159">
        <f t="shared" si="32"/>
        <v>45427.5</v>
      </c>
      <c r="X57" s="1159">
        <f t="shared" si="32"/>
        <v>45427.5</v>
      </c>
    </row>
    <row r="59" spans="1:24" x14ac:dyDescent="0.2">
      <c r="A59" s="1198" t="s">
        <v>1363</v>
      </c>
      <c r="B59" s="1198">
        <v>5</v>
      </c>
    </row>
    <row r="60" spans="1:24" x14ac:dyDescent="0.2">
      <c r="A60" s="1198" t="s">
        <v>1364</v>
      </c>
      <c r="B60" s="1199">
        <v>8.0000000000000002E-3</v>
      </c>
    </row>
    <row r="61" spans="1:24" x14ac:dyDescent="0.2">
      <c r="A61" s="1200" t="s">
        <v>1365</v>
      </c>
      <c r="B61" s="1201">
        <v>0.1</v>
      </c>
    </row>
    <row r="62" spans="1:24" s="1159" customFormat="1" x14ac:dyDescent="0.2">
      <c r="A62" s="1202" t="s">
        <v>1366</v>
      </c>
      <c r="B62" s="1203"/>
      <c r="C62" s="1203"/>
      <c r="D62" s="1203"/>
      <c r="E62" s="1204">
        <f>80%*SUM(E28:I28)</f>
        <v>40000</v>
      </c>
      <c r="F62" s="1204"/>
      <c r="G62" s="1204"/>
      <c r="H62" s="1204"/>
      <c r="I62" s="1204"/>
    </row>
    <row r="63" spans="1:24" s="1159" customFormat="1" x14ac:dyDescent="0.2">
      <c r="A63" s="1202" t="s">
        <v>1367</v>
      </c>
      <c r="B63" s="1203"/>
      <c r="C63" s="1203"/>
      <c r="D63" s="1203"/>
      <c r="E63" s="1204">
        <v>8193.0198976548563</v>
      </c>
      <c r="F63" s="1204">
        <f>E63</f>
        <v>8193.0198976548563</v>
      </c>
      <c r="G63" s="1204">
        <f>F63</f>
        <v>8193.0198976548563</v>
      </c>
      <c r="H63" s="1204">
        <f t="shared" ref="H63:I63" si="33">G63</f>
        <v>8193.0198976548563</v>
      </c>
      <c r="I63" s="1204">
        <f t="shared" si="33"/>
        <v>8193.0198976548563</v>
      </c>
    </row>
    <row r="64" spans="1:24" s="1159" customFormat="1" x14ac:dyDescent="0.2">
      <c r="A64" s="1202" t="s">
        <v>1368</v>
      </c>
      <c r="B64" s="1203"/>
      <c r="C64" s="1203"/>
      <c r="D64" s="1203"/>
      <c r="E64" s="1204">
        <f>E62*(1+B60)-E63</f>
        <v>32126.980102345144</v>
      </c>
      <c r="F64" s="1204">
        <f>E64*(1+$B$60)-F63</f>
        <v>24190.976045509047</v>
      </c>
      <c r="G64" s="1204">
        <f>F64*(1+$B$60)-G63</f>
        <v>16191.483956218264</v>
      </c>
      <c r="H64" s="1204">
        <f t="shared" ref="H64" si="34">G64*(1+$B$60)-H63</f>
        <v>8127.9959302131538</v>
      </c>
      <c r="I64" s="1204">
        <f>H64*(1+$B$60)-I63</f>
        <v>0</v>
      </c>
    </row>
    <row r="66" spans="1:24" s="1171" customFormat="1" x14ac:dyDescent="0.2">
      <c r="A66" s="1218" t="s">
        <v>1369</v>
      </c>
      <c r="B66" s="1218"/>
      <c r="C66" s="1218"/>
      <c r="D66" s="1219">
        <f>SUM(E66:X66)</f>
        <v>571059.26102345134</v>
      </c>
      <c r="E66" s="1218">
        <f>E57-E52-E63</f>
        <v>-66878.039795309713</v>
      </c>
      <c r="F66" s="1218">
        <f>F57-F52-F63</f>
        <v>15781.620204690287</v>
      </c>
      <c r="G66" s="1218">
        <f t="shared" ref="G66:X66" si="35">G57-G52-G63</f>
        <v>20829.120204690287</v>
      </c>
      <c r="H66" s="1218">
        <f t="shared" si="35"/>
        <v>20913.880204690286</v>
      </c>
      <c r="I66" s="1218">
        <f t="shared" si="35"/>
        <v>20913.880204690286</v>
      </c>
      <c r="J66" s="1218">
        <f t="shared" si="35"/>
        <v>37299.919999999998</v>
      </c>
      <c r="K66" s="1218">
        <f t="shared" si="35"/>
        <v>37299.919999999998</v>
      </c>
      <c r="L66" s="1218">
        <f t="shared" si="35"/>
        <v>37299.919999999998</v>
      </c>
      <c r="M66" s="1218">
        <f t="shared" si="35"/>
        <v>37299.919999999998</v>
      </c>
      <c r="N66" s="1218">
        <f t="shared" si="35"/>
        <v>37299.919999999998</v>
      </c>
      <c r="O66" s="1218">
        <f t="shared" si="35"/>
        <v>37299.919999999998</v>
      </c>
      <c r="P66" s="1218">
        <f t="shared" si="35"/>
        <v>37299.919999999998</v>
      </c>
      <c r="Q66" s="1218">
        <f t="shared" si="35"/>
        <v>37299.919999999998</v>
      </c>
      <c r="R66" s="1218">
        <f t="shared" si="35"/>
        <v>37299.919999999998</v>
      </c>
      <c r="S66" s="1218">
        <f t="shared" si="35"/>
        <v>37299.919999999998</v>
      </c>
      <c r="T66" s="1218">
        <f t="shared" si="35"/>
        <v>37299.919999999998</v>
      </c>
      <c r="U66" s="1218">
        <f t="shared" si="35"/>
        <v>37299.919999999998</v>
      </c>
      <c r="V66" s="1218">
        <f t="shared" si="35"/>
        <v>37299.919999999998</v>
      </c>
      <c r="W66" s="1218">
        <f t="shared" si="35"/>
        <v>37299.919999999998</v>
      </c>
      <c r="X66" s="1218">
        <f t="shared" si="35"/>
        <v>37299.919999999998</v>
      </c>
    </row>
    <row r="67" spans="1:24" s="1171" customFormat="1" x14ac:dyDescent="0.2">
      <c r="A67" s="1218" t="s">
        <v>1618</v>
      </c>
      <c r="B67" s="1218"/>
      <c r="C67" s="1218"/>
      <c r="D67" s="1219">
        <f>SUM(E67:X67)</f>
        <v>251518.26102345134</v>
      </c>
      <c r="E67" s="1218">
        <f>E66-E17</f>
        <v>-46431.539795309713</v>
      </c>
      <c r="F67" s="1218">
        <f t="shared" ref="F67:X67" si="36">F66-F17</f>
        <v>183.62020469028721</v>
      </c>
      <c r="G67" s="1218">
        <f t="shared" si="36"/>
        <v>2707.3702046902872</v>
      </c>
      <c r="H67" s="1218">
        <f t="shared" si="36"/>
        <v>2898.1302046902856</v>
      </c>
      <c r="I67" s="1218">
        <f t="shared" si="36"/>
        <v>2898.1302046902856</v>
      </c>
      <c r="J67" s="1218">
        <f t="shared" si="36"/>
        <v>19284.169999999998</v>
      </c>
      <c r="K67" s="1218">
        <f t="shared" si="36"/>
        <v>19284.169999999998</v>
      </c>
      <c r="L67" s="1218">
        <f t="shared" si="36"/>
        <v>19284.169999999998</v>
      </c>
      <c r="M67" s="1218">
        <f t="shared" si="36"/>
        <v>19284.169999999998</v>
      </c>
      <c r="N67" s="1218">
        <f t="shared" si="36"/>
        <v>19284.169999999998</v>
      </c>
      <c r="O67" s="1218">
        <f t="shared" si="36"/>
        <v>19284.169999999998</v>
      </c>
      <c r="P67" s="1218">
        <f t="shared" si="36"/>
        <v>19284.169999999998</v>
      </c>
      <c r="Q67" s="1218">
        <f t="shared" si="36"/>
        <v>19284.169999999998</v>
      </c>
      <c r="R67" s="1218">
        <f t="shared" si="36"/>
        <v>19284.169999999998</v>
      </c>
      <c r="S67" s="1218">
        <f t="shared" si="36"/>
        <v>19284.169999999998</v>
      </c>
      <c r="T67" s="1218">
        <f t="shared" si="36"/>
        <v>19284.169999999998</v>
      </c>
      <c r="U67" s="1218">
        <f t="shared" si="36"/>
        <v>19284.169999999998</v>
      </c>
      <c r="V67" s="1218">
        <f t="shared" si="36"/>
        <v>19284.169999999998</v>
      </c>
      <c r="W67" s="1218">
        <f t="shared" si="36"/>
        <v>19284.169999999998</v>
      </c>
      <c r="X67" s="1218">
        <f t="shared" si="36"/>
        <v>19284.169999999998</v>
      </c>
    </row>
    <row r="68" spans="1:24" s="1209" customFormat="1" x14ac:dyDescent="0.2">
      <c r="A68" s="1209" t="s">
        <v>1544</v>
      </c>
      <c r="D68" s="1210"/>
      <c r="E68" s="1209">
        <f>E67</f>
        <v>-46431.539795309713</v>
      </c>
      <c r="F68" s="1209">
        <f>F67+E68</f>
        <v>-46247.919590619422</v>
      </c>
      <c r="G68" s="1209">
        <f t="shared" ref="G68:X68" si="37">G67+F68</f>
        <v>-43540.549385929131</v>
      </c>
      <c r="H68" s="1209">
        <f t="shared" si="37"/>
        <v>-40642.419181238845</v>
      </c>
      <c r="I68" s="1209">
        <f t="shared" si="37"/>
        <v>-37744.28897654856</v>
      </c>
      <c r="J68" s="1209">
        <f t="shared" si="37"/>
        <v>-18460.118976548561</v>
      </c>
      <c r="K68" s="1209">
        <f t="shared" si="37"/>
        <v>824.05102345143678</v>
      </c>
      <c r="L68" s="1209">
        <f t="shared" si="37"/>
        <v>20108.221023451435</v>
      </c>
      <c r="M68" s="1209">
        <f t="shared" si="37"/>
        <v>39392.391023451433</v>
      </c>
      <c r="N68" s="1209">
        <f t="shared" si="37"/>
        <v>58676.561023451432</v>
      </c>
      <c r="O68" s="1209">
        <f t="shared" si="37"/>
        <v>77960.73102345143</v>
      </c>
      <c r="P68" s="1209">
        <f t="shared" si="37"/>
        <v>97244.901023451428</v>
      </c>
      <c r="Q68" s="1209">
        <f t="shared" si="37"/>
        <v>116529.07102345143</v>
      </c>
      <c r="R68" s="1209">
        <f t="shared" si="37"/>
        <v>135813.24102345144</v>
      </c>
      <c r="S68" s="1209">
        <f t="shared" si="37"/>
        <v>155097.41102345142</v>
      </c>
      <c r="T68" s="1209">
        <f t="shared" si="37"/>
        <v>174381.58102345141</v>
      </c>
      <c r="U68" s="1209">
        <f t="shared" si="37"/>
        <v>193665.75102345139</v>
      </c>
      <c r="V68" s="1209">
        <f t="shared" si="37"/>
        <v>212949.92102345137</v>
      </c>
      <c r="W68" s="1209">
        <f t="shared" si="37"/>
        <v>232234.09102345136</v>
      </c>
      <c r="X68" s="1209">
        <f t="shared" si="37"/>
        <v>251518.26102345134</v>
      </c>
    </row>
    <row r="69" spans="1:24" x14ac:dyDescent="0.2">
      <c r="E69" s="1149">
        <f>IF(E68&lt;0,1,0)</f>
        <v>1</v>
      </c>
      <c r="F69" s="1149">
        <f t="shared" ref="F69:N69" si="38">IF(F68&lt;0,1,0)</f>
        <v>1</v>
      </c>
      <c r="G69" s="1149">
        <f t="shared" si="38"/>
        <v>1</v>
      </c>
      <c r="H69" s="1149">
        <f t="shared" si="38"/>
        <v>1</v>
      </c>
      <c r="I69" s="1149">
        <f t="shared" si="38"/>
        <v>1</v>
      </c>
      <c r="J69" s="1149">
        <f t="shared" si="38"/>
        <v>1</v>
      </c>
      <c r="K69" s="1149">
        <f t="shared" si="38"/>
        <v>0</v>
      </c>
      <c r="L69" s="1149">
        <f t="shared" si="38"/>
        <v>0</v>
      </c>
      <c r="M69" s="1149">
        <f t="shared" si="38"/>
        <v>0</v>
      </c>
      <c r="N69" s="1149">
        <f t="shared" si="38"/>
        <v>0</v>
      </c>
    </row>
    <row r="70" spans="1:24" x14ac:dyDescent="0.2">
      <c r="A70" s="1164" t="s">
        <v>1370</v>
      </c>
      <c r="B70" s="1171">
        <f>NPV($B$1,E66:X66)</f>
        <v>137004.26372617099</v>
      </c>
    </row>
    <row r="71" spans="1:24" x14ac:dyDescent="0.2">
      <c r="A71" s="1164" t="s">
        <v>1371</v>
      </c>
      <c r="B71" s="1207">
        <f>IRR(E66:X66,15%)</f>
        <v>0.36175504595044439</v>
      </c>
    </row>
    <row r="72" spans="1:24" x14ac:dyDescent="0.2">
      <c r="A72" s="1164" t="s">
        <v>1545</v>
      </c>
      <c r="B72" s="1149">
        <f>SUM(E69:X69)</f>
        <v>6</v>
      </c>
    </row>
    <row r="74" spans="1:24" x14ac:dyDescent="0.2">
      <c r="A74" s="1186" t="s">
        <v>1372</v>
      </c>
      <c r="D74" s="1174" t="s">
        <v>869</v>
      </c>
      <c r="E74" s="1149" t="s">
        <v>12</v>
      </c>
      <c r="F74" s="1149" t="s">
        <v>13</v>
      </c>
      <c r="G74" s="1149" t="s">
        <v>14</v>
      </c>
      <c r="H74" s="1149" t="s">
        <v>15</v>
      </c>
      <c r="I74" s="1149" t="s">
        <v>16</v>
      </c>
      <c r="J74" s="1152" t="s">
        <v>17</v>
      </c>
      <c r="K74" s="1149" t="s">
        <v>18</v>
      </c>
      <c r="L74" s="1149" t="s">
        <v>19</v>
      </c>
      <c r="M74" s="1149" t="s">
        <v>20</v>
      </c>
      <c r="N74" s="1149" t="s">
        <v>21</v>
      </c>
      <c r="O74" s="1149" t="s">
        <v>1334</v>
      </c>
      <c r="P74" s="1149" t="s">
        <v>1335</v>
      </c>
      <c r="Q74" s="1149" t="s">
        <v>1336</v>
      </c>
      <c r="R74" s="1149" t="s">
        <v>1337</v>
      </c>
      <c r="S74" s="1149" t="s">
        <v>1338</v>
      </c>
      <c r="T74" s="1149" t="s">
        <v>1339</v>
      </c>
      <c r="U74" s="1149" t="s">
        <v>1340</v>
      </c>
      <c r="V74" s="1149" t="s">
        <v>1341</v>
      </c>
      <c r="W74" s="1149" t="s">
        <v>1342</v>
      </c>
      <c r="X74" s="1149" t="s">
        <v>1343</v>
      </c>
    </row>
    <row r="75" spans="1:24" x14ac:dyDescent="0.2">
      <c r="A75" s="1187" t="s">
        <v>1344</v>
      </c>
      <c r="B75" s="1188" t="s">
        <v>1345</v>
      </c>
      <c r="C75" s="1188"/>
      <c r="D75" s="1189"/>
      <c r="E75" s="1190">
        <v>1</v>
      </c>
      <c r="F75" s="1191">
        <f>E75</f>
        <v>1</v>
      </c>
      <c r="G75" s="1191">
        <f t="shared" ref="G75:X75" si="39">F75</f>
        <v>1</v>
      </c>
      <c r="H75" s="1191">
        <f t="shared" si="39"/>
        <v>1</v>
      </c>
      <c r="I75" s="1191">
        <f t="shared" si="39"/>
        <v>1</v>
      </c>
      <c r="J75" s="1191">
        <f t="shared" si="39"/>
        <v>1</v>
      </c>
      <c r="K75" s="1191">
        <f t="shared" si="39"/>
        <v>1</v>
      </c>
      <c r="L75" s="1191">
        <f t="shared" si="39"/>
        <v>1</v>
      </c>
      <c r="M75" s="1191">
        <f t="shared" si="39"/>
        <v>1</v>
      </c>
      <c r="N75" s="1191">
        <f t="shared" si="39"/>
        <v>1</v>
      </c>
      <c r="O75" s="1191">
        <f t="shared" si="39"/>
        <v>1</v>
      </c>
      <c r="P75" s="1191">
        <f t="shared" si="39"/>
        <v>1</v>
      </c>
      <c r="Q75" s="1191">
        <f t="shared" si="39"/>
        <v>1</v>
      </c>
      <c r="R75" s="1191">
        <f t="shared" si="39"/>
        <v>1</v>
      </c>
      <c r="S75" s="1191">
        <f t="shared" si="39"/>
        <v>1</v>
      </c>
      <c r="T75" s="1191">
        <f t="shared" si="39"/>
        <v>1</v>
      </c>
      <c r="U75" s="1191">
        <f t="shared" si="39"/>
        <v>1</v>
      </c>
      <c r="V75" s="1191">
        <f t="shared" si="39"/>
        <v>1</v>
      </c>
      <c r="W75" s="1191">
        <f t="shared" si="39"/>
        <v>1</v>
      </c>
      <c r="X75" s="1191">
        <f t="shared" si="39"/>
        <v>1</v>
      </c>
    </row>
    <row r="76" spans="1:24" s="1159" customFormat="1" x14ac:dyDescent="0.2">
      <c r="A76" s="1159" t="str">
        <f>A48</f>
        <v>Beekeeping labor costs</v>
      </c>
      <c r="D76" s="1158">
        <f t="shared" ref="D76:D78" si="40">SUM(E76:X76)</f>
        <v>137200</v>
      </c>
      <c r="E76" s="1159">
        <f t="shared" ref="E76:X76" si="41">E48</f>
        <v>6860</v>
      </c>
      <c r="F76" s="1159">
        <f t="shared" si="41"/>
        <v>6860</v>
      </c>
      <c r="G76" s="1159">
        <f t="shared" si="41"/>
        <v>6860</v>
      </c>
      <c r="H76" s="1159">
        <f t="shared" si="41"/>
        <v>6860</v>
      </c>
      <c r="I76" s="1159">
        <f t="shared" si="41"/>
        <v>6860</v>
      </c>
      <c r="J76" s="1159">
        <f t="shared" si="41"/>
        <v>6860</v>
      </c>
      <c r="K76" s="1159">
        <f t="shared" si="41"/>
        <v>6860</v>
      </c>
      <c r="L76" s="1159">
        <f t="shared" si="41"/>
        <v>6860</v>
      </c>
      <c r="M76" s="1159">
        <f t="shared" si="41"/>
        <v>6860</v>
      </c>
      <c r="N76" s="1159">
        <f t="shared" si="41"/>
        <v>6860</v>
      </c>
      <c r="O76" s="1159">
        <f t="shared" si="41"/>
        <v>6860</v>
      </c>
      <c r="P76" s="1159">
        <f t="shared" si="41"/>
        <v>6860</v>
      </c>
      <c r="Q76" s="1159">
        <f t="shared" si="41"/>
        <v>6860</v>
      </c>
      <c r="R76" s="1159">
        <f t="shared" si="41"/>
        <v>6860</v>
      </c>
      <c r="S76" s="1159">
        <f t="shared" si="41"/>
        <v>6860</v>
      </c>
      <c r="T76" s="1159">
        <f t="shared" si="41"/>
        <v>6860</v>
      </c>
      <c r="U76" s="1159">
        <f t="shared" si="41"/>
        <v>6860</v>
      </c>
      <c r="V76" s="1159">
        <f t="shared" si="41"/>
        <v>6860</v>
      </c>
      <c r="W76" s="1159">
        <f t="shared" si="41"/>
        <v>6860</v>
      </c>
      <c r="X76" s="1159">
        <f t="shared" si="41"/>
        <v>6860</v>
      </c>
    </row>
    <row r="77" spans="1:24" s="1159" customFormat="1" x14ac:dyDescent="0.2">
      <c r="A77" s="1159" t="str">
        <f>A49</f>
        <v>Other input costs</v>
      </c>
      <c r="D77" s="1158">
        <f t="shared" si="40"/>
        <v>88170.540000000023</v>
      </c>
      <c r="E77" s="1159">
        <f t="shared" ref="E77:X77" si="42">E49</f>
        <v>64317</v>
      </c>
      <c r="F77" s="1159">
        <f t="shared" si="42"/>
        <v>1152.3399999999999</v>
      </c>
      <c r="G77" s="1159">
        <f t="shared" si="42"/>
        <v>1152.3399999999999</v>
      </c>
      <c r="H77" s="1159">
        <f t="shared" si="42"/>
        <v>1267.58</v>
      </c>
      <c r="I77" s="1159">
        <f t="shared" si="42"/>
        <v>1267.58</v>
      </c>
      <c r="J77" s="1159">
        <f t="shared" si="42"/>
        <v>1267.58</v>
      </c>
      <c r="K77" s="1159">
        <f t="shared" si="42"/>
        <v>1267.58</v>
      </c>
      <c r="L77" s="1159">
        <f t="shared" si="42"/>
        <v>1267.58</v>
      </c>
      <c r="M77" s="1159">
        <f t="shared" si="42"/>
        <v>1267.58</v>
      </c>
      <c r="N77" s="1159">
        <f t="shared" si="42"/>
        <v>1267.58</v>
      </c>
      <c r="O77" s="1159">
        <f t="shared" si="42"/>
        <v>1267.58</v>
      </c>
      <c r="P77" s="1159">
        <f t="shared" si="42"/>
        <v>1267.58</v>
      </c>
      <c r="Q77" s="1159">
        <f t="shared" si="42"/>
        <v>1267.58</v>
      </c>
      <c r="R77" s="1159">
        <f t="shared" si="42"/>
        <v>1267.58</v>
      </c>
      <c r="S77" s="1159">
        <f t="shared" si="42"/>
        <v>1267.58</v>
      </c>
      <c r="T77" s="1159">
        <f t="shared" si="42"/>
        <v>1267.58</v>
      </c>
      <c r="U77" s="1159">
        <f t="shared" si="42"/>
        <v>1267.58</v>
      </c>
      <c r="V77" s="1159">
        <f t="shared" si="42"/>
        <v>1267.58</v>
      </c>
      <c r="W77" s="1159">
        <f t="shared" si="42"/>
        <v>1267.58</v>
      </c>
      <c r="X77" s="1159">
        <f t="shared" si="42"/>
        <v>1267.58</v>
      </c>
    </row>
    <row r="78" spans="1:24" s="1159" customFormat="1" x14ac:dyDescent="0.2">
      <c r="A78" s="1159" t="str">
        <f>A50</f>
        <v>Apiculture investment costs</v>
      </c>
      <c r="D78" s="1158">
        <f t="shared" si="40"/>
        <v>10000</v>
      </c>
      <c r="E78" s="1159">
        <f>20%*E28</f>
        <v>9600</v>
      </c>
      <c r="F78" s="1159">
        <f t="shared" ref="F78:X78" si="43">F50</f>
        <v>200.00000000000003</v>
      </c>
      <c r="G78" s="1159">
        <f t="shared" si="43"/>
        <v>200.00000000000003</v>
      </c>
      <c r="H78" s="1159">
        <f t="shared" si="43"/>
        <v>0</v>
      </c>
      <c r="I78" s="1159">
        <f t="shared" si="43"/>
        <v>0</v>
      </c>
      <c r="J78" s="1159">
        <f t="shared" si="43"/>
        <v>0</v>
      </c>
      <c r="K78" s="1159">
        <f t="shared" si="43"/>
        <v>0</v>
      </c>
      <c r="L78" s="1159">
        <f t="shared" si="43"/>
        <v>0</v>
      </c>
      <c r="M78" s="1159">
        <f t="shared" si="43"/>
        <v>0</v>
      </c>
      <c r="N78" s="1159">
        <f t="shared" si="43"/>
        <v>0</v>
      </c>
      <c r="O78" s="1159">
        <f t="shared" si="43"/>
        <v>0</v>
      </c>
      <c r="P78" s="1159">
        <f t="shared" si="43"/>
        <v>0</v>
      </c>
      <c r="Q78" s="1159">
        <f t="shared" si="43"/>
        <v>0</v>
      </c>
      <c r="R78" s="1159">
        <f t="shared" si="43"/>
        <v>0</v>
      </c>
      <c r="S78" s="1159">
        <f t="shared" si="43"/>
        <v>0</v>
      </c>
      <c r="T78" s="1159">
        <f t="shared" si="43"/>
        <v>0</v>
      </c>
      <c r="U78" s="1159">
        <f t="shared" si="43"/>
        <v>0</v>
      </c>
      <c r="V78" s="1159">
        <f t="shared" si="43"/>
        <v>0</v>
      </c>
      <c r="W78" s="1159">
        <f t="shared" si="43"/>
        <v>0</v>
      </c>
      <c r="X78" s="1159">
        <f t="shared" si="43"/>
        <v>0</v>
      </c>
    </row>
    <row r="79" spans="1:24" s="1159" customFormat="1" x14ac:dyDescent="0.2">
      <c r="A79" s="1171" t="s">
        <v>1373</v>
      </c>
      <c r="D79" s="1158">
        <f>SUM(E79:X79)</f>
        <v>235370.53999999983</v>
      </c>
      <c r="E79" s="1159">
        <f t="shared" ref="E79:X79" si="44">E75*SUM(E76:E78)</f>
        <v>80777</v>
      </c>
      <c r="F79" s="1159">
        <f t="shared" si="44"/>
        <v>8212.34</v>
      </c>
      <c r="G79" s="1159">
        <f t="shared" si="44"/>
        <v>8212.34</v>
      </c>
      <c r="H79" s="1159">
        <f t="shared" si="44"/>
        <v>8127.58</v>
      </c>
      <c r="I79" s="1159">
        <f t="shared" si="44"/>
        <v>8127.58</v>
      </c>
      <c r="J79" s="1159">
        <f t="shared" si="44"/>
        <v>8127.58</v>
      </c>
      <c r="K79" s="1159">
        <f t="shared" si="44"/>
        <v>8127.58</v>
      </c>
      <c r="L79" s="1159">
        <f t="shared" si="44"/>
        <v>8127.58</v>
      </c>
      <c r="M79" s="1159">
        <f t="shared" si="44"/>
        <v>8127.58</v>
      </c>
      <c r="N79" s="1159">
        <f t="shared" si="44"/>
        <v>8127.58</v>
      </c>
      <c r="O79" s="1159">
        <f t="shared" si="44"/>
        <v>8127.58</v>
      </c>
      <c r="P79" s="1159">
        <f t="shared" si="44"/>
        <v>8127.58</v>
      </c>
      <c r="Q79" s="1159">
        <f t="shared" si="44"/>
        <v>8127.58</v>
      </c>
      <c r="R79" s="1159">
        <f t="shared" si="44"/>
        <v>8127.58</v>
      </c>
      <c r="S79" s="1159">
        <f t="shared" si="44"/>
        <v>8127.58</v>
      </c>
      <c r="T79" s="1159">
        <f t="shared" si="44"/>
        <v>8127.58</v>
      </c>
      <c r="U79" s="1159">
        <f t="shared" si="44"/>
        <v>8127.58</v>
      </c>
      <c r="V79" s="1159">
        <f t="shared" si="44"/>
        <v>8127.58</v>
      </c>
      <c r="W79" s="1159">
        <f t="shared" si="44"/>
        <v>8127.58</v>
      </c>
      <c r="X79" s="1159">
        <f t="shared" si="44"/>
        <v>8127.58</v>
      </c>
    </row>
    <row r="81" spans="1:24" x14ac:dyDescent="0.2">
      <c r="A81" s="1193" t="s">
        <v>1347</v>
      </c>
      <c r="B81" s="1188" t="s">
        <v>1348</v>
      </c>
      <c r="C81" s="1188"/>
      <c r="D81" s="1188"/>
      <c r="E81" s="1190">
        <v>1</v>
      </c>
      <c r="F81" s="1191">
        <f>E81</f>
        <v>1</v>
      </c>
      <c r="G81" s="1191">
        <f t="shared" ref="G81:X81" si="45">F81</f>
        <v>1</v>
      </c>
      <c r="H81" s="1191">
        <f t="shared" si="45"/>
        <v>1</v>
      </c>
      <c r="I81" s="1191">
        <f t="shared" si="45"/>
        <v>1</v>
      </c>
      <c r="J81" s="1191">
        <f t="shared" si="45"/>
        <v>1</v>
      </c>
      <c r="K81" s="1191">
        <f t="shared" si="45"/>
        <v>1</v>
      </c>
      <c r="L81" s="1191">
        <f t="shared" si="45"/>
        <v>1</v>
      </c>
      <c r="M81" s="1191">
        <f t="shared" si="45"/>
        <v>1</v>
      </c>
      <c r="N81" s="1191">
        <f t="shared" si="45"/>
        <v>1</v>
      </c>
      <c r="O81" s="1191">
        <f t="shared" si="45"/>
        <v>1</v>
      </c>
      <c r="P81" s="1191">
        <f t="shared" si="45"/>
        <v>1</v>
      </c>
      <c r="Q81" s="1191">
        <f t="shared" si="45"/>
        <v>1</v>
      </c>
      <c r="R81" s="1191">
        <f t="shared" si="45"/>
        <v>1</v>
      </c>
      <c r="S81" s="1191">
        <f t="shared" si="45"/>
        <v>1</v>
      </c>
      <c r="T81" s="1191">
        <f t="shared" si="45"/>
        <v>1</v>
      </c>
      <c r="U81" s="1191">
        <f t="shared" si="45"/>
        <v>1</v>
      </c>
      <c r="V81" s="1191">
        <f t="shared" si="45"/>
        <v>1</v>
      </c>
      <c r="W81" s="1191">
        <f t="shared" si="45"/>
        <v>1</v>
      </c>
      <c r="X81" s="1191">
        <f t="shared" si="45"/>
        <v>1</v>
      </c>
    </row>
    <row r="82" spans="1:24" s="1159" customFormat="1" x14ac:dyDescent="0.2">
      <c r="A82" s="1159" t="s">
        <v>1349</v>
      </c>
      <c r="D82" s="1194"/>
      <c r="E82" s="1159">
        <f t="shared" ref="E82:X82" si="46">E55</f>
        <v>900</v>
      </c>
      <c r="F82" s="1159">
        <f t="shared" si="46"/>
        <v>1200</v>
      </c>
      <c r="G82" s="1159">
        <f t="shared" si="46"/>
        <v>1350</v>
      </c>
      <c r="H82" s="1159">
        <f t="shared" si="46"/>
        <v>1350</v>
      </c>
      <c r="I82" s="1159">
        <f t="shared" si="46"/>
        <v>1350</v>
      </c>
      <c r="J82" s="1159">
        <f t="shared" si="46"/>
        <v>1350</v>
      </c>
      <c r="K82" s="1159">
        <f t="shared" si="46"/>
        <v>1350</v>
      </c>
      <c r="L82" s="1159">
        <f t="shared" si="46"/>
        <v>1350</v>
      </c>
      <c r="M82" s="1159">
        <f t="shared" si="46"/>
        <v>1350</v>
      </c>
      <c r="N82" s="1159">
        <f t="shared" si="46"/>
        <v>1350</v>
      </c>
      <c r="O82" s="1159">
        <f t="shared" si="46"/>
        <v>1350</v>
      </c>
      <c r="P82" s="1159">
        <f t="shared" si="46"/>
        <v>1350</v>
      </c>
      <c r="Q82" s="1159">
        <f t="shared" si="46"/>
        <v>1350</v>
      </c>
      <c r="R82" s="1159">
        <f t="shared" si="46"/>
        <v>1350</v>
      </c>
      <c r="S82" s="1159">
        <f t="shared" si="46"/>
        <v>1350</v>
      </c>
      <c r="T82" s="1159">
        <f t="shared" si="46"/>
        <v>1350</v>
      </c>
      <c r="U82" s="1159">
        <f t="shared" si="46"/>
        <v>1350</v>
      </c>
      <c r="V82" s="1159">
        <f t="shared" si="46"/>
        <v>1350</v>
      </c>
      <c r="W82" s="1159">
        <f t="shared" si="46"/>
        <v>1350</v>
      </c>
      <c r="X82" s="1159">
        <f t="shared" si="46"/>
        <v>1350</v>
      </c>
    </row>
    <row r="83" spans="1:24" s="1197" customFormat="1" x14ac:dyDescent="0.2">
      <c r="A83" s="1195" t="s">
        <v>1350</v>
      </c>
      <c r="B83" s="1195"/>
      <c r="C83" s="1195"/>
      <c r="D83" s="1196"/>
      <c r="E83" s="1208">
        <f t="shared" ref="E83:X83" si="47">E56</f>
        <v>33.65</v>
      </c>
      <c r="F83" s="1195">
        <f t="shared" si="47"/>
        <v>33.65</v>
      </c>
      <c r="G83" s="1195">
        <f t="shared" si="47"/>
        <v>33.65</v>
      </c>
      <c r="H83" s="1195">
        <f t="shared" si="47"/>
        <v>33.65</v>
      </c>
      <c r="I83" s="1195">
        <f t="shared" si="47"/>
        <v>33.65</v>
      </c>
      <c r="J83" s="1195">
        <f t="shared" si="47"/>
        <v>33.65</v>
      </c>
      <c r="K83" s="1195">
        <f t="shared" si="47"/>
        <v>33.65</v>
      </c>
      <c r="L83" s="1195">
        <f t="shared" si="47"/>
        <v>33.65</v>
      </c>
      <c r="M83" s="1195">
        <f t="shared" si="47"/>
        <v>33.65</v>
      </c>
      <c r="N83" s="1195">
        <f t="shared" si="47"/>
        <v>33.65</v>
      </c>
      <c r="O83" s="1195">
        <f t="shared" si="47"/>
        <v>33.65</v>
      </c>
      <c r="P83" s="1195">
        <f t="shared" si="47"/>
        <v>33.65</v>
      </c>
      <c r="Q83" s="1195">
        <f t="shared" si="47"/>
        <v>33.65</v>
      </c>
      <c r="R83" s="1195">
        <f t="shared" si="47"/>
        <v>33.65</v>
      </c>
      <c r="S83" s="1195">
        <f t="shared" si="47"/>
        <v>33.65</v>
      </c>
      <c r="T83" s="1195">
        <f t="shared" si="47"/>
        <v>33.65</v>
      </c>
      <c r="U83" s="1195">
        <f t="shared" si="47"/>
        <v>33.65</v>
      </c>
      <c r="V83" s="1195">
        <f t="shared" si="47"/>
        <v>33.65</v>
      </c>
      <c r="W83" s="1195">
        <f t="shared" si="47"/>
        <v>33.65</v>
      </c>
      <c r="X83" s="1195">
        <f t="shared" si="47"/>
        <v>33.65</v>
      </c>
    </row>
    <row r="84" spans="1:24" s="1159" customFormat="1" x14ac:dyDescent="0.2">
      <c r="A84" s="1171" t="s">
        <v>1374</v>
      </c>
      <c r="B84" s="1171"/>
      <c r="C84" s="1171"/>
      <c r="D84" s="1158">
        <f>SUM(E84:X84)</f>
        <v>888360</v>
      </c>
      <c r="E84" s="1159">
        <f>E81*E82*E83</f>
        <v>30285</v>
      </c>
      <c r="F84" s="1159">
        <f>F81*F82*F83</f>
        <v>40380</v>
      </c>
      <c r="G84" s="1159">
        <f t="shared" ref="G84:X84" si="48">G81*G82*G83</f>
        <v>45427.5</v>
      </c>
      <c r="H84" s="1159">
        <f t="shared" si="48"/>
        <v>45427.5</v>
      </c>
      <c r="I84" s="1159">
        <f t="shared" si="48"/>
        <v>45427.5</v>
      </c>
      <c r="J84" s="1159">
        <f t="shared" si="48"/>
        <v>45427.5</v>
      </c>
      <c r="K84" s="1159">
        <f t="shared" si="48"/>
        <v>45427.5</v>
      </c>
      <c r="L84" s="1159">
        <f t="shared" si="48"/>
        <v>45427.5</v>
      </c>
      <c r="M84" s="1159">
        <f t="shared" si="48"/>
        <v>45427.5</v>
      </c>
      <c r="N84" s="1159">
        <f t="shared" si="48"/>
        <v>45427.5</v>
      </c>
      <c r="O84" s="1159">
        <f t="shared" si="48"/>
        <v>45427.5</v>
      </c>
      <c r="P84" s="1159">
        <f t="shared" si="48"/>
        <v>45427.5</v>
      </c>
      <c r="Q84" s="1159">
        <f t="shared" si="48"/>
        <v>45427.5</v>
      </c>
      <c r="R84" s="1159">
        <f t="shared" si="48"/>
        <v>45427.5</v>
      </c>
      <c r="S84" s="1159">
        <f t="shared" si="48"/>
        <v>45427.5</v>
      </c>
      <c r="T84" s="1159">
        <f t="shared" si="48"/>
        <v>45427.5</v>
      </c>
      <c r="U84" s="1159">
        <f t="shared" si="48"/>
        <v>45427.5</v>
      </c>
      <c r="V84" s="1159">
        <f t="shared" si="48"/>
        <v>45427.5</v>
      </c>
      <c r="W84" s="1159">
        <f t="shared" si="48"/>
        <v>45427.5</v>
      </c>
      <c r="X84" s="1159">
        <f t="shared" si="48"/>
        <v>45427.5</v>
      </c>
    </row>
    <row r="87" spans="1:24" s="1171" customFormat="1" x14ac:dyDescent="0.2">
      <c r="A87" s="1205" t="s">
        <v>1375</v>
      </c>
      <c r="B87" s="1205"/>
      <c r="C87" s="1205"/>
      <c r="D87" s="1206">
        <f>SUM(E87:X87)</f>
        <v>652989.46</v>
      </c>
      <c r="E87" s="1205">
        <f>E84-E79</f>
        <v>-50492</v>
      </c>
      <c r="F87" s="1205">
        <f>F84-F79</f>
        <v>32167.66</v>
      </c>
      <c r="G87" s="1205">
        <f t="shared" ref="G87:X87" si="49">G84-G79</f>
        <v>37215.160000000003</v>
      </c>
      <c r="H87" s="1205">
        <f t="shared" si="49"/>
        <v>37299.919999999998</v>
      </c>
      <c r="I87" s="1205">
        <f t="shared" si="49"/>
        <v>37299.919999999998</v>
      </c>
      <c r="J87" s="1205">
        <f t="shared" si="49"/>
        <v>37299.919999999998</v>
      </c>
      <c r="K87" s="1205">
        <f t="shared" si="49"/>
        <v>37299.919999999998</v>
      </c>
      <c r="L87" s="1205">
        <f t="shared" si="49"/>
        <v>37299.919999999998</v>
      </c>
      <c r="M87" s="1205">
        <f t="shared" si="49"/>
        <v>37299.919999999998</v>
      </c>
      <c r="N87" s="1205">
        <f t="shared" si="49"/>
        <v>37299.919999999998</v>
      </c>
      <c r="O87" s="1205">
        <f t="shared" si="49"/>
        <v>37299.919999999998</v>
      </c>
      <c r="P87" s="1205">
        <f t="shared" si="49"/>
        <v>37299.919999999998</v>
      </c>
      <c r="Q87" s="1205">
        <f t="shared" si="49"/>
        <v>37299.919999999998</v>
      </c>
      <c r="R87" s="1205">
        <f t="shared" si="49"/>
        <v>37299.919999999998</v>
      </c>
      <c r="S87" s="1205">
        <f t="shared" si="49"/>
        <v>37299.919999999998</v>
      </c>
      <c r="T87" s="1205">
        <f t="shared" si="49"/>
        <v>37299.919999999998</v>
      </c>
      <c r="U87" s="1205">
        <f t="shared" si="49"/>
        <v>37299.919999999998</v>
      </c>
      <c r="V87" s="1205">
        <f t="shared" si="49"/>
        <v>37299.919999999998</v>
      </c>
      <c r="W87" s="1205">
        <f t="shared" si="49"/>
        <v>37299.919999999998</v>
      </c>
      <c r="X87" s="1205">
        <f t="shared" si="49"/>
        <v>37299.919999999998</v>
      </c>
    </row>
    <row r="88" spans="1:24" s="1171" customFormat="1" x14ac:dyDescent="0.2">
      <c r="A88" s="1205" t="s">
        <v>1618</v>
      </c>
      <c r="B88" s="1205"/>
      <c r="C88" s="1205"/>
      <c r="D88" s="1206">
        <f>SUM(E88:X88)</f>
        <v>333448.45999999985</v>
      </c>
      <c r="E88" s="1205">
        <f>E87-E17</f>
        <v>-30045.5</v>
      </c>
      <c r="F88" s="1205">
        <f t="shared" ref="F88:X88" si="50">F87-F17</f>
        <v>16569.66</v>
      </c>
      <c r="G88" s="1205">
        <f t="shared" si="50"/>
        <v>19093.410000000003</v>
      </c>
      <c r="H88" s="1205">
        <f t="shared" si="50"/>
        <v>19284.169999999998</v>
      </c>
      <c r="I88" s="1205">
        <f t="shared" si="50"/>
        <v>19284.169999999998</v>
      </c>
      <c r="J88" s="1205">
        <f t="shared" si="50"/>
        <v>19284.169999999998</v>
      </c>
      <c r="K88" s="1205">
        <f t="shared" si="50"/>
        <v>19284.169999999998</v>
      </c>
      <c r="L88" s="1205">
        <f t="shared" si="50"/>
        <v>19284.169999999998</v>
      </c>
      <c r="M88" s="1205">
        <f t="shared" si="50"/>
        <v>19284.169999999998</v>
      </c>
      <c r="N88" s="1205">
        <f t="shared" si="50"/>
        <v>19284.169999999998</v>
      </c>
      <c r="O88" s="1205">
        <f t="shared" si="50"/>
        <v>19284.169999999998</v>
      </c>
      <c r="P88" s="1205">
        <f t="shared" si="50"/>
        <v>19284.169999999998</v>
      </c>
      <c r="Q88" s="1205">
        <f t="shared" si="50"/>
        <v>19284.169999999998</v>
      </c>
      <c r="R88" s="1205">
        <f t="shared" si="50"/>
        <v>19284.169999999998</v>
      </c>
      <c r="S88" s="1205">
        <f t="shared" si="50"/>
        <v>19284.169999999998</v>
      </c>
      <c r="T88" s="1205">
        <f t="shared" si="50"/>
        <v>19284.169999999998</v>
      </c>
      <c r="U88" s="1205">
        <f t="shared" si="50"/>
        <v>19284.169999999998</v>
      </c>
      <c r="V88" s="1205">
        <f t="shared" si="50"/>
        <v>19284.169999999998</v>
      </c>
      <c r="W88" s="1205">
        <f t="shared" si="50"/>
        <v>19284.169999999998</v>
      </c>
      <c r="X88" s="1205">
        <f t="shared" si="50"/>
        <v>19284.169999999998</v>
      </c>
    </row>
    <row r="89" spans="1:24" s="1209" customFormat="1" x14ac:dyDescent="0.2">
      <c r="A89" s="1209" t="s">
        <v>1544</v>
      </c>
      <c r="D89" s="1210"/>
      <c r="E89" s="1209">
        <f>E88</f>
        <v>-30045.5</v>
      </c>
      <c r="F89" s="1209">
        <f>F88+E89</f>
        <v>-13475.84</v>
      </c>
      <c r="G89" s="1209">
        <f t="shared" ref="G89:X89" si="51">G88+F89</f>
        <v>5617.5700000000033</v>
      </c>
      <c r="H89" s="1209">
        <f t="shared" si="51"/>
        <v>24901.74</v>
      </c>
      <c r="I89" s="1209">
        <f t="shared" si="51"/>
        <v>44185.91</v>
      </c>
      <c r="J89" s="1209">
        <f t="shared" si="51"/>
        <v>63470.080000000002</v>
      </c>
      <c r="K89" s="1209">
        <f t="shared" si="51"/>
        <v>82754.25</v>
      </c>
      <c r="L89" s="1209">
        <f t="shared" si="51"/>
        <v>102038.42</v>
      </c>
      <c r="M89" s="1209">
        <f t="shared" si="51"/>
        <v>121322.59</v>
      </c>
      <c r="N89" s="1209">
        <f t="shared" si="51"/>
        <v>140606.76</v>
      </c>
      <c r="O89" s="1209">
        <f t="shared" si="51"/>
        <v>159890.93</v>
      </c>
      <c r="P89" s="1209">
        <f t="shared" si="51"/>
        <v>179175.09999999998</v>
      </c>
      <c r="Q89" s="1209">
        <f t="shared" si="51"/>
        <v>198459.26999999996</v>
      </c>
      <c r="R89" s="1209">
        <f t="shared" si="51"/>
        <v>217743.43999999994</v>
      </c>
      <c r="S89" s="1209">
        <f t="shared" si="51"/>
        <v>237027.60999999993</v>
      </c>
      <c r="T89" s="1209">
        <f t="shared" si="51"/>
        <v>256311.77999999991</v>
      </c>
      <c r="U89" s="1209">
        <f t="shared" si="51"/>
        <v>275595.9499999999</v>
      </c>
      <c r="V89" s="1209">
        <f t="shared" si="51"/>
        <v>294880.11999999988</v>
      </c>
      <c r="W89" s="1209">
        <f t="shared" si="51"/>
        <v>314164.28999999986</v>
      </c>
      <c r="X89" s="1209">
        <f t="shared" si="51"/>
        <v>333448.45999999985</v>
      </c>
    </row>
    <row r="90" spans="1:24" x14ac:dyDescent="0.2">
      <c r="E90" s="1149">
        <f>IF(E89&lt;0,1,0)</f>
        <v>1</v>
      </c>
      <c r="F90" s="1149">
        <f t="shared" ref="F90:N90" si="52">IF(F89&lt;0,1,0)</f>
        <v>1</v>
      </c>
      <c r="G90" s="1149">
        <f t="shared" si="52"/>
        <v>0</v>
      </c>
      <c r="H90" s="1149">
        <f t="shared" si="52"/>
        <v>0</v>
      </c>
      <c r="I90" s="1149">
        <f t="shared" si="52"/>
        <v>0</v>
      </c>
      <c r="J90" s="1149">
        <f t="shared" si="52"/>
        <v>0</v>
      </c>
      <c r="K90" s="1149">
        <f t="shared" si="52"/>
        <v>0</v>
      </c>
      <c r="L90" s="1149">
        <f t="shared" si="52"/>
        <v>0</v>
      </c>
      <c r="M90" s="1149">
        <f t="shared" si="52"/>
        <v>0</v>
      </c>
      <c r="N90" s="1149">
        <f t="shared" si="52"/>
        <v>0</v>
      </c>
    </row>
    <row r="91" spans="1:24" x14ac:dyDescent="0.2">
      <c r="A91" s="1164" t="s">
        <v>1542</v>
      </c>
      <c r="B91" s="1171">
        <f>NPV($B$1,E87:X87)</f>
        <v>196072.27003098166</v>
      </c>
    </row>
    <row r="92" spans="1:24" x14ac:dyDescent="0.2">
      <c r="A92" s="1164" t="s">
        <v>1543</v>
      </c>
      <c r="B92" s="1207">
        <f>IRR(E87:X87,15%)</f>
        <v>0.69655840750820652</v>
      </c>
    </row>
    <row r="93" spans="1:24" x14ac:dyDescent="0.2">
      <c r="A93" s="1164" t="s">
        <v>1545</v>
      </c>
      <c r="B93" s="1149">
        <f>SUM(E90:X90)</f>
        <v>2</v>
      </c>
    </row>
  </sheetData>
  <pageMargins left="0.7" right="0.7" top="0.75" bottom="0.75" header="0.3" footer="0.3"/>
  <pageSetup orientation="portrait" r:id="rId1"/>
  <legacy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9DF1F4-DE1C-4147-86DC-5CE8D622EE3B}">
  <dimension ref="A1:Y93"/>
  <sheetViews>
    <sheetView topLeftCell="A51" workbookViewId="0">
      <selection activeCell="A88" sqref="A88:XFD90"/>
    </sheetView>
  </sheetViews>
  <sheetFormatPr defaultRowHeight="12.75" x14ac:dyDescent="0.2"/>
  <cols>
    <col min="1" max="1" width="40.85546875" style="1149" bestFit="1" customWidth="1"/>
    <col min="2" max="2" width="12.42578125" style="1149" bestFit="1" customWidth="1"/>
    <col min="3" max="3" width="9.140625" style="1149"/>
    <col min="4" max="4" width="13.28515625" style="1149" bestFit="1" customWidth="1"/>
    <col min="5" max="5" width="11.5703125" style="1149" bestFit="1" customWidth="1"/>
    <col min="6" max="8" width="10.7109375" style="1149" bestFit="1" customWidth="1"/>
    <col min="9" max="9" width="10.85546875" style="1149" customWidth="1"/>
    <col min="10" max="24" width="10.7109375" style="1149" bestFit="1" customWidth="1"/>
    <col min="25" max="16384" width="9.140625" style="1149"/>
  </cols>
  <sheetData>
    <row r="1" spans="1:25" x14ac:dyDescent="0.2">
      <c r="A1" s="1147" t="s">
        <v>28</v>
      </c>
      <c r="B1" s="1148">
        <f>'Annex 3 Fin Analysis - Summary'!E1</f>
        <v>0.12</v>
      </c>
    </row>
    <row r="2" spans="1:25" x14ac:dyDescent="0.2">
      <c r="B2" s="1150"/>
    </row>
    <row r="3" spans="1:25" x14ac:dyDescent="0.2">
      <c r="B3" s="1150"/>
    </row>
    <row r="4" spans="1:25" x14ac:dyDescent="0.2">
      <c r="B4" s="1150"/>
    </row>
    <row r="5" spans="1:25" x14ac:dyDescent="0.2">
      <c r="A5" s="1151" t="s">
        <v>1333</v>
      </c>
      <c r="D5" s="1152" t="s">
        <v>869</v>
      </c>
      <c r="E5" s="1149" t="s">
        <v>12</v>
      </c>
      <c r="F5" s="1149" t="s">
        <v>13</v>
      </c>
      <c r="G5" s="1149" t="s">
        <v>14</v>
      </c>
      <c r="H5" s="1149" t="s">
        <v>15</v>
      </c>
      <c r="I5" s="1149" t="s">
        <v>16</v>
      </c>
      <c r="J5" s="1152" t="s">
        <v>17</v>
      </c>
      <c r="K5" s="1149" t="s">
        <v>18</v>
      </c>
      <c r="L5" s="1149" t="s">
        <v>19</v>
      </c>
      <c r="M5" s="1149" t="s">
        <v>20</v>
      </c>
      <c r="N5" s="1149" t="s">
        <v>21</v>
      </c>
      <c r="O5" s="1149" t="s">
        <v>1334</v>
      </c>
      <c r="P5" s="1149" t="s">
        <v>1335</v>
      </c>
      <c r="Q5" s="1149" t="s">
        <v>1336</v>
      </c>
      <c r="R5" s="1149" t="s">
        <v>1337</v>
      </c>
      <c r="S5" s="1149" t="s">
        <v>1338</v>
      </c>
      <c r="T5" s="1149" t="s">
        <v>1339</v>
      </c>
      <c r="U5" s="1149" t="s">
        <v>1340</v>
      </c>
      <c r="V5" s="1149" t="s">
        <v>1341</v>
      </c>
      <c r="W5" s="1149" t="s">
        <v>1342</v>
      </c>
      <c r="X5" s="1149" t="s">
        <v>1343</v>
      </c>
    </row>
    <row r="6" spans="1:25" x14ac:dyDescent="0.2">
      <c r="A6" s="1153" t="s">
        <v>1344</v>
      </c>
      <c r="B6" s="1154" t="s">
        <v>1345</v>
      </c>
      <c r="C6" s="1154"/>
      <c r="D6" s="1155"/>
      <c r="E6" s="1156">
        <v>1</v>
      </c>
      <c r="F6" s="1157">
        <f>E6</f>
        <v>1</v>
      </c>
      <c r="G6" s="1157">
        <f t="shared" ref="G6:V8" si="0">F6</f>
        <v>1</v>
      </c>
      <c r="H6" s="1157">
        <f t="shared" si="0"/>
        <v>1</v>
      </c>
      <c r="I6" s="1157">
        <f t="shared" si="0"/>
        <v>1</v>
      </c>
      <c r="J6" s="1157">
        <f t="shared" si="0"/>
        <v>1</v>
      </c>
      <c r="K6" s="1157">
        <f t="shared" si="0"/>
        <v>1</v>
      </c>
      <c r="L6" s="1157">
        <f t="shared" si="0"/>
        <v>1</v>
      </c>
      <c r="M6" s="1157">
        <f t="shared" si="0"/>
        <v>1</v>
      </c>
      <c r="N6" s="1157">
        <f t="shared" si="0"/>
        <v>1</v>
      </c>
      <c r="O6" s="1157">
        <f t="shared" si="0"/>
        <v>1</v>
      </c>
      <c r="P6" s="1157">
        <f t="shared" si="0"/>
        <v>1</v>
      </c>
      <c r="Q6" s="1157">
        <f t="shared" si="0"/>
        <v>1</v>
      </c>
      <c r="R6" s="1157">
        <f t="shared" si="0"/>
        <v>1</v>
      </c>
      <c r="S6" s="1157">
        <f t="shared" si="0"/>
        <v>1</v>
      </c>
      <c r="T6" s="1157">
        <f t="shared" si="0"/>
        <v>1</v>
      </c>
      <c r="U6" s="1157">
        <f t="shared" si="0"/>
        <v>1</v>
      </c>
      <c r="V6" s="1157">
        <f t="shared" si="0"/>
        <v>1</v>
      </c>
      <c r="W6" s="1157">
        <f t="shared" ref="W6:X8" si="1">V6</f>
        <v>1</v>
      </c>
      <c r="X6" s="1157">
        <f t="shared" si="1"/>
        <v>1</v>
      </c>
    </row>
    <row r="7" spans="1:25" x14ac:dyDescent="0.2">
      <c r="A7" s="1149" t="str">
        <f>'FA Input-Output costs'!C185</f>
        <v>Conventional labor costs</v>
      </c>
      <c r="D7" s="1158">
        <f t="shared" ref="D7:D8" si="2">SUM(E7:X7)</f>
        <v>110811.6</v>
      </c>
      <c r="E7" s="1159">
        <f>'FA Input-Output costs'!G185</f>
        <v>5540.25</v>
      </c>
      <c r="F7" s="1159">
        <f>E7</f>
        <v>5540.25</v>
      </c>
      <c r="G7" s="1159">
        <f>F7+(1+'FA Input-Output costs'!E188)</f>
        <v>5541.35</v>
      </c>
      <c r="H7" s="1159">
        <f>E7</f>
        <v>5540.25</v>
      </c>
      <c r="I7" s="1159">
        <f t="shared" ref="I7:X7" si="3">F7</f>
        <v>5540.25</v>
      </c>
      <c r="J7" s="1159">
        <f t="shared" si="3"/>
        <v>5541.35</v>
      </c>
      <c r="K7" s="1159">
        <f t="shared" si="3"/>
        <v>5540.25</v>
      </c>
      <c r="L7" s="1159">
        <f t="shared" si="3"/>
        <v>5540.25</v>
      </c>
      <c r="M7" s="1159">
        <f t="shared" si="3"/>
        <v>5541.35</v>
      </c>
      <c r="N7" s="1159">
        <f t="shared" si="3"/>
        <v>5540.25</v>
      </c>
      <c r="O7" s="1159">
        <f t="shared" si="3"/>
        <v>5540.25</v>
      </c>
      <c r="P7" s="1159">
        <f t="shared" si="3"/>
        <v>5541.35</v>
      </c>
      <c r="Q7" s="1159">
        <f t="shared" si="3"/>
        <v>5540.25</v>
      </c>
      <c r="R7" s="1159">
        <f t="shared" si="3"/>
        <v>5540.25</v>
      </c>
      <c r="S7" s="1159">
        <f t="shared" si="3"/>
        <v>5541.35</v>
      </c>
      <c r="T7" s="1159">
        <f t="shared" si="3"/>
        <v>5540.25</v>
      </c>
      <c r="U7" s="1159">
        <f t="shared" si="3"/>
        <v>5540.25</v>
      </c>
      <c r="V7" s="1159">
        <f t="shared" si="3"/>
        <v>5541.35</v>
      </c>
      <c r="W7" s="1159">
        <f t="shared" si="3"/>
        <v>5540.25</v>
      </c>
      <c r="X7" s="1159">
        <f t="shared" si="3"/>
        <v>5540.25</v>
      </c>
    </row>
    <row r="8" spans="1:25" x14ac:dyDescent="0.2">
      <c r="A8" s="1161" t="str">
        <f>'FA Input-Output costs'!C186</f>
        <v>Other agricultural input costs</v>
      </c>
      <c r="B8" s="1161"/>
      <c r="C8" s="1161"/>
      <c r="D8" s="1162">
        <f t="shared" si="2"/>
        <v>342528.1999999999</v>
      </c>
      <c r="E8" s="1163">
        <f>'FA Input-Output costs'!G186</f>
        <v>17126.41</v>
      </c>
      <c r="F8" s="1181">
        <f>E8</f>
        <v>17126.41</v>
      </c>
      <c r="G8" s="1181">
        <f t="shared" si="0"/>
        <v>17126.41</v>
      </c>
      <c r="H8" s="1181">
        <f t="shared" si="0"/>
        <v>17126.41</v>
      </c>
      <c r="I8" s="1181">
        <f t="shared" si="0"/>
        <v>17126.41</v>
      </c>
      <c r="J8" s="1181">
        <f t="shared" si="0"/>
        <v>17126.41</v>
      </c>
      <c r="K8" s="1181">
        <f t="shared" si="0"/>
        <v>17126.41</v>
      </c>
      <c r="L8" s="1181">
        <f t="shared" si="0"/>
        <v>17126.41</v>
      </c>
      <c r="M8" s="1181">
        <f t="shared" si="0"/>
        <v>17126.41</v>
      </c>
      <c r="N8" s="1181">
        <f t="shared" si="0"/>
        <v>17126.41</v>
      </c>
      <c r="O8" s="1181">
        <f t="shared" si="0"/>
        <v>17126.41</v>
      </c>
      <c r="P8" s="1181">
        <f t="shared" si="0"/>
        <v>17126.41</v>
      </c>
      <c r="Q8" s="1181">
        <f t="shared" si="0"/>
        <v>17126.41</v>
      </c>
      <c r="R8" s="1181">
        <f t="shared" si="0"/>
        <v>17126.41</v>
      </c>
      <c r="S8" s="1181">
        <f t="shared" si="0"/>
        <v>17126.41</v>
      </c>
      <c r="T8" s="1181">
        <f t="shared" si="0"/>
        <v>17126.41</v>
      </c>
      <c r="U8" s="1181">
        <f t="shared" si="0"/>
        <v>17126.41</v>
      </c>
      <c r="V8" s="1181">
        <f t="shared" si="0"/>
        <v>17126.41</v>
      </c>
      <c r="W8" s="1181">
        <f t="shared" si="1"/>
        <v>17126.41</v>
      </c>
      <c r="X8" s="1181">
        <f t="shared" si="1"/>
        <v>17126.41</v>
      </c>
    </row>
    <row r="9" spans="1:25" x14ac:dyDescent="0.2">
      <c r="A9" s="1164" t="s">
        <v>1346</v>
      </c>
      <c r="D9" s="1158">
        <f>SUM(E9:X9)</f>
        <v>453339.79999999987</v>
      </c>
      <c r="E9" s="1159">
        <f t="shared" ref="E9:X9" si="4">E6*SUM(E7:E8)</f>
        <v>22666.66</v>
      </c>
      <c r="F9" s="1159">
        <f t="shared" si="4"/>
        <v>22666.66</v>
      </c>
      <c r="G9" s="1159">
        <f t="shared" si="4"/>
        <v>22667.760000000002</v>
      </c>
      <c r="H9" s="1159">
        <f t="shared" si="4"/>
        <v>22666.66</v>
      </c>
      <c r="I9" s="1159">
        <f t="shared" si="4"/>
        <v>22666.66</v>
      </c>
      <c r="J9" s="1159">
        <f t="shared" si="4"/>
        <v>22667.760000000002</v>
      </c>
      <c r="K9" s="1159">
        <f t="shared" si="4"/>
        <v>22666.66</v>
      </c>
      <c r="L9" s="1159">
        <f t="shared" si="4"/>
        <v>22666.66</v>
      </c>
      <c r="M9" s="1159">
        <f t="shared" si="4"/>
        <v>22667.760000000002</v>
      </c>
      <c r="N9" s="1159">
        <f t="shared" si="4"/>
        <v>22666.66</v>
      </c>
      <c r="O9" s="1159">
        <f t="shared" si="4"/>
        <v>22666.66</v>
      </c>
      <c r="P9" s="1159">
        <f t="shared" si="4"/>
        <v>22667.760000000002</v>
      </c>
      <c r="Q9" s="1159">
        <f t="shared" si="4"/>
        <v>22666.66</v>
      </c>
      <c r="R9" s="1159">
        <f t="shared" si="4"/>
        <v>22666.66</v>
      </c>
      <c r="S9" s="1159">
        <f t="shared" si="4"/>
        <v>22667.760000000002</v>
      </c>
      <c r="T9" s="1159">
        <f t="shared" si="4"/>
        <v>22666.66</v>
      </c>
      <c r="U9" s="1159">
        <f t="shared" si="4"/>
        <v>22666.66</v>
      </c>
      <c r="V9" s="1159">
        <f t="shared" si="4"/>
        <v>22667.760000000002</v>
      </c>
      <c r="W9" s="1159">
        <f t="shared" si="4"/>
        <v>22666.66</v>
      </c>
      <c r="X9" s="1159">
        <f t="shared" si="4"/>
        <v>22666.66</v>
      </c>
    </row>
    <row r="11" spans="1:25" x14ac:dyDescent="0.2">
      <c r="A11" s="1165" t="s">
        <v>1347</v>
      </c>
      <c r="B11" s="1154" t="s">
        <v>1348</v>
      </c>
      <c r="C11" s="1154"/>
      <c r="D11" s="1154"/>
      <c r="E11" s="1156">
        <v>1</v>
      </c>
      <c r="F11" s="1157">
        <f>E11</f>
        <v>1</v>
      </c>
      <c r="G11" s="1157">
        <f t="shared" ref="G11:V13" si="5">F11</f>
        <v>1</v>
      </c>
      <c r="H11" s="1157">
        <f t="shared" si="5"/>
        <v>1</v>
      </c>
      <c r="I11" s="1157">
        <f t="shared" si="5"/>
        <v>1</v>
      </c>
      <c r="J11" s="1157">
        <f t="shared" si="5"/>
        <v>1</v>
      </c>
      <c r="K11" s="1157">
        <f t="shared" si="5"/>
        <v>1</v>
      </c>
      <c r="L11" s="1157">
        <f t="shared" si="5"/>
        <v>1</v>
      </c>
      <c r="M11" s="1157">
        <f t="shared" si="5"/>
        <v>1</v>
      </c>
      <c r="N11" s="1157">
        <f t="shared" si="5"/>
        <v>1</v>
      </c>
      <c r="O11" s="1157">
        <f t="shared" si="5"/>
        <v>1</v>
      </c>
      <c r="P11" s="1157">
        <f t="shared" si="5"/>
        <v>1</v>
      </c>
      <c r="Q11" s="1157">
        <f t="shared" si="5"/>
        <v>1</v>
      </c>
      <c r="R11" s="1157">
        <f t="shared" si="5"/>
        <v>1</v>
      </c>
      <c r="S11" s="1157">
        <f t="shared" si="5"/>
        <v>1</v>
      </c>
      <c r="T11" s="1157">
        <f t="shared" si="5"/>
        <v>1</v>
      </c>
      <c r="U11" s="1157">
        <f t="shared" si="5"/>
        <v>1</v>
      </c>
      <c r="V11" s="1157">
        <f t="shared" si="5"/>
        <v>1</v>
      </c>
      <c r="W11" s="1157">
        <f t="shared" ref="W11:X13" si="6">V11</f>
        <v>1</v>
      </c>
      <c r="X11" s="1157">
        <f t="shared" si="6"/>
        <v>1</v>
      </c>
    </row>
    <row r="12" spans="1:25" x14ac:dyDescent="0.2">
      <c r="A12" s="1149" t="str">
        <f>'FA Input-Output costs'!C187</f>
        <v>Average annual potato yield</v>
      </c>
      <c r="D12" s="1158">
        <f t="shared" ref="D12" si="7">SUM(E12:X12)</f>
        <v>188587.39999999997</v>
      </c>
      <c r="E12" s="1159">
        <f>'FA Input-Output costs'!G187</f>
        <v>9721</v>
      </c>
      <c r="F12" s="1159">
        <f>E12</f>
        <v>9721</v>
      </c>
      <c r="G12" s="1159">
        <f>F12*(1-'FA Input-Output costs'!E189)</f>
        <v>8748.9</v>
      </c>
      <c r="H12" s="1159">
        <f>E12</f>
        <v>9721</v>
      </c>
      <c r="I12" s="1159">
        <f t="shared" ref="I12:X12" si="8">F12</f>
        <v>9721</v>
      </c>
      <c r="J12" s="1159">
        <f t="shared" si="8"/>
        <v>8748.9</v>
      </c>
      <c r="K12" s="1159">
        <f t="shared" si="8"/>
        <v>9721</v>
      </c>
      <c r="L12" s="1159">
        <f t="shared" si="8"/>
        <v>9721</v>
      </c>
      <c r="M12" s="1159">
        <f t="shared" si="8"/>
        <v>8748.9</v>
      </c>
      <c r="N12" s="1159">
        <f t="shared" si="8"/>
        <v>9721</v>
      </c>
      <c r="O12" s="1159">
        <f t="shared" si="8"/>
        <v>9721</v>
      </c>
      <c r="P12" s="1159">
        <f t="shared" si="8"/>
        <v>8748.9</v>
      </c>
      <c r="Q12" s="1159">
        <f t="shared" si="8"/>
        <v>9721</v>
      </c>
      <c r="R12" s="1159">
        <f t="shared" si="8"/>
        <v>9721</v>
      </c>
      <c r="S12" s="1159">
        <f t="shared" si="8"/>
        <v>8748.9</v>
      </c>
      <c r="T12" s="1159">
        <f t="shared" si="8"/>
        <v>9721</v>
      </c>
      <c r="U12" s="1159">
        <f t="shared" si="8"/>
        <v>9721</v>
      </c>
      <c r="V12" s="1159">
        <f t="shared" si="8"/>
        <v>8748.9</v>
      </c>
      <c r="W12" s="1159">
        <f t="shared" si="8"/>
        <v>9721</v>
      </c>
      <c r="X12" s="1159">
        <f t="shared" si="8"/>
        <v>9721</v>
      </c>
      <c r="Y12" s="1159"/>
    </row>
    <row r="13" spans="1:25" x14ac:dyDescent="0.2">
      <c r="A13" s="1161" t="s">
        <v>1350</v>
      </c>
      <c r="B13" s="1161"/>
      <c r="C13" s="1161"/>
      <c r="D13" s="1166"/>
      <c r="E13" s="1167">
        <f>'FA Input-Output costs'!E190</f>
        <v>5.43</v>
      </c>
      <c r="F13" s="1167">
        <f>E13</f>
        <v>5.43</v>
      </c>
      <c r="G13" s="1167">
        <f t="shared" si="5"/>
        <v>5.43</v>
      </c>
      <c r="H13" s="1167">
        <f t="shared" si="5"/>
        <v>5.43</v>
      </c>
      <c r="I13" s="1167">
        <f t="shared" si="5"/>
        <v>5.43</v>
      </c>
      <c r="J13" s="1167">
        <f t="shared" si="5"/>
        <v>5.43</v>
      </c>
      <c r="K13" s="1167">
        <f t="shared" si="5"/>
        <v>5.43</v>
      </c>
      <c r="L13" s="1167">
        <f t="shared" si="5"/>
        <v>5.43</v>
      </c>
      <c r="M13" s="1167">
        <f t="shared" si="5"/>
        <v>5.43</v>
      </c>
      <c r="N13" s="1167">
        <f t="shared" si="5"/>
        <v>5.43</v>
      </c>
      <c r="O13" s="1167">
        <f t="shared" si="5"/>
        <v>5.43</v>
      </c>
      <c r="P13" s="1167">
        <f t="shared" si="5"/>
        <v>5.43</v>
      </c>
      <c r="Q13" s="1167">
        <f t="shared" si="5"/>
        <v>5.43</v>
      </c>
      <c r="R13" s="1167">
        <f t="shared" si="5"/>
        <v>5.43</v>
      </c>
      <c r="S13" s="1167">
        <f t="shared" si="5"/>
        <v>5.43</v>
      </c>
      <c r="T13" s="1167">
        <f t="shared" si="5"/>
        <v>5.43</v>
      </c>
      <c r="U13" s="1167">
        <f t="shared" si="5"/>
        <v>5.43</v>
      </c>
      <c r="V13" s="1167">
        <f t="shared" si="5"/>
        <v>5.43</v>
      </c>
      <c r="W13" s="1167">
        <f t="shared" si="6"/>
        <v>5.43</v>
      </c>
      <c r="X13" s="1167">
        <f t="shared" si="6"/>
        <v>5.43</v>
      </c>
    </row>
    <row r="14" spans="1:25" x14ac:dyDescent="0.2">
      <c r="A14" s="1164" t="s">
        <v>1351</v>
      </c>
      <c r="B14" s="1164"/>
      <c r="C14" s="1164"/>
      <c r="D14" s="1158">
        <f>SUM(E14:X14)</f>
        <v>1024029.5820000003</v>
      </c>
      <c r="E14" s="1159">
        <f>E11*E12*E13</f>
        <v>52785.03</v>
      </c>
      <c r="F14" s="1159">
        <f>F11*F12*F13</f>
        <v>52785.03</v>
      </c>
      <c r="G14" s="1159">
        <f t="shared" ref="G14:X14" si="9">G11*G12*G13</f>
        <v>47506.526999999995</v>
      </c>
      <c r="H14" s="1159">
        <f t="shared" si="9"/>
        <v>52785.03</v>
      </c>
      <c r="I14" s="1159">
        <f t="shared" si="9"/>
        <v>52785.03</v>
      </c>
      <c r="J14" s="1159">
        <f t="shared" si="9"/>
        <v>47506.526999999995</v>
      </c>
      <c r="K14" s="1159">
        <f t="shared" si="9"/>
        <v>52785.03</v>
      </c>
      <c r="L14" s="1159">
        <f t="shared" si="9"/>
        <v>52785.03</v>
      </c>
      <c r="M14" s="1159">
        <f t="shared" si="9"/>
        <v>47506.526999999995</v>
      </c>
      <c r="N14" s="1159">
        <f t="shared" si="9"/>
        <v>52785.03</v>
      </c>
      <c r="O14" s="1159">
        <f t="shared" si="9"/>
        <v>52785.03</v>
      </c>
      <c r="P14" s="1159">
        <f t="shared" si="9"/>
        <v>47506.526999999995</v>
      </c>
      <c r="Q14" s="1159">
        <f t="shared" si="9"/>
        <v>52785.03</v>
      </c>
      <c r="R14" s="1159">
        <f t="shared" si="9"/>
        <v>52785.03</v>
      </c>
      <c r="S14" s="1159">
        <f t="shared" si="9"/>
        <v>47506.526999999995</v>
      </c>
      <c r="T14" s="1159">
        <f t="shared" si="9"/>
        <v>52785.03</v>
      </c>
      <c r="U14" s="1159">
        <f t="shared" si="9"/>
        <v>52785.03</v>
      </c>
      <c r="V14" s="1159">
        <f t="shared" si="9"/>
        <v>47506.526999999995</v>
      </c>
      <c r="W14" s="1159">
        <f t="shared" si="9"/>
        <v>52785.03</v>
      </c>
      <c r="X14" s="1159">
        <f t="shared" si="9"/>
        <v>52785.03</v>
      </c>
    </row>
    <row r="17" spans="1:24" s="1164" customFormat="1" x14ac:dyDescent="0.2">
      <c r="A17" s="1168" t="s">
        <v>1352</v>
      </c>
      <c r="B17" s="1168"/>
      <c r="C17" s="1168"/>
      <c r="D17" s="1169">
        <f>SUM(E17:X17)</f>
        <v>570689.78199999989</v>
      </c>
      <c r="E17" s="1170">
        <f>E14-E9</f>
        <v>30118.37</v>
      </c>
      <c r="F17" s="1170">
        <f t="shared" ref="F17:X17" si="10">F14-F9</f>
        <v>30118.37</v>
      </c>
      <c r="G17" s="1170">
        <f t="shared" si="10"/>
        <v>24838.766999999993</v>
      </c>
      <c r="H17" s="1170">
        <f t="shared" si="10"/>
        <v>30118.37</v>
      </c>
      <c r="I17" s="1170">
        <f t="shared" si="10"/>
        <v>30118.37</v>
      </c>
      <c r="J17" s="1170">
        <f t="shared" si="10"/>
        <v>24838.766999999993</v>
      </c>
      <c r="K17" s="1170">
        <f t="shared" si="10"/>
        <v>30118.37</v>
      </c>
      <c r="L17" s="1170">
        <f t="shared" si="10"/>
        <v>30118.37</v>
      </c>
      <c r="M17" s="1170">
        <f t="shared" si="10"/>
        <v>24838.766999999993</v>
      </c>
      <c r="N17" s="1170">
        <f t="shared" si="10"/>
        <v>30118.37</v>
      </c>
      <c r="O17" s="1170">
        <f t="shared" si="10"/>
        <v>30118.37</v>
      </c>
      <c r="P17" s="1170">
        <f t="shared" si="10"/>
        <v>24838.766999999993</v>
      </c>
      <c r="Q17" s="1170">
        <f t="shared" si="10"/>
        <v>30118.37</v>
      </c>
      <c r="R17" s="1170">
        <f t="shared" si="10"/>
        <v>30118.37</v>
      </c>
      <c r="S17" s="1170">
        <f t="shared" si="10"/>
        <v>24838.766999999993</v>
      </c>
      <c r="T17" s="1170">
        <f t="shared" si="10"/>
        <v>30118.37</v>
      </c>
      <c r="U17" s="1170">
        <f t="shared" si="10"/>
        <v>30118.37</v>
      </c>
      <c r="V17" s="1170">
        <f t="shared" si="10"/>
        <v>24838.766999999993</v>
      </c>
      <c r="W17" s="1170">
        <f t="shared" si="10"/>
        <v>30118.37</v>
      </c>
      <c r="X17" s="1170">
        <f t="shared" si="10"/>
        <v>30118.37</v>
      </c>
    </row>
    <row r="19" spans="1:24" x14ac:dyDescent="0.2">
      <c r="A19" s="1164" t="s">
        <v>1353</v>
      </c>
      <c r="B19" s="1171">
        <f>NPV($B$1,E17:X17)</f>
        <v>213624.59695305835</v>
      </c>
    </row>
    <row r="20" spans="1:24" x14ac:dyDescent="0.2">
      <c r="A20" s="1164" t="s">
        <v>1279</v>
      </c>
      <c r="B20" s="1172" t="e">
        <f>IRR(E17:X17,15%)</f>
        <v>#NUM!</v>
      </c>
    </row>
    <row r="24" spans="1:24" x14ac:dyDescent="0.2">
      <c r="A24" s="1173" t="s">
        <v>1354</v>
      </c>
      <c r="D24" s="1174" t="s">
        <v>869</v>
      </c>
      <c r="E24" s="1149" t="s">
        <v>12</v>
      </c>
      <c r="F24" s="1149" t="s">
        <v>13</v>
      </c>
      <c r="G24" s="1149" t="s">
        <v>14</v>
      </c>
      <c r="H24" s="1149" t="s">
        <v>15</v>
      </c>
      <c r="I24" s="1149" t="s">
        <v>16</v>
      </c>
      <c r="J24" s="1152" t="s">
        <v>17</v>
      </c>
      <c r="K24" s="1149" t="s">
        <v>18</v>
      </c>
      <c r="L24" s="1149" t="s">
        <v>19</v>
      </c>
      <c r="M24" s="1149" t="s">
        <v>20</v>
      </c>
      <c r="N24" s="1149" t="s">
        <v>21</v>
      </c>
      <c r="O24" s="1149" t="s">
        <v>1334</v>
      </c>
      <c r="P24" s="1149" t="s">
        <v>1335</v>
      </c>
      <c r="Q24" s="1149" t="s">
        <v>1336</v>
      </c>
      <c r="R24" s="1149" t="s">
        <v>1337</v>
      </c>
      <c r="S24" s="1149" t="s">
        <v>1338</v>
      </c>
      <c r="T24" s="1149" t="s">
        <v>1339</v>
      </c>
      <c r="U24" s="1149" t="s">
        <v>1340</v>
      </c>
      <c r="V24" s="1149" t="s">
        <v>1341</v>
      </c>
      <c r="W24" s="1149" t="s">
        <v>1342</v>
      </c>
      <c r="X24" s="1149" t="s">
        <v>1343</v>
      </c>
    </row>
    <row r="25" spans="1:24" x14ac:dyDescent="0.2">
      <c r="A25" s="1175" t="s">
        <v>1344</v>
      </c>
      <c r="B25" s="1176" t="s">
        <v>1345</v>
      </c>
      <c r="C25" s="1176"/>
      <c r="D25" s="1177"/>
      <c r="E25" s="1178">
        <v>1</v>
      </c>
      <c r="F25" s="1179">
        <f>E25</f>
        <v>1</v>
      </c>
      <c r="G25" s="1179">
        <f t="shared" ref="G25:V27" si="11">F25</f>
        <v>1</v>
      </c>
      <c r="H25" s="1179">
        <f t="shared" si="11"/>
        <v>1</v>
      </c>
      <c r="I25" s="1179">
        <f t="shared" si="11"/>
        <v>1</v>
      </c>
      <c r="J25" s="1179">
        <f t="shared" si="11"/>
        <v>1</v>
      </c>
      <c r="K25" s="1179">
        <f t="shared" si="11"/>
        <v>1</v>
      </c>
      <c r="L25" s="1179">
        <f t="shared" si="11"/>
        <v>1</v>
      </c>
      <c r="M25" s="1179">
        <f t="shared" si="11"/>
        <v>1</v>
      </c>
      <c r="N25" s="1179">
        <f t="shared" si="11"/>
        <v>1</v>
      </c>
      <c r="O25" s="1179">
        <f t="shared" si="11"/>
        <v>1</v>
      </c>
      <c r="P25" s="1179">
        <f t="shared" si="11"/>
        <v>1</v>
      </c>
      <c r="Q25" s="1179">
        <f t="shared" si="11"/>
        <v>1</v>
      </c>
      <c r="R25" s="1179">
        <f t="shared" si="11"/>
        <v>1</v>
      </c>
      <c r="S25" s="1179">
        <f t="shared" si="11"/>
        <v>1</v>
      </c>
      <c r="T25" s="1179">
        <f t="shared" si="11"/>
        <v>1</v>
      </c>
      <c r="U25" s="1179">
        <f t="shared" si="11"/>
        <v>1</v>
      </c>
      <c r="V25" s="1179">
        <f t="shared" si="11"/>
        <v>1</v>
      </c>
      <c r="W25" s="1179">
        <f t="shared" ref="W25:X27" si="12">V25</f>
        <v>1</v>
      </c>
      <c r="X25" s="1179">
        <f t="shared" si="12"/>
        <v>1</v>
      </c>
    </row>
    <row r="26" spans="1:24" x14ac:dyDescent="0.2">
      <c r="A26" s="1149" t="str">
        <f>'FA Input-Output costs'!C192</f>
        <v>Labor costs with water harvesting</v>
      </c>
      <c r="D26" s="1158">
        <f t="shared" ref="D26:D28" si="13">SUM(E26:X26)</f>
        <v>160060</v>
      </c>
      <c r="E26" s="1159">
        <f>'FA Input-Output costs'!E192</f>
        <v>8003</v>
      </c>
      <c r="F26" s="1159">
        <f>E26</f>
        <v>8003</v>
      </c>
      <c r="G26" s="1159">
        <f t="shared" si="11"/>
        <v>8003</v>
      </c>
      <c r="H26" s="1159">
        <f t="shared" si="11"/>
        <v>8003</v>
      </c>
      <c r="I26" s="1159">
        <f t="shared" si="11"/>
        <v>8003</v>
      </c>
      <c r="J26" s="1159">
        <f t="shared" si="11"/>
        <v>8003</v>
      </c>
      <c r="K26" s="1159">
        <f t="shared" si="11"/>
        <v>8003</v>
      </c>
      <c r="L26" s="1159">
        <f t="shared" si="11"/>
        <v>8003</v>
      </c>
      <c r="M26" s="1159">
        <f t="shared" si="11"/>
        <v>8003</v>
      </c>
      <c r="N26" s="1159">
        <f t="shared" si="11"/>
        <v>8003</v>
      </c>
      <c r="O26" s="1159">
        <f t="shared" si="11"/>
        <v>8003</v>
      </c>
      <c r="P26" s="1159">
        <f t="shared" si="11"/>
        <v>8003</v>
      </c>
      <c r="Q26" s="1159">
        <f t="shared" si="11"/>
        <v>8003</v>
      </c>
      <c r="R26" s="1159">
        <f t="shared" si="11"/>
        <v>8003</v>
      </c>
      <c r="S26" s="1159">
        <f t="shared" si="11"/>
        <v>8003</v>
      </c>
      <c r="T26" s="1159">
        <f t="shared" si="11"/>
        <v>8003</v>
      </c>
      <c r="U26" s="1159">
        <f t="shared" si="11"/>
        <v>8003</v>
      </c>
      <c r="V26" s="1159">
        <f t="shared" si="11"/>
        <v>8003</v>
      </c>
      <c r="W26" s="1159">
        <f t="shared" si="12"/>
        <v>8003</v>
      </c>
      <c r="X26" s="1159">
        <f t="shared" si="12"/>
        <v>8003</v>
      </c>
    </row>
    <row r="27" spans="1:24" x14ac:dyDescent="0.2">
      <c r="A27" s="1149" t="str">
        <f>'FA Input-Output costs'!C193</f>
        <v>Other agricultural input costs - with water harvesting</v>
      </c>
      <c r="D27" s="1158">
        <f t="shared" si="13"/>
        <v>363580</v>
      </c>
      <c r="E27" s="1159">
        <f>'FA Input-Output costs'!E193</f>
        <v>18179</v>
      </c>
      <c r="F27" s="1159">
        <f>E27</f>
        <v>18179</v>
      </c>
      <c r="G27" s="1159">
        <f t="shared" si="11"/>
        <v>18179</v>
      </c>
      <c r="H27" s="1159">
        <f t="shared" si="11"/>
        <v>18179</v>
      </c>
      <c r="I27" s="1159">
        <f t="shared" si="11"/>
        <v>18179</v>
      </c>
      <c r="J27" s="1159">
        <f t="shared" si="11"/>
        <v>18179</v>
      </c>
      <c r="K27" s="1159">
        <f t="shared" si="11"/>
        <v>18179</v>
      </c>
      <c r="L27" s="1159">
        <f t="shared" si="11"/>
        <v>18179</v>
      </c>
      <c r="M27" s="1159">
        <f t="shared" si="11"/>
        <v>18179</v>
      </c>
      <c r="N27" s="1159">
        <f t="shared" si="11"/>
        <v>18179</v>
      </c>
      <c r="O27" s="1159">
        <f t="shared" si="11"/>
        <v>18179</v>
      </c>
      <c r="P27" s="1159">
        <f t="shared" si="11"/>
        <v>18179</v>
      </c>
      <c r="Q27" s="1159">
        <f t="shared" si="11"/>
        <v>18179</v>
      </c>
      <c r="R27" s="1159">
        <f t="shared" si="11"/>
        <v>18179</v>
      </c>
      <c r="S27" s="1159">
        <f t="shared" si="11"/>
        <v>18179</v>
      </c>
      <c r="T27" s="1159">
        <f t="shared" si="11"/>
        <v>18179</v>
      </c>
      <c r="U27" s="1159">
        <f t="shared" si="11"/>
        <v>18179</v>
      </c>
      <c r="V27" s="1159">
        <f t="shared" si="11"/>
        <v>18179</v>
      </c>
      <c r="W27" s="1159">
        <f t="shared" si="12"/>
        <v>18179</v>
      </c>
      <c r="X27" s="1159">
        <f t="shared" ref="X27" si="14">W27</f>
        <v>18179</v>
      </c>
    </row>
    <row r="28" spans="1:24" x14ac:dyDescent="0.2">
      <c r="A28" s="1161" t="str">
        <f>'FA Input-Output costs'!C194</f>
        <v>Water harvesting capital costs</v>
      </c>
      <c r="B28" s="1161"/>
      <c r="C28" s="1161"/>
      <c r="D28" s="1162">
        <f t="shared" si="13"/>
        <v>117135</v>
      </c>
      <c r="E28" s="1181">
        <f>'FA Input-Output costs'!G194</f>
        <v>117135</v>
      </c>
      <c r="F28" s="1181"/>
      <c r="G28" s="1181"/>
      <c r="H28" s="1181"/>
      <c r="I28" s="1181"/>
      <c r="J28" s="1181"/>
      <c r="K28" s="1181"/>
      <c r="L28" s="1181"/>
      <c r="M28" s="1181"/>
      <c r="N28" s="1181"/>
      <c r="O28" s="1181"/>
      <c r="P28" s="1181"/>
      <c r="Q28" s="1181"/>
      <c r="R28" s="1181"/>
      <c r="S28" s="1181"/>
      <c r="T28" s="1181"/>
      <c r="U28" s="1181"/>
      <c r="V28" s="1181"/>
      <c r="W28" s="1181"/>
      <c r="X28" s="1181"/>
    </row>
    <row r="29" spans="1:24" s="1159" customFormat="1" x14ac:dyDescent="0.2">
      <c r="A29" s="1171" t="s">
        <v>1355</v>
      </c>
      <c r="D29" s="1158">
        <f>SUM(E29:X29)</f>
        <v>640775</v>
      </c>
      <c r="E29" s="1159">
        <f t="shared" ref="E29:X29" si="15">E25*SUM(E26:E28)</f>
        <v>143317</v>
      </c>
      <c r="F29" s="1159">
        <f t="shared" si="15"/>
        <v>26182</v>
      </c>
      <c r="G29" s="1159">
        <f t="shared" si="15"/>
        <v>26182</v>
      </c>
      <c r="H29" s="1159">
        <f t="shared" si="15"/>
        <v>26182</v>
      </c>
      <c r="I29" s="1159">
        <f t="shared" si="15"/>
        <v>26182</v>
      </c>
      <c r="J29" s="1159">
        <f t="shared" si="15"/>
        <v>26182</v>
      </c>
      <c r="K29" s="1159">
        <f t="shared" si="15"/>
        <v>26182</v>
      </c>
      <c r="L29" s="1159">
        <f t="shared" si="15"/>
        <v>26182</v>
      </c>
      <c r="M29" s="1159">
        <f t="shared" si="15"/>
        <v>26182</v>
      </c>
      <c r="N29" s="1159">
        <f t="shared" si="15"/>
        <v>26182</v>
      </c>
      <c r="O29" s="1159">
        <f t="shared" si="15"/>
        <v>26182</v>
      </c>
      <c r="P29" s="1159">
        <f t="shared" si="15"/>
        <v>26182</v>
      </c>
      <c r="Q29" s="1159">
        <f t="shared" si="15"/>
        <v>26182</v>
      </c>
      <c r="R29" s="1159">
        <f t="shared" si="15"/>
        <v>26182</v>
      </c>
      <c r="S29" s="1159">
        <f t="shared" si="15"/>
        <v>26182</v>
      </c>
      <c r="T29" s="1159">
        <f t="shared" si="15"/>
        <v>26182</v>
      </c>
      <c r="U29" s="1159">
        <f t="shared" si="15"/>
        <v>26182</v>
      </c>
      <c r="V29" s="1159">
        <f t="shared" si="15"/>
        <v>26182</v>
      </c>
      <c r="W29" s="1159">
        <f t="shared" si="15"/>
        <v>26182</v>
      </c>
      <c r="X29" s="1159">
        <f t="shared" si="15"/>
        <v>26182</v>
      </c>
    </row>
    <row r="31" spans="1:24" x14ac:dyDescent="0.2">
      <c r="A31" s="1182" t="s">
        <v>1347</v>
      </c>
      <c r="B31" s="1176" t="s">
        <v>1348</v>
      </c>
      <c r="C31" s="1176"/>
      <c r="D31" s="1176"/>
      <c r="E31" s="1178">
        <v>1</v>
      </c>
      <c r="F31" s="1179">
        <f>E31</f>
        <v>1</v>
      </c>
      <c r="G31" s="1179">
        <f t="shared" ref="G31:V33" si="16">F31</f>
        <v>1</v>
      </c>
      <c r="H31" s="1179">
        <f t="shared" si="16"/>
        <v>1</v>
      </c>
      <c r="I31" s="1179">
        <f t="shared" si="16"/>
        <v>1</v>
      </c>
      <c r="J31" s="1179">
        <f t="shared" si="16"/>
        <v>1</v>
      </c>
      <c r="K31" s="1179">
        <f t="shared" si="16"/>
        <v>1</v>
      </c>
      <c r="L31" s="1179">
        <f t="shared" si="16"/>
        <v>1</v>
      </c>
      <c r="M31" s="1179">
        <f t="shared" si="16"/>
        <v>1</v>
      </c>
      <c r="N31" s="1179">
        <f t="shared" si="16"/>
        <v>1</v>
      </c>
      <c r="O31" s="1179">
        <f t="shared" si="16"/>
        <v>1</v>
      </c>
      <c r="P31" s="1179">
        <f t="shared" si="16"/>
        <v>1</v>
      </c>
      <c r="Q31" s="1179">
        <f t="shared" si="16"/>
        <v>1</v>
      </c>
      <c r="R31" s="1179">
        <f t="shared" si="16"/>
        <v>1</v>
      </c>
      <c r="S31" s="1179">
        <f t="shared" si="16"/>
        <v>1</v>
      </c>
      <c r="T31" s="1179">
        <f t="shared" si="16"/>
        <v>1</v>
      </c>
      <c r="U31" s="1179">
        <f t="shared" si="16"/>
        <v>1</v>
      </c>
      <c r="V31" s="1179">
        <f t="shared" si="16"/>
        <v>1</v>
      </c>
      <c r="W31" s="1179">
        <f t="shared" ref="W31:X33" si="17">V31</f>
        <v>1</v>
      </c>
      <c r="X31" s="1179">
        <f t="shared" si="17"/>
        <v>1</v>
      </c>
    </row>
    <row r="32" spans="1:24" x14ac:dyDescent="0.2">
      <c r="A32" s="1149" t="str">
        <f>'FA Input-Output costs'!C195</f>
        <v>Average annual potato yield - water harvesting</v>
      </c>
      <c r="D32" s="1152"/>
      <c r="E32" s="1159">
        <f>'FA Input-Output costs'!E195</f>
        <v>14582</v>
      </c>
      <c r="F32" s="1183">
        <f>E32</f>
        <v>14582</v>
      </c>
      <c r="G32" s="1183">
        <f t="shared" si="16"/>
        <v>14582</v>
      </c>
      <c r="H32" s="1183">
        <f t="shared" si="16"/>
        <v>14582</v>
      </c>
      <c r="I32" s="1183">
        <f t="shared" si="16"/>
        <v>14582</v>
      </c>
      <c r="J32" s="1183">
        <f t="shared" si="16"/>
        <v>14582</v>
      </c>
      <c r="K32" s="1183">
        <f t="shared" si="16"/>
        <v>14582</v>
      </c>
      <c r="L32" s="1183">
        <f t="shared" si="16"/>
        <v>14582</v>
      </c>
      <c r="M32" s="1183">
        <f t="shared" si="16"/>
        <v>14582</v>
      </c>
      <c r="N32" s="1183">
        <f t="shared" si="16"/>
        <v>14582</v>
      </c>
      <c r="O32" s="1183">
        <f t="shared" si="16"/>
        <v>14582</v>
      </c>
      <c r="P32" s="1183">
        <f t="shared" si="16"/>
        <v>14582</v>
      </c>
      <c r="Q32" s="1183">
        <f t="shared" si="16"/>
        <v>14582</v>
      </c>
      <c r="R32" s="1183">
        <f t="shared" si="16"/>
        <v>14582</v>
      </c>
      <c r="S32" s="1183">
        <f t="shared" si="16"/>
        <v>14582</v>
      </c>
      <c r="T32" s="1183">
        <f t="shared" si="16"/>
        <v>14582</v>
      </c>
      <c r="U32" s="1183">
        <f t="shared" si="16"/>
        <v>14582</v>
      </c>
      <c r="V32" s="1183">
        <f t="shared" si="16"/>
        <v>14582</v>
      </c>
      <c r="W32" s="1183">
        <f t="shared" si="17"/>
        <v>14582</v>
      </c>
      <c r="X32" s="1183">
        <f t="shared" si="17"/>
        <v>14582</v>
      </c>
    </row>
    <row r="33" spans="1:24" x14ac:dyDescent="0.2">
      <c r="A33" s="1161" t="s">
        <v>1350</v>
      </c>
      <c r="B33" s="1161"/>
      <c r="C33" s="1161"/>
      <c r="D33" s="1166"/>
      <c r="E33" s="1167">
        <f>'FA Input-Output costs'!E196</f>
        <v>5.43</v>
      </c>
      <c r="F33" s="1167">
        <f>E33</f>
        <v>5.43</v>
      </c>
      <c r="G33" s="1167">
        <f t="shared" si="16"/>
        <v>5.43</v>
      </c>
      <c r="H33" s="1167">
        <f t="shared" si="16"/>
        <v>5.43</v>
      </c>
      <c r="I33" s="1167">
        <f t="shared" si="16"/>
        <v>5.43</v>
      </c>
      <c r="J33" s="1167">
        <f t="shared" si="16"/>
        <v>5.43</v>
      </c>
      <c r="K33" s="1167">
        <f t="shared" si="16"/>
        <v>5.43</v>
      </c>
      <c r="L33" s="1167">
        <f t="shared" si="16"/>
        <v>5.43</v>
      </c>
      <c r="M33" s="1167">
        <f t="shared" si="16"/>
        <v>5.43</v>
      </c>
      <c r="N33" s="1167">
        <f t="shared" si="16"/>
        <v>5.43</v>
      </c>
      <c r="O33" s="1167">
        <f t="shared" si="16"/>
        <v>5.43</v>
      </c>
      <c r="P33" s="1167">
        <f t="shared" si="16"/>
        <v>5.43</v>
      </c>
      <c r="Q33" s="1167">
        <f t="shared" si="16"/>
        <v>5.43</v>
      </c>
      <c r="R33" s="1167">
        <f t="shared" si="16"/>
        <v>5.43</v>
      </c>
      <c r="S33" s="1167">
        <f t="shared" si="16"/>
        <v>5.43</v>
      </c>
      <c r="T33" s="1167">
        <f t="shared" si="16"/>
        <v>5.43</v>
      </c>
      <c r="U33" s="1167">
        <f t="shared" si="16"/>
        <v>5.43</v>
      </c>
      <c r="V33" s="1167">
        <f t="shared" si="16"/>
        <v>5.43</v>
      </c>
      <c r="W33" s="1167">
        <f t="shared" si="17"/>
        <v>5.43</v>
      </c>
      <c r="X33" s="1167">
        <f t="shared" si="17"/>
        <v>5.43</v>
      </c>
    </row>
    <row r="34" spans="1:24" s="1159" customFormat="1" x14ac:dyDescent="0.2">
      <c r="A34" s="1171" t="s">
        <v>1356</v>
      </c>
      <c r="B34" s="1171"/>
      <c r="C34" s="1171"/>
      <c r="D34" s="1158">
        <f>SUM(E34:X34)</f>
        <v>1583605.2</v>
      </c>
      <c r="E34" s="1159">
        <f>E31*E32*E33</f>
        <v>79180.259999999995</v>
      </c>
      <c r="F34" s="1159">
        <f>F31*F32*F33</f>
        <v>79180.259999999995</v>
      </c>
      <c r="G34" s="1159">
        <f t="shared" ref="G34:X34" si="18">G31*G32*G33</f>
        <v>79180.259999999995</v>
      </c>
      <c r="H34" s="1159">
        <f t="shared" si="18"/>
        <v>79180.259999999995</v>
      </c>
      <c r="I34" s="1159">
        <f t="shared" si="18"/>
        <v>79180.259999999995</v>
      </c>
      <c r="J34" s="1159">
        <f t="shared" si="18"/>
        <v>79180.259999999995</v>
      </c>
      <c r="K34" s="1159">
        <f t="shared" si="18"/>
        <v>79180.259999999995</v>
      </c>
      <c r="L34" s="1159">
        <f t="shared" si="18"/>
        <v>79180.259999999995</v>
      </c>
      <c r="M34" s="1159">
        <f t="shared" si="18"/>
        <v>79180.259999999995</v>
      </c>
      <c r="N34" s="1159">
        <f t="shared" si="18"/>
        <v>79180.259999999995</v>
      </c>
      <c r="O34" s="1159">
        <f t="shared" si="18"/>
        <v>79180.259999999995</v>
      </c>
      <c r="P34" s="1159">
        <f t="shared" si="18"/>
        <v>79180.259999999995</v>
      </c>
      <c r="Q34" s="1159">
        <f t="shared" si="18"/>
        <v>79180.259999999995</v>
      </c>
      <c r="R34" s="1159">
        <f t="shared" si="18"/>
        <v>79180.259999999995</v>
      </c>
      <c r="S34" s="1159">
        <f t="shared" si="18"/>
        <v>79180.259999999995</v>
      </c>
      <c r="T34" s="1159">
        <f t="shared" si="18"/>
        <v>79180.259999999995</v>
      </c>
      <c r="U34" s="1159">
        <f t="shared" si="18"/>
        <v>79180.259999999995</v>
      </c>
      <c r="V34" s="1159">
        <f t="shared" si="18"/>
        <v>79180.259999999995</v>
      </c>
      <c r="W34" s="1159">
        <f t="shared" si="18"/>
        <v>79180.259999999995</v>
      </c>
      <c r="X34" s="1159">
        <f t="shared" si="18"/>
        <v>79180.259999999995</v>
      </c>
    </row>
    <row r="37" spans="1:24" s="1171" customFormat="1" ht="13.5" customHeight="1" x14ac:dyDescent="0.2">
      <c r="A37" s="1184" t="s">
        <v>1357</v>
      </c>
      <c r="B37" s="1184"/>
      <c r="C37" s="1184"/>
      <c r="D37" s="1185">
        <f>SUM(E37:X37)</f>
        <v>942830.20000000007</v>
      </c>
      <c r="E37" s="1184">
        <f>E34-E29</f>
        <v>-64136.740000000005</v>
      </c>
      <c r="F37" s="1184">
        <f>F34-F29</f>
        <v>52998.259999999995</v>
      </c>
      <c r="G37" s="1184">
        <f t="shared" ref="G37:X37" si="19">G34-G29</f>
        <v>52998.259999999995</v>
      </c>
      <c r="H37" s="1184">
        <f t="shared" si="19"/>
        <v>52998.259999999995</v>
      </c>
      <c r="I37" s="1184">
        <f t="shared" si="19"/>
        <v>52998.259999999995</v>
      </c>
      <c r="J37" s="1184">
        <f t="shared" si="19"/>
        <v>52998.259999999995</v>
      </c>
      <c r="K37" s="1184">
        <f t="shared" si="19"/>
        <v>52998.259999999995</v>
      </c>
      <c r="L37" s="1184">
        <f t="shared" si="19"/>
        <v>52998.259999999995</v>
      </c>
      <c r="M37" s="1184">
        <f t="shared" si="19"/>
        <v>52998.259999999995</v>
      </c>
      <c r="N37" s="1184">
        <f t="shared" si="19"/>
        <v>52998.259999999995</v>
      </c>
      <c r="O37" s="1184">
        <f t="shared" si="19"/>
        <v>52998.259999999995</v>
      </c>
      <c r="P37" s="1184">
        <f t="shared" si="19"/>
        <v>52998.259999999995</v>
      </c>
      <c r="Q37" s="1184">
        <f t="shared" si="19"/>
        <v>52998.259999999995</v>
      </c>
      <c r="R37" s="1184">
        <f t="shared" si="19"/>
        <v>52998.259999999995</v>
      </c>
      <c r="S37" s="1184">
        <f t="shared" si="19"/>
        <v>52998.259999999995</v>
      </c>
      <c r="T37" s="1184">
        <f t="shared" si="19"/>
        <v>52998.259999999995</v>
      </c>
      <c r="U37" s="1184">
        <f t="shared" si="19"/>
        <v>52998.259999999995</v>
      </c>
      <c r="V37" s="1184">
        <f t="shared" si="19"/>
        <v>52998.259999999995</v>
      </c>
      <c r="W37" s="1184">
        <f t="shared" si="19"/>
        <v>52998.259999999995</v>
      </c>
      <c r="X37" s="1184">
        <f t="shared" si="19"/>
        <v>52998.259999999995</v>
      </c>
    </row>
    <row r="38" spans="1:24" s="1171" customFormat="1" ht="13.5" customHeight="1" x14ac:dyDescent="0.2">
      <c r="A38" s="1184" t="s">
        <v>1618</v>
      </c>
      <c r="B38" s="1184"/>
      <c r="C38" s="1184"/>
      <c r="D38" s="1185">
        <f>SUM(E38:X38)</f>
        <v>372140.41800000006</v>
      </c>
      <c r="E38" s="1184">
        <f>E37-E17</f>
        <v>-94255.11</v>
      </c>
      <c r="F38" s="1184">
        <f>F37-F17</f>
        <v>22879.889999999996</v>
      </c>
      <c r="G38" s="1184">
        <f t="shared" ref="G38:X38" si="20">G37-G17</f>
        <v>28159.493000000002</v>
      </c>
      <c r="H38" s="1184">
        <f t="shared" si="20"/>
        <v>22879.889999999996</v>
      </c>
      <c r="I38" s="1184">
        <f t="shared" si="20"/>
        <v>22879.889999999996</v>
      </c>
      <c r="J38" s="1184">
        <f t="shared" si="20"/>
        <v>28159.493000000002</v>
      </c>
      <c r="K38" s="1184">
        <f t="shared" si="20"/>
        <v>22879.889999999996</v>
      </c>
      <c r="L38" s="1184">
        <f t="shared" si="20"/>
        <v>22879.889999999996</v>
      </c>
      <c r="M38" s="1184">
        <f t="shared" si="20"/>
        <v>28159.493000000002</v>
      </c>
      <c r="N38" s="1184">
        <f t="shared" si="20"/>
        <v>22879.889999999996</v>
      </c>
      <c r="O38" s="1184">
        <f t="shared" si="20"/>
        <v>22879.889999999996</v>
      </c>
      <c r="P38" s="1184">
        <f t="shared" si="20"/>
        <v>28159.493000000002</v>
      </c>
      <c r="Q38" s="1184">
        <f t="shared" si="20"/>
        <v>22879.889999999996</v>
      </c>
      <c r="R38" s="1184">
        <f t="shared" si="20"/>
        <v>22879.889999999996</v>
      </c>
      <c r="S38" s="1184">
        <f t="shared" si="20"/>
        <v>28159.493000000002</v>
      </c>
      <c r="T38" s="1184">
        <f t="shared" si="20"/>
        <v>22879.889999999996</v>
      </c>
      <c r="U38" s="1184">
        <f t="shared" si="20"/>
        <v>22879.889999999996</v>
      </c>
      <c r="V38" s="1184">
        <f t="shared" si="20"/>
        <v>28159.493000000002</v>
      </c>
      <c r="W38" s="1184">
        <f t="shared" si="20"/>
        <v>22879.889999999996</v>
      </c>
      <c r="X38" s="1184">
        <f t="shared" si="20"/>
        <v>22879.889999999996</v>
      </c>
    </row>
    <row r="39" spans="1:24" s="1209" customFormat="1" x14ac:dyDescent="0.2">
      <c r="A39" s="1209" t="s">
        <v>1544</v>
      </c>
      <c r="D39" s="1210"/>
      <c r="E39" s="1209">
        <f>E38</f>
        <v>-94255.11</v>
      </c>
      <c r="F39" s="1209">
        <f>F38+E39</f>
        <v>-71375.22</v>
      </c>
      <c r="G39" s="1209">
        <f t="shared" ref="G39:X39" si="21">G38+F39</f>
        <v>-43215.726999999999</v>
      </c>
      <c r="H39" s="1209">
        <f t="shared" si="21"/>
        <v>-20335.837000000003</v>
      </c>
      <c r="I39" s="1209">
        <f t="shared" si="21"/>
        <v>2544.0529999999926</v>
      </c>
      <c r="J39" s="1209">
        <f t="shared" si="21"/>
        <v>30703.545999999995</v>
      </c>
      <c r="K39" s="1209">
        <f t="shared" si="21"/>
        <v>53583.435999999987</v>
      </c>
      <c r="L39" s="1209">
        <f t="shared" si="21"/>
        <v>76463.325999999986</v>
      </c>
      <c r="M39" s="1209">
        <f t="shared" si="21"/>
        <v>104622.81899999999</v>
      </c>
      <c r="N39" s="1209">
        <f t="shared" si="21"/>
        <v>127502.70899999999</v>
      </c>
      <c r="O39" s="1209">
        <f t="shared" si="21"/>
        <v>150382.59899999999</v>
      </c>
      <c r="P39" s="1209">
        <f t="shared" si="21"/>
        <v>178542.092</v>
      </c>
      <c r="Q39" s="1209">
        <f t="shared" si="21"/>
        <v>201421.98199999999</v>
      </c>
      <c r="R39" s="1209">
        <f t="shared" si="21"/>
        <v>224301.87199999997</v>
      </c>
      <c r="S39" s="1209">
        <f t="shared" si="21"/>
        <v>252461.36499999999</v>
      </c>
      <c r="T39" s="1209">
        <f t="shared" si="21"/>
        <v>275341.255</v>
      </c>
      <c r="U39" s="1209">
        <f t="shared" si="21"/>
        <v>298221.14500000002</v>
      </c>
      <c r="V39" s="1209">
        <f t="shared" si="21"/>
        <v>326380.63800000004</v>
      </c>
      <c r="W39" s="1209">
        <f t="shared" si="21"/>
        <v>349260.52800000005</v>
      </c>
      <c r="X39" s="1209">
        <f t="shared" si="21"/>
        <v>372140.41800000006</v>
      </c>
    </row>
    <row r="40" spans="1:24" x14ac:dyDescent="0.2">
      <c r="E40" s="1149">
        <f>IF(E39&lt;0,1,0)</f>
        <v>1</v>
      </c>
      <c r="F40" s="1149">
        <f t="shared" ref="F40:N40" si="22">IF(F39&lt;0,1,0)</f>
        <v>1</v>
      </c>
      <c r="G40" s="1149">
        <f t="shared" si="22"/>
        <v>1</v>
      </c>
      <c r="H40" s="1149">
        <f t="shared" si="22"/>
        <v>1</v>
      </c>
      <c r="I40" s="1149">
        <f t="shared" si="22"/>
        <v>0</v>
      </c>
      <c r="J40" s="1149">
        <f t="shared" si="22"/>
        <v>0</v>
      </c>
      <c r="K40" s="1149">
        <f t="shared" si="22"/>
        <v>0</v>
      </c>
      <c r="L40" s="1149">
        <f t="shared" si="22"/>
        <v>0</v>
      </c>
      <c r="M40" s="1149">
        <f t="shared" si="22"/>
        <v>0</v>
      </c>
      <c r="N40" s="1149">
        <f t="shared" si="22"/>
        <v>0</v>
      </c>
    </row>
    <row r="41" spans="1:24" x14ac:dyDescent="0.2">
      <c r="A41" s="1164" t="s">
        <v>1358</v>
      </c>
      <c r="B41" s="1171">
        <f>NPV($B$1,E37:X37)</f>
        <v>291282.69382888451</v>
      </c>
    </row>
    <row r="42" spans="1:24" x14ac:dyDescent="0.2">
      <c r="A42" s="1164" t="s">
        <v>1359</v>
      </c>
      <c r="B42" s="1172">
        <f>IRR(E37:X37,15%)</f>
        <v>0.82632344709588113</v>
      </c>
    </row>
    <row r="43" spans="1:24" x14ac:dyDescent="0.2">
      <c r="A43" s="1164" t="s">
        <v>1545</v>
      </c>
      <c r="B43" s="1149">
        <f>SUM(E40:X40)</f>
        <v>4</v>
      </c>
    </row>
    <row r="46" spans="1:24" x14ac:dyDescent="0.2">
      <c r="A46" s="1211" t="s">
        <v>1360</v>
      </c>
      <c r="D46" s="1174" t="s">
        <v>869</v>
      </c>
      <c r="E46" s="1149" t="s">
        <v>12</v>
      </c>
      <c r="F46" s="1149" t="s">
        <v>13</v>
      </c>
      <c r="G46" s="1149" t="s">
        <v>14</v>
      </c>
      <c r="H46" s="1149" t="s">
        <v>15</v>
      </c>
      <c r="I46" s="1149" t="s">
        <v>16</v>
      </c>
      <c r="J46" s="1152" t="s">
        <v>17</v>
      </c>
      <c r="K46" s="1149" t="s">
        <v>18</v>
      </c>
      <c r="L46" s="1149" t="s">
        <v>19</v>
      </c>
      <c r="M46" s="1149" t="s">
        <v>20</v>
      </c>
      <c r="N46" s="1149" t="s">
        <v>21</v>
      </c>
      <c r="O46" s="1149" t="s">
        <v>1334</v>
      </c>
      <c r="P46" s="1149" t="s">
        <v>1335</v>
      </c>
      <c r="Q46" s="1149" t="s">
        <v>1336</v>
      </c>
      <c r="R46" s="1149" t="s">
        <v>1337</v>
      </c>
      <c r="S46" s="1149" t="s">
        <v>1338</v>
      </c>
      <c r="T46" s="1149" t="s">
        <v>1339</v>
      </c>
      <c r="U46" s="1149" t="s">
        <v>1340</v>
      </c>
      <c r="V46" s="1149" t="s">
        <v>1341</v>
      </c>
      <c r="W46" s="1149" t="s">
        <v>1342</v>
      </c>
      <c r="X46" s="1149" t="s">
        <v>1343</v>
      </c>
    </row>
    <row r="47" spans="1:24" x14ac:dyDescent="0.2">
      <c r="A47" s="1212" t="s">
        <v>1344</v>
      </c>
      <c r="B47" s="1213" t="s">
        <v>1345</v>
      </c>
      <c r="C47" s="1213"/>
      <c r="D47" s="1214"/>
      <c r="E47" s="1215">
        <v>1</v>
      </c>
      <c r="F47" s="1216">
        <f>E47</f>
        <v>1</v>
      </c>
      <c r="G47" s="1216">
        <f t="shared" ref="G47:X47" si="23">F47</f>
        <v>1</v>
      </c>
      <c r="H47" s="1216">
        <f t="shared" si="23"/>
        <v>1</v>
      </c>
      <c r="I47" s="1216">
        <f t="shared" si="23"/>
        <v>1</v>
      </c>
      <c r="J47" s="1216">
        <f t="shared" si="23"/>
        <v>1</v>
      </c>
      <c r="K47" s="1216">
        <f t="shared" si="23"/>
        <v>1</v>
      </c>
      <c r="L47" s="1216">
        <f t="shared" si="23"/>
        <v>1</v>
      </c>
      <c r="M47" s="1216">
        <f t="shared" si="23"/>
        <v>1</v>
      </c>
      <c r="N47" s="1216">
        <f t="shared" si="23"/>
        <v>1</v>
      </c>
      <c r="O47" s="1216">
        <f t="shared" si="23"/>
        <v>1</v>
      </c>
      <c r="P47" s="1216">
        <f t="shared" si="23"/>
        <v>1</v>
      </c>
      <c r="Q47" s="1216">
        <f t="shared" si="23"/>
        <v>1</v>
      </c>
      <c r="R47" s="1216">
        <f t="shared" si="23"/>
        <v>1</v>
      </c>
      <c r="S47" s="1216">
        <f t="shared" si="23"/>
        <v>1</v>
      </c>
      <c r="T47" s="1216">
        <f t="shared" si="23"/>
        <v>1</v>
      </c>
      <c r="U47" s="1216">
        <f t="shared" si="23"/>
        <v>1</v>
      </c>
      <c r="V47" s="1216">
        <f t="shared" si="23"/>
        <v>1</v>
      </c>
      <c r="W47" s="1216">
        <f t="shared" si="23"/>
        <v>1</v>
      </c>
      <c r="X47" s="1216">
        <f t="shared" si="23"/>
        <v>1</v>
      </c>
    </row>
    <row r="48" spans="1:24" s="1159" customFormat="1" x14ac:dyDescent="0.2">
      <c r="A48" s="1159" t="str">
        <f>A26</f>
        <v>Labor costs with water harvesting</v>
      </c>
      <c r="D48" s="1158">
        <f>SUM(E48:X48)</f>
        <v>160060</v>
      </c>
      <c r="E48" s="1159">
        <f t="shared" ref="E48:X48" si="24">E26</f>
        <v>8003</v>
      </c>
      <c r="F48" s="1159">
        <f t="shared" si="24"/>
        <v>8003</v>
      </c>
      <c r="G48" s="1159">
        <f t="shared" si="24"/>
        <v>8003</v>
      </c>
      <c r="H48" s="1159">
        <f t="shared" si="24"/>
        <v>8003</v>
      </c>
      <c r="I48" s="1159">
        <f t="shared" si="24"/>
        <v>8003</v>
      </c>
      <c r="J48" s="1159">
        <f t="shared" si="24"/>
        <v>8003</v>
      </c>
      <c r="K48" s="1159">
        <f t="shared" si="24"/>
        <v>8003</v>
      </c>
      <c r="L48" s="1159">
        <f t="shared" si="24"/>
        <v>8003</v>
      </c>
      <c r="M48" s="1159">
        <f t="shared" si="24"/>
        <v>8003</v>
      </c>
      <c r="N48" s="1159">
        <f t="shared" si="24"/>
        <v>8003</v>
      </c>
      <c r="O48" s="1159">
        <f t="shared" si="24"/>
        <v>8003</v>
      </c>
      <c r="P48" s="1159">
        <f t="shared" si="24"/>
        <v>8003</v>
      </c>
      <c r="Q48" s="1159">
        <f t="shared" si="24"/>
        <v>8003</v>
      </c>
      <c r="R48" s="1159">
        <f t="shared" si="24"/>
        <v>8003</v>
      </c>
      <c r="S48" s="1159">
        <f t="shared" si="24"/>
        <v>8003</v>
      </c>
      <c r="T48" s="1159">
        <f t="shared" si="24"/>
        <v>8003</v>
      </c>
      <c r="U48" s="1159">
        <f t="shared" si="24"/>
        <v>8003</v>
      </c>
      <c r="V48" s="1159">
        <f t="shared" si="24"/>
        <v>8003</v>
      </c>
      <c r="W48" s="1159">
        <f t="shared" si="24"/>
        <v>8003</v>
      </c>
      <c r="X48" s="1159">
        <f t="shared" si="24"/>
        <v>8003</v>
      </c>
    </row>
    <row r="49" spans="1:24" s="1159" customFormat="1" x14ac:dyDescent="0.2">
      <c r="A49" s="1159" t="str">
        <f>A27</f>
        <v>Other agricultural input costs - with water harvesting</v>
      </c>
      <c r="D49" s="1158">
        <f t="shared" ref="D49:D51" si="25">SUM(E49:X49)</f>
        <v>363580</v>
      </c>
      <c r="E49" s="1159">
        <f t="shared" ref="E49:X49" si="26">E27</f>
        <v>18179</v>
      </c>
      <c r="F49" s="1159">
        <f t="shared" si="26"/>
        <v>18179</v>
      </c>
      <c r="G49" s="1159">
        <f t="shared" si="26"/>
        <v>18179</v>
      </c>
      <c r="H49" s="1159">
        <f t="shared" si="26"/>
        <v>18179</v>
      </c>
      <c r="I49" s="1159">
        <f t="shared" si="26"/>
        <v>18179</v>
      </c>
      <c r="J49" s="1159">
        <f t="shared" si="26"/>
        <v>18179</v>
      </c>
      <c r="K49" s="1159">
        <f t="shared" si="26"/>
        <v>18179</v>
      </c>
      <c r="L49" s="1159">
        <f t="shared" si="26"/>
        <v>18179</v>
      </c>
      <c r="M49" s="1159">
        <f t="shared" si="26"/>
        <v>18179</v>
      </c>
      <c r="N49" s="1159">
        <f t="shared" si="26"/>
        <v>18179</v>
      </c>
      <c r="O49" s="1159">
        <f t="shared" si="26"/>
        <v>18179</v>
      </c>
      <c r="P49" s="1159">
        <f t="shared" si="26"/>
        <v>18179</v>
      </c>
      <c r="Q49" s="1159">
        <f t="shared" si="26"/>
        <v>18179</v>
      </c>
      <c r="R49" s="1159">
        <f t="shared" si="26"/>
        <v>18179</v>
      </c>
      <c r="S49" s="1159">
        <f t="shared" si="26"/>
        <v>18179</v>
      </c>
      <c r="T49" s="1159">
        <f t="shared" si="26"/>
        <v>18179</v>
      </c>
      <c r="U49" s="1159">
        <f t="shared" si="26"/>
        <v>18179</v>
      </c>
      <c r="V49" s="1159">
        <f t="shared" si="26"/>
        <v>18179</v>
      </c>
      <c r="W49" s="1159">
        <f t="shared" si="26"/>
        <v>18179</v>
      </c>
      <c r="X49" s="1159">
        <f t="shared" si="26"/>
        <v>18179</v>
      </c>
    </row>
    <row r="50" spans="1:24" s="1159" customFormat="1" x14ac:dyDescent="0.2">
      <c r="A50" s="1159" t="str">
        <f>A28</f>
        <v>Water harvesting capital costs</v>
      </c>
      <c r="D50" s="1158">
        <f t="shared" si="25"/>
        <v>23427</v>
      </c>
      <c r="E50" s="1159">
        <f>20%*E28</f>
        <v>23427</v>
      </c>
      <c r="F50" s="1159">
        <f t="shared" ref="F50:I50" si="27">20%*F28</f>
        <v>0</v>
      </c>
      <c r="G50" s="1159">
        <f t="shared" si="27"/>
        <v>0</v>
      </c>
      <c r="H50" s="1159">
        <f t="shared" si="27"/>
        <v>0</v>
      </c>
      <c r="I50" s="1159">
        <f t="shared" si="27"/>
        <v>0</v>
      </c>
      <c r="J50" s="1159">
        <f t="shared" ref="J50:X50" si="28">J28</f>
        <v>0</v>
      </c>
      <c r="K50" s="1159">
        <f t="shared" si="28"/>
        <v>0</v>
      </c>
      <c r="L50" s="1159">
        <f t="shared" si="28"/>
        <v>0</v>
      </c>
      <c r="M50" s="1159">
        <f t="shared" si="28"/>
        <v>0</v>
      </c>
      <c r="N50" s="1159">
        <f t="shared" si="28"/>
        <v>0</v>
      </c>
      <c r="O50" s="1159">
        <f t="shared" si="28"/>
        <v>0</v>
      </c>
      <c r="P50" s="1159">
        <f t="shared" si="28"/>
        <v>0</v>
      </c>
      <c r="Q50" s="1159">
        <f t="shared" si="28"/>
        <v>0</v>
      </c>
      <c r="R50" s="1159">
        <f t="shared" si="28"/>
        <v>0</v>
      </c>
      <c r="S50" s="1159">
        <f t="shared" si="28"/>
        <v>0</v>
      </c>
      <c r="T50" s="1159">
        <f t="shared" si="28"/>
        <v>0</v>
      </c>
      <c r="U50" s="1159">
        <f t="shared" si="28"/>
        <v>0</v>
      </c>
      <c r="V50" s="1159">
        <f t="shared" si="28"/>
        <v>0</v>
      </c>
      <c r="W50" s="1159">
        <f t="shared" si="28"/>
        <v>0</v>
      </c>
      <c r="X50" s="1159">
        <f t="shared" si="28"/>
        <v>0</v>
      </c>
    </row>
    <row r="51" spans="1:24" s="1159" customFormat="1" x14ac:dyDescent="0.2">
      <c r="A51" s="1181" t="s">
        <v>1548</v>
      </c>
      <c r="B51" s="1181"/>
      <c r="C51" s="1181"/>
      <c r="D51" s="1162">
        <f t="shared" si="25"/>
        <v>108220.93191501879</v>
      </c>
      <c r="E51" s="1181">
        <f>E63</f>
        <v>21644.186383003758</v>
      </c>
      <c r="F51" s="1181">
        <f t="shared" ref="F51:I51" si="29">F63</f>
        <v>21644.186383003758</v>
      </c>
      <c r="G51" s="1181">
        <f t="shared" si="29"/>
        <v>21644.186383003758</v>
      </c>
      <c r="H51" s="1181">
        <f t="shared" si="29"/>
        <v>21644.186383003758</v>
      </c>
      <c r="I51" s="1181">
        <f t="shared" si="29"/>
        <v>21644.186383003758</v>
      </c>
      <c r="J51" s="1181"/>
      <c r="K51" s="1181"/>
      <c r="L51" s="1181"/>
      <c r="M51" s="1181"/>
      <c r="N51" s="1181"/>
      <c r="O51" s="1181"/>
      <c r="P51" s="1181"/>
      <c r="Q51" s="1181"/>
      <c r="R51" s="1181"/>
      <c r="S51" s="1181"/>
      <c r="T51" s="1181"/>
      <c r="U51" s="1181"/>
      <c r="V51" s="1181"/>
      <c r="W51" s="1181"/>
      <c r="X51" s="1181"/>
    </row>
    <row r="52" spans="1:24" s="1159" customFormat="1" x14ac:dyDescent="0.2">
      <c r="A52" s="1171" t="s">
        <v>1547</v>
      </c>
      <c r="D52" s="1158">
        <f>SUM(E52:X52)</f>
        <v>655287.93191501882</v>
      </c>
      <c r="E52" s="1159">
        <f>E47*SUM(E48:E51)</f>
        <v>71253.186383003762</v>
      </c>
      <c r="F52" s="1159">
        <f t="shared" ref="F52:X52" si="30">F47*SUM(F48:F51)</f>
        <v>47826.186383003762</v>
      </c>
      <c r="G52" s="1159">
        <f t="shared" si="30"/>
        <v>47826.186383003762</v>
      </c>
      <c r="H52" s="1159">
        <f t="shared" si="30"/>
        <v>47826.186383003762</v>
      </c>
      <c r="I52" s="1159">
        <f t="shared" si="30"/>
        <v>47826.186383003762</v>
      </c>
      <c r="J52" s="1159">
        <f t="shared" si="30"/>
        <v>26182</v>
      </c>
      <c r="K52" s="1159">
        <f t="shared" si="30"/>
        <v>26182</v>
      </c>
      <c r="L52" s="1159">
        <f t="shared" si="30"/>
        <v>26182</v>
      </c>
      <c r="M52" s="1159">
        <f t="shared" si="30"/>
        <v>26182</v>
      </c>
      <c r="N52" s="1159">
        <f t="shared" si="30"/>
        <v>26182</v>
      </c>
      <c r="O52" s="1159">
        <f t="shared" si="30"/>
        <v>26182</v>
      </c>
      <c r="P52" s="1159">
        <f t="shared" si="30"/>
        <v>26182</v>
      </c>
      <c r="Q52" s="1159">
        <f t="shared" si="30"/>
        <v>26182</v>
      </c>
      <c r="R52" s="1159">
        <f t="shared" si="30"/>
        <v>26182</v>
      </c>
      <c r="S52" s="1159">
        <f t="shared" si="30"/>
        <v>26182</v>
      </c>
      <c r="T52" s="1159">
        <f t="shared" si="30"/>
        <v>26182</v>
      </c>
      <c r="U52" s="1159">
        <f t="shared" si="30"/>
        <v>26182</v>
      </c>
      <c r="V52" s="1159">
        <f t="shared" si="30"/>
        <v>26182</v>
      </c>
      <c r="W52" s="1159">
        <f t="shared" si="30"/>
        <v>26182</v>
      </c>
      <c r="X52" s="1159">
        <f t="shared" si="30"/>
        <v>26182</v>
      </c>
    </row>
    <row r="54" spans="1:24" x14ac:dyDescent="0.2">
      <c r="A54" s="1217" t="s">
        <v>1347</v>
      </c>
      <c r="B54" s="1213" t="s">
        <v>1348</v>
      </c>
      <c r="C54" s="1213"/>
      <c r="D54" s="1213"/>
      <c r="E54" s="1215">
        <v>1</v>
      </c>
      <c r="F54" s="1216">
        <f>E54</f>
        <v>1</v>
      </c>
      <c r="G54" s="1216">
        <f t="shared" ref="G54:X54" si="31">F54</f>
        <v>1</v>
      </c>
      <c r="H54" s="1216">
        <f t="shared" si="31"/>
        <v>1</v>
      </c>
      <c r="I54" s="1216">
        <f t="shared" si="31"/>
        <v>1</v>
      </c>
      <c r="J54" s="1216">
        <f t="shared" si="31"/>
        <v>1</v>
      </c>
      <c r="K54" s="1216">
        <f t="shared" si="31"/>
        <v>1</v>
      </c>
      <c r="L54" s="1216">
        <f t="shared" si="31"/>
        <v>1</v>
      </c>
      <c r="M54" s="1216">
        <f t="shared" si="31"/>
        <v>1</v>
      </c>
      <c r="N54" s="1216">
        <f t="shared" si="31"/>
        <v>1</v>
      </c>
      <c r="O54" s="1216">
        <f t="shared" si="31"/>
        <v>1</v>
      </c>
      <c r="P54" s="1216">
        <f t="shared" si="31"/>
        <v>1</v>
      </c>
      <c r="Q54" s="1216">
        <f t="shared" si="31"/>
        <v>1</v>
      </c>
      <c r="R54" s="1216">
        <f t="shared" si="31"/>
        <v>1</v>
      </c>
      <c r="S54" s="1216">
        <f t="shared" si="31"/>
        <v>1</v>
      </c>
      <c r="T54" s="1216">
        <f t="shared" si="31"/>
        <v>1</v>
      </c>
      <c r="U54" s="1216">
        <f t="shared" si="31"/>
        <v>1</v>
      </c>
      <c r="V54" s="1216">
        <f t="shared" si="31"/>
        <v>1</v>
      </c>
      <c r="W54" s="1216">
        <f t="shared" si="31"/>
        <v>1</v>
      </c>
      <c r="X54" s="1216">
        <f t="shared" si="31"/>
        <v>1</v>
      </c>
    </row>
    <row r="55" spans="1:24" s="1159" customFormat="1" x14ac:dyDescent="0.2">
      <c r="A55" s="1159" t="s">
        <v>1349</v>
      </c>
      <c r="D55" s="1194"/>
      <c r="E55" s="1159">
        <f t="shared" ref="E55:X55" si="32">E32</f>
        <v>14582</v>
      </c>
      <c r="F55" s="1159">
        <f t="shared" si="32"/>
        <v>14582</v>
      </c>
      <c r="G55" s="1159">
        <f t="shared" si="32"/>
        <v>14582</v>
      </c>
      <c r="H55" s="1159">
        <f t="shared" si="32"/>
        <v>14582</v>
      </c>
      <c r="I55" s="1159">
        <f t="shared" si="32"/>
        <v>14582</v>
      </c>
      <c r="J55" s="1159">
        <f t="shared" si="32"/>
        <v>14582</v>
      </c>
      <c r="K55" s="1159">
        <f t="shared" si="32"/>
        <v>14582</v>
      </c>
      <c r="L55" s="1159">
        <f t="shared" si="32"/>
        <v>14582</v>
      </c>
      <c r="M55" s="1159">
        <f t="shared" si="32"/>
        <v>14582</v>
      </c>
      <c r="N55" s="1159">
        <f t="shared" si="32"/>
        <v>14582</v>
      </c>
      <c r="O55" s="1159">
        <f t="shared" si="32"/>
        <v>14582</v>
      </c>
      <c r="P55" s="1159">
        <f t="shared" si="32"/>
        <v>14582</v>
      </c>
      <c r="Q55" s="1159">
        <f t="shared" si="32"/>
        <v>14582</v>
      </c>
      <c r="R55" s="1159">
        <f t="shared" si="32"/>
        <v>14582</v>
      </c>
      <c r="S55" s="1159">
        <f t="shared" si="32"/>
        <v>14582</v>
      </c>
      <c r="T55" s="1159">
        <f t="shared" si="32"/>
        <v>14582</v>
      </c>
      <c r="U55" s="1159">
        <f t="shared" si="32"/>
        <v>14582</v>
      </c>
      <c r="V55" s="1159">
        <f t="shared" si="32"/>
        <v>14582</v>
      </c>
      <c r="W55" s="1159">
        <f t="shared" si="32"/>
        <v>14582</v>
      </c>
      <c r="X55" s="1159">
        <f t="shared" si="32"/>
        <v>14582</v>
      </c>
    </row>
    <row r="56" spans="1:24" s="1197" customFormat="1" x14ac:dyDescent="0.2">
      <c r="A56" s="1195" t="s">
        <v>1350</v>
      </c>
      <c r="B56" s="1195"/>
      <c r="C56" s="1195"/>
      <c r="D56" s="1196"/>
      <c r="E56" s="1195">
        <f t="shared" ref="E56:X56" si="33">E33</f>
        <v>5.43</v>
      </c>
      <c r="F56" s="1195">
        <f t="shared" si="33"/>
        <v>5.43</v>
      </c>
      <c r="G56" s="1195">
        <f t="shared" si="33"/>
        <v>5.43</v>
      </c>
      <c r="H56" s="1195">
        <f t="shared" si="33"/>
        <v>5.43</v>
      </c>
      <c r="I56" s="1195">
        <f t="shared" si="33"/>
        <v>5.43</v>
      </c>
      <c r="J56" s="1195">
        <f t="shared" si="33"/>
        <v>5.43</v>
      </c>
      <c r="K56" s="1195">
        <f t="shared" si="33"/>
        <v>5.43</v>
      </c>
      <c r="L56" s="1195">
        <f t="shared" si="33"/>
        <v>5.43</v>
      </c>
      <c r="M56" s="1195">
        <f t="shared" si="33"/>
        <v>5.43</v>
      </c>
      <c r="N56" s="1195">
        <f t="shared" si="33"/>
        <v>5.43</v>
      </c>
      <c r="O56" s="1195">
        <f t="shared" si="33"/>
        <v>5.43</v>
      </c>
      <c r="P56" s="1195">
        <f t="shared" si="33"/>
        <v>5.43</v>
      </c>
      <c r="Q56" s="1195">
        <f t="shared" si="33"/>
        <v>5.43</v>
      </c>
      <c r="R56" s="1195">
        <f t="shared" si="33"/>
        <v>5.43</v>
      </c>
      <c r="S56" s="1195">
        <f t="shared" si="33"/>
        <v>5.43</v>
      </c>
      <c r="T56" s="1195">
        <f t="shared" si="33"/>
        <v>5.43</v>
      </c>
      <c r="U56" s="1195">
        <f t="shared" si="33"/>
        <v>5.43</v>
      </c>
      <c r="V56" s="1195">
        <f t="shared" si="33"/>
        <v>5.43</v>
      </c>
      <c r="W56" s="1195">
        <f t="shared" si="33"/>
        <v>5.43</v>
      </c>
      <c r="X56" s="1195">
        <f t="shared" si="33"/>
        <v>5.43</v>
      </c>
    </row>
    <row r="57" spans="1:24" s="1159" customFormat="1" x14ac:dyDescent="0.2">
      <c r="A57" s="1171" t="s">
        <v>1362</v>
      </c>
      <c r="B57" s="1171"/>
      <c r="C57" s="1171"/>
      <c r="D57" s="1158">
        <f>SUM(E57:X57)</f>
        <v>1583605.2</v>
      </c>
      <c r="E57" s="1159">
        <f>E54*E55*E56</f>
        <v>79180.259999999995</v>
      </c>
      <c r="F57" s="1159">
        <f>F54*F55*F56</f>
        <v>79180.259999999995</v>
      </c>
      <c r="G57" s="1159">
        <f t="shared" ref="G57:X57" si="34">G54*G55*G56</f>
        <v>79180.259999999995</v>
      </c>
      <c r="H57" s="1159">
        <f t="shared" si="34"/>
        <v>79180.259999999995</v>
      </c>
      <c r="I57" s="1159">
        <f t="shared" si="34"/>
        <v>79180.259999999995</v>
      </c>
      <c r="J57" s="1159">
        <f t="shared" si="34"/>
        <v>79180.259999999995</v>
      </c>
      <c r="K57" s="1159">
        <f t="shared" si="34"/>
        <v>79180.259999999995</v>
      </c>
      <c r="L57" s="1159">
        <f t="shared" si="34"/>
        <v>79180.259999999995</v>
      </c>
      <c r="M57" s="1159">
        <f t="shared" si="34"/>
        <v>79180.259999999995</v>
      </c>
      <c r="N57" s="1159">
        <f t="shared" si="34"/>
        <v>79180.259999999995</v>
      </c>
      <c r="O57" s="1159">
        <f t="shared" si="34"/>
        <v>79180.259999999995</v>
      </c>
      <c r="P57" s="1159">
        <f t="shared" si="34"/>
        <v>79180.259999999995</v>
      </c>
      <c r="Q57" s="1159">
        <f t="shared" si="34"/>
        <v>79180.259999999995</v>
      </c>
      <c r="R57" s="1159">
        <f t="shared" si="34"/>
        <v>79180.259999999995</v>
      </c>
      <c r="S57" s="1159">
        <f t="shared" si="34"/>
        <v>79180.259999999995</v>
      </c>
      <c r="T57" s="1159">
        <f t="shared" si="34"/>
        <v>79180.259999999995</v>
      </c>
      <c r="U57" s="1159">
        <f t="shared" si="34"/>
        <v>79180.259999999995</v>
      </c>
      <c r="V57" s="1159">
        <f t="shared" si="34"/>
        <v>79180.259999999995</v>
      </c>
      <c r="W57" s="1159">
        <f t="shared" si="34"/>
        <v>79180.259999999995</v>
      </c>
      <c r="X57" s="1159">
        <f t="shared" si="34"/>
        <v>79180.259999999995</v>
      </c>
    </row>
    <row r="59" spans="1:24" x14ac:dyDescent="0.2">
      <c r="A59" s="1198" t="s">
        <v>1363</v>
      </c>
      <c r="B59" s="1198">
        <v>3</v>
      </c>
    </row>
    <row r="60" spans="1:24" x14ac:dyDescent="0.2">
      <c r="A60" s="1198" t="s">
        <v>1364</v>
      </c>
      <c r="B60" s="1199">
        <v>0.05</v>
      </c>
    </row>
    <row r="61" spans="1:24" x14ac:dyDescent="0.2">
      <c r="A61" s="1200" t="s">
        <v>1365</v>
      </c>
      <c r="B61" s="1201">
        <v>0.1</v>
      </c>
    </row>
    <row r="62" spans="1:24" s="1159" customFormat="1" x14ac:dyDescent="0.2">
      <c r="A62" s="1202" t="s">
        <v>1366</v>
      </c>
      <c r="B62" s="1203"/>
      <c r="C62" s="1203"/>
      <c r="D62" s="1203"/>
      <c r="E62" s="1204">
        <f>80%*SUM(E28:I28)</f>
        <v>93708</v>
      </c>
      <c r="F62" s="1204"/>
      <c r="G62" s="1204"/>
      <c r="H62" s="1204"/>
      <c r="I62" s="1204"/>
    </row>
    <row r="63" spans="1:24" s="1159" customFormat="1" x14ac:dyDescent="0.2">
      <c r="A63" s="1202" t="s">
        <v>1367</v>
      </c>
      <c r="B63" s="1203"/>
      <c r="C63" s="1203"/>
      <c r="D63" s="1203"/>
      <c r="E63" s="1204">
        <v>21644.186383003758</v>
      </c>
      <c r="F63" s="1204">
        <f>E63</f>
        <v>21644.186383003758</v>
      </c>
      <c r="G63" s="1204">
        <f>F63</f>
        <v>21644.186383003758</v>
      </c>
      <c r="H63" s="1204">
        <f t="shared" ref="H63:I63" si="35">G63</f>
        <v>21644.186383003758</v>
      </c>
      <c r="I63" s="1204">
        <f t="shared" si="35"/>
        <v>21644.186383003758</v>
      </c>
    </row>
    <row r="64" spans="1:24" s="1159" customFormat="1" x14ac:dyDescent="0.2">
      <c r="A64" s="1202" t="s">
        <v>1368</v>
      </c>
      <c r="B64" s="1203"/>
      <c r="C64" s="1203"/>
      <c r="D64" s="1203"/>
      <c r="E64" s="1204">
        <f>E62*(1+B60)-E63</f>
        <v>76749.213616996247</v>
      </c>
      <c r="F64" s="1204">
        <f>E64*(1+$B$60)-F63</f>
        <v>58942.487914842306</v>
      </c>
      <c r="G64" s="1204">
        <f>F64*(1+$B$60)-G63</f>
        <v>40245.425927580669</v>
      </c>
      <c r="H64" s="1204">
        <f t="shared" ref="H64:I64" si="36">G64*(1+$B$60)-H63</f>
        <v>20613.510840955943</v>
      </c>
      <c r="I64" s="1204">
        <f t="shared" si="36"/>
        <v>0</v>
      </c>
    </row>
    <row r="66" spans="1:24" s="1171" customFormat="1" x14ac:dyDescent="0.2">
      <c r="A66" s="1218" t="s">
        <v>1369</v>
      </c>
      <c r="B66" s="1218"/>
      <c r="C66" s="1218"/>
      <c r="D66" s="1219">
        <f>SUM(E66:X66)</f>
        <v>820096.33616996242</v>
      </c>
      <c r="E66" s="1218">
        <f>E57-E52-E63</f>
        <v>-13717.112766007525</v>
      </c>
      <c r="F66" s="1218">
        <f>F57-F52-F63</f>
        <v>9709.8872339924746</v>
      </c>
      <c r="G66" s="1218">
        <f t="shared" ref="G66:X66" si="37">G57-G52-G63</f>
        <v>9709.8872339924746</v>
      </c>
      <c r="H66" s="1218">
        <f t="shared" si="37"/>
        <v>9709.8872339924746</v>
      </c>
      <c r="I66" s="1218">
        <f t="shared" si="37"/>
        <v>9709.8872339924746</v>
      </c>
      <c r="J66" s="1218">
        <f t="shared" si="37"/>
        <v>52998.259999999995</v>
      </c>
      <c r="K66" s="1218">
        <f t="shared" si="37"/>
        <v>52998.259999999995</v>
      </c>
      <c r="L66" s="1218">
        <f t="shared" si="37"/>
        <v>52998.259999999995</v>
      </c>
      <c r="M66" s="1218">
        <f t="shared" si="37"/>
        <v>52998.259999999995</v>
      </c>
      <c r="N66" s="1218">
        <f t="shared" si="37"/>
        <v>52998.259999999995</v>
      </c>
      <c r="O66" s="1218">
        <f t="shared" si="37"/>
        <v>52998.259999999995</v>
      </c>
      <c r="P66" s="1218">
        <f t="shared" si="37"/>
        <v>52998.259999999995</v>
      </c>
      <c r="Q66" s="1218">
        <f t="shared" si="37"/>
        <v>52998.259999999995</v>
      </c>
      <c r="R66" s="1218">
        <f t="shared" si="37"/>
        <v>52998.259999999995</v>
      </c>
      <c r="S66" s="1218">
        <f t="shared" si="37"/>
        <v>52998.259999999995</v>
      </c>
      <c r="T66" s="1218">
        <f t="shared" si="37"/>
        <v>52998.259999999995</v>
      </c>
      <c r="U66" s="1218">
        <f t="shared" si="37"/>
        <v>52998.259999999995</v>
      </c>
      <c r="V66" s="1218">
        <f t="shared" si="37"/>
        <v>52998.259999999995</v>
      </c>
      <c r="W66" s="1218">
        <f t="shared" si="37"/>
        <v>52998.259999999995</v>
      </c>
      <c r="X66" s="1218">
        <f t="shared" si="37"/>
        <v>52998.259999999995</v>
      </c>
    </row>
    <row r="67" spans="1:24" s="1171" customFormat="1" x14ac:dyDescent="0.2">
      <c r="A67" s="1218" t="s">
        <v>1618</v>
      </c>
      <c r="B67" s="1218"/>
      <c r="C67" s="1218"/>
      <c r="D67" s="1219">
        <f>SUM(E67:X67)</f>
        <v>249406.5541699623</v>
      </c>
      <c r="E67" s="1218">
        <f>E66-E17</f>
        <v>-43835.482766007524</v>
      </c>
      <c r="F67" s="1218">
        <f t="shared" ref="F67:X67" si="38">F66-F17</f>
        <v>-20408.482766007524</v>
      </c>
      <c r="G67" s="1218">
        <f t="shared" si="38"/>
        <v>-15128.879766007518</v>
      </c>
      <c r="H67" s="1218">
        <f t="shared" si="38"/>
        <v>-20408.482766007524</v>
      </c>
      <c r="I67" s="1218">
        <f t="shared" si="38"/>
        <v>-20408.482766007524</v>
      </c>
      <c r="J67" s="1218">
        <f t="shared" si="38"/>
        <v>28159.493000000002</v>
      </c>
      <c r="K67" s="1218">
        <f t="shared" si="38"/>
        <v>22879.889999999996</v>
      </c>
      <c r="L67" s="1218">
        <f t="shared" si="38"/>
        <v>22879.889999999996</v>
      </c>
      <c r="M67" s="1218">
        <f t="shared" si="38"/>
        <v>28159.493000000002</v>
      </c>
      <c r="N67" s="1218">
        <f t="shared" si="38"/>
        <v>22879.889999999996</v>
      </c>
      <c r="O67" s="1218">
        <f t="shared" si="38"/>
        <v>22879.889999999996</v>
      </c>
      <c r="P67" s="1218">
        <f t="shared" si="38"/>
        <v>28159.493000000002</v>
      </c>
      <c r="Q67" s="1218">
        <f t="shared" si="38"/>
        <v>22879.889999999996</v>
      </c>
      <c r="R67" s="1218">
        <f t="shared" si="38"/>
        <v>22879.889999999996</v>
      </c>
      <c r="S67" s="1218">
        <f t="shared" si="38"/>
        <v>28159.493000000002</v>
      </c>
      <c r="T67" s="1218">
        <f t="shared" si="38"/>
        <v>22879.889999999996</v>
      </c>
      <c r="U67" s="1218">
        <f t="shared" si="38"/>
        <v>22879.889999999996</v>
      </c>
      <c r="V67" s="1218">
        <f t="shared" si="38"/>
        <v>28159.493000000002</v>
      </c>
      <c r="W67" s="1218">
        <f t="shared" si="38"/>
        <v>22879.889999999996</v>
      </c>
      <c r="X67" s="1218">
        <f t="shared" si="38"/>
        <v>22879.889999999996</v>
      </c>
    </row>
    <row r="68" spans="1:24" s="1209" customFormat="1" x14ac:dyDescent="0.2">
      <c r="A68" s="1209" t="s">
        <v>1544</v>
      </c>
      <c r="D68" s="1210"/>
      <c r="E68" s="1209">
        <f>E67</f>
        <v>-43835.482766007524</v>
      </c>
      <c r="F68" s="1209">
        <f>F67+E68</f>
        <v>-64243.965532015049</v>
      </c>
      <c r="G68" s="1209">
        <f t="shared" ref="G68:X68" si="39">G67+F68</f>
        <v>-79372.84529802257</v>
      </c>
      <c r="H68" s="1209">
        <f t="shared" si="39"/>
        <v>-99781.328064030095</v>
      </c>
      <c r="I68" s="1209">
        <f t="shared" si="39"/>
        <v>-120189.81083003762</v>
      </c>
      <c r="J68" s="1209">
        <f t="shared" si="39"/>
        <v>-92030.317830037617</v>
      </c>
      <c r="K68" s="1209">
        <f t="shared" si="39"/>
        <v>-69150.427830037617</v>
      </c>
      <c r="L68" s="1209">
        <f t="shared" si="39"/>
        <v>-46270.537830037618</v>
      </c>
      <c r="M68" s="1209">
        <f t="shared" si="39"/>
        <v>-18111.044830037616</v>
      </c>
      <c r="N68" s="1209">
        <f t="shared" si="39"/>
        <v>4768.8451699623802</v>
      </c>
      <c r="O68" s="1209">
        <f t="shared" si="39"/>
        <v>27648.735169962376</v>
      </c>
      <c r="P68" s="1209">
        <f t="shared" si="39"/>
        <v>55808.228169962378</v>
      </c>
      <c r="Q68" s="1209">
        <f t="shared" si="39"/>
        <v>78688.11816996237</v>
      </c>
      <c r="R68" s="1209">
        <f t="shared" si="39"/>
        <v>101568.00816996237</v>
      </c>
      <c r="S68" s="1209">
        <f t="shared" si="39"/>
        <v>129727.50116996237</v>
      </c>
      <c r="T68" s="1209">
        <f t="shared" si="39"/>
        <v>152607.39116996236</v>
      </c>
      <c r="U68" s="1209">
        <f t="shared" si="39"/>
        <v>175487.28116996234</v>
      </c>
      <c r="V68" s="1209">
        <f t="shared" si="39"/>
        <v>203646.77416996233</v>
      </c>
      <c r="W68" s="1209">
        <f t="shared" si="39"/>
        <v>226526.66416996231</v>
      </c>
      <c r="X68" s="1209">
        <f t="shared" si="39"/>
        <v>249406.5541699623</v>
      </c>
    </row>
    <row r="69" spans="1:24" x14ac:dyDescent="0.2">
      <c r="E69" s="1149">
        <f>IF(E68&lt;0,1,0)</f>
        <v>1</v>
      </c>
      <c r="F69" s="1149">
        <f t="shared" ref="F69:N69" si="40">IF(F68&lt;0,1,0)</f>
        <v>1</v>
      </c>
      <c r="G69" s="1149">
        <f t="shared" si="40"/>
        <v>1</v>
      </c>
      <c r="H69" s="1149">
        <f t="shared" si="40"/>
        <v>1</v>
      </c>
      <c r="I69" s="1149">
        <f t="shared" si="40"/>
        <v>1</v>
      </c>
      <c r="J69" s="1149">
        <f t="shared" si="40"/>
        <v>1</v>
      </c>
      <c r="K69" s="1149">
        <f t="shared" si="40"/>
        <v>1</v>
      </c>
      <c r="L69" s="1149">
        <f t="shared" si="40"/>
        <v>1</v>
      </c>
      <c r="M69" s="1149">
        <f t="shared" si="40"/>
        <v>1</v>
      </c>
      <c r="N69" s="1149">
        <f t="shared" si="40"/>
        <v>0</v>
      </c>
    </row>
    <row r="70" spans="1:24" x14ac:dyDescent="0.2">
      <c r="A70" s="1164" t="s">
        <v>1370</v>
      </c>
      <c r="B70" s="1171">
        <f>NPV($B$1,E66:X66)</f>
        <v>218905.65498659821</v>
      </c>
    </row>
    <row r="71" spans="1:24" x14ac:dyDescent="0.2">
      <c r="A71" s="1164" t="s">
        <v>1371</v>
      </c>
      <c r="B71" s="1207">
        <f>IRR(E66:X66,15%)</f>
        <v>0.93360688448712237</v>
      </c>
    </row>
    <row r="72" spans="1:24" x14ac:dyDescent="0.2">
      <c r="A72" s="1164" t="s">
        <v>1545</v>
      </c>
      <c r="B72" s="1149">
        <f>SUM(E69:X69)</f>
        <v>9</v>
      </c>
    </row>
    <row r="74" spans="1:24" x14ac:dyDescent="0.2">
      <c r="A74" s="1186" t="s">
        <v>1372</v>
      </c>
      <c r="D74" s="1174" t="s">
        <v>869</v>
      </c>
      <c r="E74" s="1149" t="s">
        <v>12</v>
      </c>
      <c r="F74" s="1149" t="s">
        <v>13</v>
      </c>
      <c r="G74" s="1149" t="s">
        <v>14</v>
      </c>
      <c r="H74" s="1149" t="s">
        <v>15</v>
      </c>
      <c r="I74" s="1149" t="s">
        <v>16</v>
      </c>
      <c r="J74" s="1152" t="s">
        <v>17</v>
      </c>
      <c r="K74" s="1149" t="s">
        <v>18</v>
      </c>
      <c r="L74" s="1149" t="s">
        <v>19</v>
      </c>
      <c r="M74" s="1149" t="s">
        <v>20</v>
      </c>
      <c r="N74" s="1149" t="s">
        <v>21</v>
      </c>
      <c r="O74" s="1149" t="s">
        <v>1334</v>
      </c>
      <c r="P74" s="1149" t="s">
        <v>1335</v>
      </c>
      <c r="Q74" s="1149" t="s">
        <v>1336</v>
      </c>
      <c r="R74" s="1149" t="s">
        <v>1337</v>
      </c>
      <c r="S74" s="1149" t="s">
        <v>1338</v>
      </c>
      <c r="T74" s="1149" t="s">
        <v>1339</v>
      </c>
      <c r="U74" s="1149" t="s">
        <v>1340</v>
      </c>
      <c r="V74" s="1149" t="s">
        <v>1341</v>
      </c>
      <c r="W74" s="1149" t="s">
        <v>1342</v>
      </c>
      <c r="X74" s="1149" t="s">
        <v>1343</v>
      </c>
    </row>
    <row r="75" spans="1:24" x14ac:dyDescent="0.2">
      <c r="A75" s="1187" t="s">
        <v>1344</v>
      </c>
      <c r="B75" s="1188" t="s">
        <v>1345</v>
      </c>
      <c r="C75" s="1188"/>
      <c r="D75" s="1189"/>
      <c r="E75" s="1190">
        <v>1</v>
      </c>
      <c r="F75" s="1191">
        <f>E75</f>
        <v>1</v>
      </c>
      <c r="G75" s="1191">
        <f t="shared" ref="G75:X75" si="41">F75</f>
        <v>1</v>
      </c>
      <c r="H75" s="1191">
        <f t="shared" si="41"/>
        <v>1</v>
      </c>
      <c r="I75" s="1191">
        <f t="shared" si="41"/>
        <v>1</v>
      </c>
      <c r="J75" s="1191">
        <f t="shared" si="41"/>
        <v>1</v>
      </c>
      <c r="K75" s="1191">
        <f t="shared" si="41"/>
        <v>1</v>
      </c>
      <c r="L75" s="1191">
        <f t="shared" si="41"/>
        <v>1</v>
      </c>
      <c r="M75" s="1191">
        <f t="shared" si="41"/>
        <v>1</v>
      </c>
      <c r="N75" s="1191">
        <f t="shared" si="41"/>
        <v>1</v>
      </c>
      <c r="O75" s="1191">
        <f t="shared" si="41"/>
        <v>1</v>
      </c>
      <c r="P75" s="1191">
        <f t="shared" si="41"/>
        <v>1</v>
      </c>
      <c r="Q75" s="1191">
        <f t="shared" si="41"/>
        <v>1</v>
      </c>
      <c r="R75" s="1191">
        <f t="shared" si="41"/>
        <v>1</v>
      </c>
      <c r="S75" s="1191">
        <f t="shared" si="41"/>
        <v>1</v>
      </c>
      <c r="T75" s="1191">
        <f t="shared" si="41"/>
        <v>1</v>
      </c>
      <c r="U75" s="1191">
        <f t="shared" si="41"/>
        <v>1</v>
      </c>
      <c r="V75" s="1191">
        <f t="shared" si="41"/>
        <v>1</v>
      </c>
      <c r="W75" s="1191">
        <f t="shared" si="41"/>
        <v>1</v>
      </c>
      <c r="X75" s="1191">
        <f t="shared" si="41"/>
        <v>1</v>
      </c>
    </row>
    <row r="76" spans="1:24" s="1159" customFormat="1" x14ac:dyDescent="0.2">
      <c r="A76" s="1159" t="str">
        <f>A48</f>
        <v>Labor costs with water harvesting</v>
      </c>
      <c r="D76" s="1158">
        <f t="shared" ref="D76:D78" si="42">SUM(E76:X76)</f>
        <v>160060</v>
      </c>
      <c r="E76" s="1159">
        <f t="shared" ref="E76:X76" si="43">E48</f>
        <v>8003</v>
      </c>
      <c r="F76" s="1159">
        <f t="shared" si="43"/>
        <v>8003</v>
      </c>
      <c r="G76" s="1159">
        <f t="shared" si="43"/>
        <v>8003</v>
      </c>
      <c r="H76" s="1159">
        <f t="shared" si="43"/>
        <v>8003</v>
      </c>
      <c r="I76" s="1159">
        <f t="shared" si="43"/>
        <v>8003</v>
      </c>
      <c r="J76" s="1159">
        <f t="shared" si="43"/>
        <v>8003</v>
      </c>
      <c r="K76" s="1159">
        <f t="shared" si="43"/>
        <v>8003</v>
      </c>
      <c r="L76" s="1159">
        <f t="shared" si="43"/>
        <v>8003</v>
      </c>
      <c r="M76" s="1159">
        <f t="shared" si="43"/>
        <v>8003</v>
      </c>
      <c r="N76" s="1159">
        <f t="shared" si="43"/>
        <v>8003</v>
      </c>
      <c r="O76" s="1159">
        <f t="shared" si="43"/>
        <v>8003</v>
      </c>
      <c r="P76" s="1159">
        <f t="shared" si="43"/>
        <v>8003</v>
      </c>
      <c r="Q76" s="1159">
        <f t="shared" si="43"/>
        <v>8003</v>
      </c>
      <c r="R76" s="1159">
        <f t="shared" si="43"/>
        <v>8003</v>
      </c>
      <c r="S76" s="1159">
        <f t="shared" si="43"/>
        <v>8003</v>
      </c>
      <c r="T76" s="1159">
        <f t="shared" si="43"/>
        <v>8003</v>
      </c>
      <c r="U76" s="1159">
        <f t="shared" si="43"/>
        <v>8003</v>
      </c>
      <c r="V76" s="1159">
        <f t="shared" si="43"/>
        <v>8003</v>
      </c>
      <c r="W76" s="1159">
        <f t="shared" si="43"/>
        <v>8003</v>
      </c>
      <c r="X76" s="1159">
        <f t="shared" si="43"/>
        <v>8003</v>
      </c>
    </row>
    <row r="77" spans="1:24" s="1159" customFormat="1" x14ac:dyDescent="0.2">
      <c r="A77" s="1159" t="str">
        <f>A49</f>
        <v>Other agricultural input costs - with water harvesting</v>
      </c>
      <c r="D77" s="1158">
        <f t="shared" si="42"/>
        <v>363580</v>
      </c>
      <c r="E77" s="1159">
        <f t="shared" ref="E77:X77" si="44">E49</f>
        <v>18179</v>
      </c>
      <c r="F77" s="1159">
        <f t="shared" si="44"/>
        <v>18179</v>
      </c>
      <c r="G77" s="1159">
        <f t="shared" si="44"/>
        <v>18179</v>
      </c>
      <c r="H77" s="1159">
        <f t="shared" si="44"/>
        <v>18179</v>
      </c>
      <c r="I77" s="1159">
        <f t="shared" si="44"/>
        <v>18179</v>
      </c>
      <c r="J77" s="1159">
        <f t="shared" si="44"/>
        <v>18179</v>
      </c>
      <c r="K77" s="1159">
        <f t="shared" si="44"/>
        <v>18179</v>
      </c>
      <c r="L77" s="1159">
        <f t="shared" si="44"/>
        <v>18179</v>
      </c>
      <c r="M77" s="1159">
        <f t="shared" si="44"/>
        <v>18179</v>
      </c>
      <c r="N77" s="1159">
        <f t="shared" si="44"/>
        <v>18179</v>
      </c>
      <c r="O77" s="1159">
        <f t="shared" si="44"/>
        <v>18179</v>
      </c>
      <c r="P77" s="1159">
        <f t="shared" si="44"/>
        <v>18179</v>
      </c>
      <c r="Q77" s="1159">
        <f t="shared" si="44"/>
        <v>18179</v>
      </c>
      <c r="R77" s="1159">
        <f t="shared" si="44"/>
        <v>18179</v>
      </c>
      <c r="S77" s="1159">
        <f t="shared" si="44"/>
        <v>18179</v>
      </c>
      <c r="T77" s="1159">
        <f t="shared" si="44"/>
        <v>18179</v>
      </c>
      <c r="U77" s="1159">
        <f t="shared" si="44"/>
        <v>18179</v>
      </c>
      <c r="V77" s="1159">
        <f t="shared" si="44"/>
        <v>18179</v>
      </c>
      <c r="W77" s="1159">
        <f t="shared" si="44"/>
        <v>18179</v>
      </c>
      <c r="X77" s="1159">
        <f t="shared" si="44"/>
        <v>18179</v>
      </c>
    </row>
    <row r="78" spans="1:24" s="1159" customFormat="1" x14ac:dyDescent="0.2">
      <c r="A78" s="1159" t="str">
        <f>A50</f>
        <v>Water harvesting capital costs</v>
      </c>
      <c r="D78" s="1158">
        <f t="shared" si="42"/>
        <v>23427</v>
      </c>
      <c r="E78" s="1159">
        <f>20%*E28</f>
        <v>23427</v>
      </c>
      <c r="F78" s="1159">
        <f t="shared" ref="F78:X78" si="45">F50</f>
        <v>0</v>
      </c>
      <c r="G78" s="1159">
        <f t="shared" si="45"/>
        <v>0</v>
      </c>
      <c r="H78" s="1159">
        <f t="shared" si="45"/>
        <v>0</v>
      </c>
      <c r="I78" s="1159">
        <f t="shared" si="45"/>
        <v>0</v>
      </c>
      <c r="J78" s="1159">
        <f t="shared" si="45"/>
        <v>0</v>
      </c>
      <c r="K78" s="1159">
        <f t="shared" si="45"/>
        <v>0</v>
      </c>
      <c r="L78" s="1159">
        <f t="shared" si="45"/>
        <v>0</v>
      </c>
      <c r="M78" s="1159">
        <f t="shared" si="45"/>
        <v>0</v>
      </c>
      <c r="N78" s="1159">
        <f t="shared" si="45"/>
        <v>0</v>
      </c>
      <c r="O78" s="1159">
        <f t="shared" si="45"/>
        <v>0</v>
      </c>
      <c r="P78" s="1159">
        <f t="shared" si="45"/>
        <v>0</v>
      </c>
      <c r="Q78" s="1159">
        <f t="shared" si="45"/>
        <v>0</v>
      </c>
      <c r="R78" s="1159">
        <f t="shared" si="45"/>
        <v>0</v>
      </c>
      <c r="S78" s="1159">
        <f t="shared" si="45"/>
        <v>0</v>
      </c>
      <c r="T78" s="1159">
        <f t="shared" si="45"/>
        <v>0</v>
      </c>
      <c r="U78" s="1159">
        <f t="shared" si="45"/>
        <v>0</v>
      </c>
      <c r="V78" s="1159">
        <f t="shared" si="45"/>
        <v>0</v>
      </c>
      <c r="W78" s="1159">
        <f t="shared" si="45"/>
        <v>0</v>
      </c>
      <c r="X78" s="1159">
        <f t="shared" si="45"/>
        <v>0</v>
      </c>
    </row>
    <row r="79" spans="1:24" s="1159" customFormat="1" x14ac:dyDescent="0.2">
      <c r="A79" s="1171" t="s">
        <v>1373</v>
      </c>
      <c r="D79" s="1158">
        <f>SUM(E79:X79)</f>
        <v>547067</v>
      </c>
      <c r="E79" s="1159">
        <f t="shared" ref="E79:X79" si="46">E75*SUM(E76:E78)</f>
        <v>49609</v>
      </c>
      <c r="F79" s="1159">
        <f t="shared" si="46"/>
        <v>26182</v>
      </c>
      <c r="G79" s="1159">
        <f t="shared" si="46"/>
        <v>26182</v>
      </c>
      <c r="H79" s="1159">
        <f t="shared" si="46"/>
        <v>26182</v>
      </c>
      <c r="I79" s="1159">
        <f t="shared" si="46"/>
        <v>26182</v>
      </c>
      <c r="J79" s="1159">
        <f t="shared" si="46"/>
        <v>26182</v>
      </c>
      <c r="K79" s="1159">
        <f t="shared" si="46"/>
        <v>26182</v>
      </c>
      <c r="L79" s="1159">
        <f t="shared" si="46"/>
        <v>26182</v>
      </c>
      <c r="M79" s="1159">
        <f t="shared" si="46"/>
        <v>26182</v>
      </c>
      <c r="N79" s="1159">
        <f t="shared" si="46"/>
        <v>26182</v>
      </c>
      <c r="O79" s="1159">
        <f t="shared" si="46"/>
        <v>26182</v>
      </c>
      <c r="P79" s="1159">
        <f t="shared" si="46"/>
        <v>26182</v>
      </c>
      <c r="Q79" s="1159">
        <f t="shared" si="46"/>
        <v>26182</v>
      </c>
      <c r="R79" s="1159">
        <f t="shared" si="46"/>
        <v>26182</v>
      </c>
      <c r="S79" s="1159">
        <f t="shared" si="46"/>
        <v>26182</v>
      </c>
      <c r="T79" s="1159">
        <f t="shared" si="46"/>
        <v>26182</v>
      </c>
      <c r="U79" s="1159">
        <f t="shared" si="46"/>
        <v>26182</v>
      </c>
      <c r="V79" s="1159">
        <f t="shared" si="46"/>
        <v>26182</v>
      </c>
      <c r="W79" s="1159">
        <f t="shared" si="46"/>
        <v>26182</v>
      </c>
      <c r="X79" s="1159">
        <f t="shared" si="46"/>
        <v>26182</v>
      </c>
    </row>
    <row r="81" spans="1:24" x14ac:dyDescent="0.2">
      <c r="A81" s="1193" t="s">
        <v>1347</v>
      </c>
      <c r="B81" s="1188" t="s">
        <v>1348</v>
      </c>
      <c r="C81" s="1188"/>
      <c r="D81" s="1188"/>
      <c r="E81" s="1190">
        <v>1</v>
      </c>
      <c r="F81" s="1191">
        <f>E81</f>
        <v>1</v>
      </c>
      <c r="G81" s="1191">
        <f t="shared" ref="G81:X81" si="47">F81</f>
        <v>1</v>
      </c>
      <c r="H81" s="1191">
        <f t="shared" si="47"/>
        <v>1</v>
      </c>
      <c r="I81" s="1191">
        <f t="shared" si="47"/>
        <v>1</v>
      </c>
      <c r="J81" s="1191">
        <f t="shared" si="47"/>
        <v>1</v>
      </c>
      <c r="K81" s="1191">
        <f t="shared" si="47"/>
        <v>1</v>
      </c>
      <c r="L81" s="1191">
        <f t="shared" si="47"/>
        <v>1</v>
      </c>
      <c r="M81" s="1191">
        <f t="shared" si="47"/>
        <v>1</v>
      </c>
      <c r="N81" s="1191">
        <f t="shared" si="47"/>
        <v>1</v>
      </c>
      <c r="O81" s="1191">
        <f t="shared" si="47"/>
        <v>1</v>
      </c>
      <c r="P81" s="1191">
        <f t="shared" si="47"/>
        <v>1</v>
      </c>
      <c r="Q81" s="1191">
        <f t="shared" si="47"/>
        <v>1</v>
      </c>
      <c r="R81" s="1191">
        <f t="shared" si="47"/>
        <v>1</v>
      </c>
      <c r="S81" s="1191">
        <f t="shared" si="47"/>
        <v>1</v>
      </c>
      <c r="T81" s="1191">
        <f t="shared" si="47"/>
        <v>1</v>
      </c>
      <c r="U81" s="1191">
        <f t="shared" si="47"/>
        <v>1</v>
      </c>
      <c r="V81" s="1191">
        <f t="shared" si="47"/>
        <v>1</v>
      </c>
      <c r="W81" s="1191">
        <f t="shared" si="47"/>
        <v>1</v>
      </c>
      <c r="X81" s="1191">
        <f t="shared" si="47"/>
        <v>1</v>
      </c>
    </row>
    <row r="82" spans="1:24" s="1159" customFormat="1" x14ac:dyDescent="0.2">
      <c r="A82" s="1159" t="s">
        <v>1349</v>
      </c>
      <c r="D82" s="1194"/>
      <c r="E82" s="1159">
        <f t="shared" ref="E82:X82" si="48">E55</f>
        <v>14582</v>
      </c>
      <c r="F82" s="1159">
        <f t="shared" si="48"/>
        <v>14582</v>
      </c>
      <c r="G82" s="1159">
        <f t="shared" si="48"/>
        <v>14582</v>
      </c>
      <c r="H82" s="1159">
        <f t="shared" si="48"/>
        <v>14582</v>
      </c>
      <c r="I82" s="1159">
        <f t="shared" si="48"/>
        <v>14582</v>
      </c>
      <c r="J82" s="1159">
        <f t="shared" si="48"/>
        <v>14582</v>
      </c>
      <c r="K82" s="1159">
        <f t="shared" si="48"/>
        <v>14582</v>
      </c>
      <c r="L82" s="1159">
        <f t="shared" si="48"/>
        <v>14582</v>
      </c>
      <c r="M82" s="1159">
        <f t="shared" si="48"/>
        <v>14582</v>
      </c>
      <c r="N82" s="1159">
        <f t="shared" si="48"/>
        <v>14582</v>
      </c>
      <c r="O82" s="1159">
        <f t="shared" si="48"/>
        <v>14582</v>
      </c>
      <c r="P82" s="1159">
        <f t="shared" si="48"/>
        <v>14582</v>
      </c>
      <c r="Q82" s="1159">
        <f t="shared" si="48"/>
        <v>14582</v>
      </c>
      <c r="R82" s="1159">
        <f t="shared" si="48"/>
        <v>14582</v>
      </c>
      <c r="S82" s="1159">
        <f t="shared" si="48"/>
        <v>14582</v>
      </c>
      <c r="T82" s="1159">
        <f t="shared" si="48"/>
        <v>14582</v>
      </c>
      <c r="U82" s="1159">
        <f t="shared" si="48"/>
        <v>14582</v>
      </c>
      <c r="V82" s="1159">
        <f t="shared" si="48"/>
        <v>14582</v>
      </c>
      <c r="W82" s="1159">
        <f t="shared" si="48"/>
        <v>14582</v>
      </c>
      <c r="X82" s="1159">
        <f t="shared" si="48"/>
        <v>14582</v>
      </c>
    </row>
    <row r="83" spans="1:24" s="1197" customFormat="1" x14ac:dyDescent="0.2">
      <c r="A83" s="1195" t="s">
        <v>1350</v>
      </c>
      <c r="B83" s="1195"/>
      <c r="C83" s="1195"/>
      <c r="D83" s="1196"/>
      <c r="E83" s="1208">
        <f t="shared" ref="E83:X83" si="49">E56</f>
        <v>5.43</v>
      </c>
      <c r="F83" s="1195">
        <f t="shared" si="49"/>
        <v>5.43</v>
      </c>
      <c r="G83" s="1195">
        <f t="shared" si="49"/>
        <v>5.43</v>
      </c>
      <c r="H83" s="1195">
        <f t="shared" si="49"/>
        <v>5.43</v>
      </c>
      <c r="I83" s="1195">
        <f t="shared" si="49"/>
        <v>5.43</v>
      </c>
      <c r="J83" s="1195">
        <f t="shared" si="49"/>
        <v>5.43</v>
      </c>
      <c r="K83" s="1195">
        <f t="shared" si="49"/>
        <v>5.43</v>
      </c>
      <c r="L83" s="1195">
        <f t="shared" si="49"/>
        <v>5.43</v>
      </c>
      <c r="M83" s="1195">
        <f t="shared" si="49"/>
        <v>5.43</v>
      </c>
      <c r="N83" s="1195">
        <f t="shared" si="49"/>
        <v>5.43</v>
      </c>
      <c r="O83" s="1195">
        <f t="shared" si="49"/>
        <v>5.43</v>
      </c>
      <c r="P83" s="1195">
        <f t="shared" si="49"/>
        <v>5.43</v>
      </c>
      <c r="Q83" s="1195">
        <f t="shared" si="49"/>
        <v>5.43</v>
      </c>
      <c r="R83" s="1195">
        <f t="shared" si="49"/>
        <v>5.43</v>
      </c>
      <c r="S83" s="1195">
        <f t="shared" si="49"/>
        <v>5.43</v>
      </c>
      <c r="T83" s="1195">
        <f t="shared" si="49"/>
        <v>5.43</v>
      </c>
      <c r="U83" s="1195">
        <f t="shared" si="49"/>
        <v>5.43</v>
      </c>
      <c r="V83" s="1195">
        <f t="shared" si="49"/>
        <v>5.43</v>
      </c>
      <c r="W83" s="1195">
        <f t="shared" si="49"/>
        <v>5.43</v>
      </c>
      <c r="X83" s="1195">
        <f t="shared" si="49"/>
        <v>5.43</v>
      </c>
    </row>
    <row r="84" spans="1:24" s="1159" customFormat="1" x14ac:dyDescent="0.2">
      <c r="A84" s="1171" t="s">
        <v>1374</v>
      </c>
      <c r="B84" s="1171"/>
      <c r="C84" s="1171"/>
      <c r="D84" s="1158">
        <f>SUM(E84:X84)</f>
        <v>1583605.2</v>
      </c>
      <c r="E84" s="1159">
        <f>E81*E82*E83</f>
        <v>79180.259999999995</v>
      </c>
      <c r="F84" s="1159">
        <f>F81*F82*F83</f>
        <v>79180.259999999995</v>
      </c>
      <c r="G84" s="1159">
        <f t="shared" ref="G84:X84" si="50">G81*G82*G83</f>
        <v>79180.259999999995</v>
      </c>
      <c r="H84" s="1159">
        <f t="shared" si="50"/>
        <v>79180.259999999995</v>
      </c>
      <c r="I84" s="1159">
        <f t="shared" si="50"/>
        <v>79180.259999999995</v>
      </c>
      <c r="J84" s="1159">
        <f t="shared" si="50"/>
        <v>79180.259999999995</v>
      </c>
      <c r="K84" s="1159">
        <f t="shared" si="50"/>
        <v>79180.259999999995</v>
      </c>
      <c r="L84" s="1159">
        <f t="shared" si="50"/>
        <v>79180.259999999995</v>
      </c>
      <c r="M84" s="1159">
        <f t="shared" si="50"/>
        <v>79180.259999999995</v>
      </c>
      <c r="N84" s="1159">
        <f t="shared" si="50"/>
        <v>79180.259999999995</v>
      </c>
      <c r="O84" s="1159">
        <f t="shared" si="50"/>
        <v>79180.259999999995</v>
      </c>
      <c r="P84" s="1159">
        <f t="shared" si="50"/>
        <v>79180.259999999995</v>
      </c>
      <c r="Q84" s="1159">
        <f t="shared" si="50"/>
        <v>79180.259999999995</v>
      </c>
      <c r="R84" s="1159">
        <f t="shared" si="50"/>
        <v>79180.259999999995</v>
      </c>
      <c r="S84" s="1159">
        <f t="shared" si="50"/>
        <v>79180.259999999995</v>
      </c>
      <c r="T84" s="1159">
        <f t="shared" si="50"/>
        <v>79180.259999999995</v>
      </c>
      <c r="U84" s="1159">
        <f t="shared" si="50"/>
        <v>79180.259999999995</v>
      </c>
      <c r="V84" s="1159">
        <f t="shared" si="50"/>
        <v>79180.259999999995</v>
      </c>
      <c r="W84" s="1159">
        <f t="shared" si="50"/>
        <v>79180.259999999995</v>
      </c>
      <c r="X84" s="1159">
        <f t="shared" si="50"/>
        <v>79180.259999999995</v>
      </c>
    </row>
    <row r="87" spans="1:24" s="1171" customFormat="1" x14ac:dyDescent="0.2">
      <c r="A87" s="1205" t="s">
        <v>1375</v>
      </c>
      <c r="B87" s="1205"/>
      <c r="C87" s="1205"/>
      <c r="D87" s="1206">
        <f>SUM(E87:X87)</f>
        <v>1036538.2000000001</v>
      </c>
      <c r="E87" s="1205">
        <f>E84-E79</f>
        <v>29571.259999999995</v>
      </c>
      <c r="F87" s="1205">
        <f>F84-F79</f>
        <v>52998.259999999995</v>
      </c>
      <c r="G87" s="1205">
        <f t="shared" ref="G87:X87" si="51">G84-G79</f>
        <v>52998.259999999995</v>
      </c>
      <c r="H87" s="1205">
        <f t="shared" si="51"/>
        <v>52998.259999999995</v>
      </c>
      <c r="I87" s="1205">
        <f t="shared" si="51"/>
        <v>52998.259999999995</v>
      </c>
      <c r="J87" s="1205">
        <f t="shared" si="51"/>
        <v>52998.259999999995</v>
      </c>
      <c r="K87" s="1205">
        <f t="shared" si="51"/>
        <v>52998.259999999995</v>
      </c>
      <c r="L87" s="1205">
        <f t="shared" si="51"/>
        <v>52998.259999999995</v>
      </c>
      <c r="M87" s="1205">
        <f t="shared" si="51"/>
        <v>52998.259999999995</v>
      </c>
      <c r="N87" s="1205">
        <f t="shared" si="51"/>
        <v>52998.259999999995</v>
      </c>
      <c r="O87" s="1205">
        <f t="shared" si="51"/>
        <v>52998.259999999995</v>
      </c>
      <c r="P87" s="1205">
        <f t="shared" si="51"/>
        <v>52998.259999999995</v>
      </c>
      <c r="Q87" s="1205">
        <f t="shared" si="51"/>
        <v>52998.259999999995</v>
      </c>
      <c r="R87" s="1205">
        <f t="shared" si="51"/>
        <v>52998.259999999995</v>
      </c>
      <c r="S87" s="1205">
        <f t="shared" si="51"/>
        <v>52998.259999999995</v>
      </c>
      <c r="T87" s="1205">
        <f t="shared" si="51"/>
        <v>52998.259999999995</v>
      </c>
      <c r="U87" s="1205">
        <f t="shared" si="51"/>
        <v>52998.259999999995</v>
      </c>
      <c r="V87" s="1205">
        <f t="shared" si="51"/>
        <v>52998.259999999995</v>
      </c>
      <c r="W87" s="1205">
        <f t="shared" si="51"/>
        <v>52998.259999999995</v>
      </c>
      <c r="X87" s="1205">
        <f t="shared" si="51"/>
        <v>52998.259999999995</v>
      </c>
    </row>
    <row r="88" spans="1:24" s="1171" customFormat="1" x14ac:dyDescent="0.2">
      <c r="A88" s="1205" t="s">
        <v>1618</v>
      </c>
      <c r="B88" s="1205"/>
      <c r="C88" s="1205"/>
      <c r="D88" s="1206">
        <f>SUM(E88:X88)</f>
        <v>465848.41800000006</v>
      </c>
      <c r="E88" s="1205">
        <f>E87-E17</f>
        <v>-547.11000000000422</v>
      </c>
      <c r="F88" s="1205">
        <f t="shared" ref="F88:X88" si="52">F87-F17</f>
        <v>22879.889999999996</v>
      </c>
      <c r="G88" s="1205">
        <f t="shared" si="52"/>
        <v>28159.493000000002</v>
      </c>
      <c r="H88" s="1205">
        <f t="shared" si="52"/>
        <v>22879.889999999996</v>
      </c>
      <c r="I88" s="1205">
        <f t="shared" si="52"/>
        <v>22879.889999999996</v>
      </c>
      <c r="J88" s="1205">
        <f t="shared" si="52"/>
        <v>28159.493000000002</v>
      </c>
      <c r="K88" s="1205">
        <f t="shared" si="52"/>
        <v>22879.889999999996</v>
      </c>
      <c r="L88" s="1205">
        <f t="shared" si="52"/>
        <v>22879.889999999996</v>
      </c>
      <c r="M88" s="1205">
        <f t="shared" si="52"/>
        <v>28159.493000000002</v>
      </c>
      <c r="N88" s="1205">
        <f t="shared" si="52"/>
        <v>22879.889999999996</v>
      </c>
      <c r="O88" s="1205">
        <f t="shared" si="52"/>
        <v>22879.889999999996</v>
      </c>
      <c r="P88" s="1205">
        <f t="shared" si="52"/>
        <v>28159.493000000002</v>
      </c>
      <c r="Q88" s="1205">
        <f t="shared" si="52"/>
        <v>22879.889999999996</v>
      </c>
      <c r="R88" s="1205">
        <f t="shared" si="52"/>
        <v>22879.889999999996</v>
      </c>
      <c r="S88" s="1205">
        <f t="shared" si="52"/>
        <v>28159.493000000002</v>
      </c>
      <c r="T88" s="1205">
        <f t="shared" si="52"/>
        <v>22879.889999999996</v>
      </c>
      <c r="U88" s="1205">
        <f t="shared" si="52"/>
        <v>22879.889999999996</v>
      </c>
      <c r="V88" s="1205">
        <f t="shared" si="52"/>
        <v>28159.493000000002</v>
      </c>
      <c r="W88" s="1205">
        <f t="shared" si="52"/>
        <v>22879.889999999996</v>
      </c>
      <c r="X88" s="1205">
        <f t="shared" si="52"/>
        <v>22879.889999999996</v>
      </c>
    </row>
    <row r="89" spans="1:24" s="1209" customFormat="1" x14ac:dyDescent="0.2">
      <c r="A89" s="1209" t="s">
        <v>1544</v>
      </c>
      <c r="D89" s="1210"/>
      <c r="E89" s="1209">
        <f>E88</f>
        <v>-547.11000000000422</v>
      </c>
      <c r="F89" s="1209">
        <f>F88+E89</f>
        <v>22332.779999999992</v>
      </c>
      <c r="G89" s="1209">
        <f t="shared" ref="G89:X89" si="53">G88+F89</f>
        <v>50492.272999999994</v>
      </c>
      <c r="H89" s="1209">
        <f t="shared" si="53"/>
        <v>73372.162999999986</v>
      </c>
      <c r="I89" s="1209">
        <f t="shared" si="53"/>
        <v>96252.052999999985</v>
      </c>
      <c r="J89" s="1209">
        <f t="shared" si="53"/>
        <v>124411.54599999999</v>
      </c>
      <c r="K89" s="1209">
        <f t="shared" si="53"/>
        <v>147291.43599999999</v>
      </c>
      <c r="L89" s="1209">
        <f t="shared" si="53"/>
        <v>170171.32599999997</v>
      </c>
      <c r="M89" s="1209">
        <f t="shared" si="53"/>
        <v>198330.81899999996</v>
      </c>
      <c r="N89" s="1209">
        <f t="shared" si="53"/>
        <v>221210.70899999994</v>
      </c>
      <c r="O89" s="1209">
        <f t="shared" si="53"/>
        <v>244090.59899999993</v>
      </c>
      <c r="P89" s="1209">
        <f t="shared" si="53"/>
        <v>272250.09199999995</v>
      </c>
      <c r="Q89" s="1209">
        <f t="shared" si="53"/>
        <v>295129.98199999996</v>
      </c>
      <c r="R89" s="1209">
        <f t="shared" si="53"/>
        <v>318009.87199999997</v>
      </c>
      <c r="S89" s="1209">
        <f t="shared" si="53"/>
        <v>346169.36499999999</v>
      </c>
      <c r="T89" s="1209">
        <f t="shared" si="53"/>
        <v>369049.255</v>
      </c>
      <c r="U89" s="1209">
        <f t="shared" si="53"/>
        <v>391929.14500000002</v>
      </c>
      <c r="V89" s="1209">
        <f t="shared" si="53"/>
        <v>420088.63800000004</v>
      </c>
      <c r="W89" s="1209">
        <f t="shared" si="53"/>
        <v>442968.52800000005</v>
      </c>
      <c r="X89" s="1209">
        <f t="shared" si="53"/>
        <v>465848.41800000006</v>
      </c>
    </row>
    <row r="90" spans="1:24" x14ac:dyDescent="0.2">
      <c r="E90" s="1149">
        <f>IF(E89&lt;0,1,0)</f>
        <v>1</v>
      </c>
      <c r="F90" s="1149">
        <f t="shared" ref="F90:N90" si="54">IF(F89&lt;0,1,0)</f>
        <v>0</v>
      </c>
      <c r="G90" s="1149">
        <f t="shared" si="54"/>
        <v>0</v>
      </c>
      <c r="H90" s="1149">
        <f t="shared" si="54"/>
        <v>0</v>
      </c>
      <c r="I90" s="1149">
        <f t="shared" si="54"/>
        <v>0</v>
      </c>
      <c r="J90" s="1149">
        <f t="shared" si="54"/>
        <v>0</v>
      </c>
      <c r="K90" s="1149">
        <f t="shared" si="54"/>
        <v>0</v>
      </c>
      <c r="L90" s="1149">
        <f t="shared" si="54"/>
        <v>0</v>
      </c>
      <c r="M90" s="1149">
        <f t="shared" si="54"/>
        <v>0</v>
      </c>
      <c r="N90" s="1149">
        <f t="shared" si="54"/>
        <v>0</v>
      </c>
    </row>
    <row r="91" spans="1:24" x14ac:dyDescent="0.2">
      <c r="A91" s="1164" t="s">
        <v>1542</v>
      </c>
      <c r="B91" s="1171">
        <f>NPV($B$1,E87:X87)</f>
        <v>374950.55097174167</v>
      </c>
    </row>
    <row r="92" spans="1:24" x14ac:dyDescent="0.2">
      <c r="A92" s="1164" t="s">
        <v>1543</v>
      </c>
      <c r="B92" s="1207" t="e">
        <f>IRR(E87:X87,15%)</f>
        <v>#NUM!</v>
      </c>
    </row>
    <row r="93" spans="1:24" x14ac:dyDescent="0.2">
      <c r="A93" s="1164" t="s">
        <v>1545</v>
      </c>
      <c r="B93" s="1149">
        <f>SUM(E90:X90)</f>
        <v>1</v>
      </c>
    </row>
  </sheetData>
  <pageMargins left="0.7" right="0.7" top="0.75" bottom="0.75" header="0.3" footer="0.3"/>
  <pageSetup orientation="portrait" r:id="rId1"/>
  <legacy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6644D5-EEAB-405C-BC99-FA8651806B57}">
  <dimension ref="A1:Y93"/>
  <sheetViews>
    <sheetView topLeftCell="A56" workbookViewId="0">
      <selection activeCell="A88" sqref="A88:XFD90"/>
    </sheetView>
  </sheetViews>
  <sheetFormatPr defaultRowHeight="12.75" x14ac:dyDescent="0.2"/>
  <cols>
    <col min="1" max="1" width="40.85546875" style="1149" bestFit="1" customWidth="1"/>
    <col min="2" max="2" width="12.42578125" style="1149" bestFit="1" customWidth="1"/>
    <col min="3" max="3" width="9.140625" style="1149"/>
    <col min="4" max="4" width="13.28515625" style="1149" bestFit="1" customWidth="1"/>
    <col min="5" max="5" width="11.5703125" style="1149" bestFit="1" customWidth="1"/>
    <col min="6" max="8" width="10.7109375" style="1149" bestFit="1" customWidth="1"/>
    <col min="9" max="9" width="10.85546875" style="1149" customWidth="1"/>
    <col min="10" max="24" width="10.7109375" style="1149" bestFit="1" customWidth="1"/>
    <col min="25" max="16384" width="9.140625" style="1149"/>
  </cols>
  <sheetData>
    <row r="1" spans="1:25" x14ac:dyDescent="0.2">
      <c r="A1" s="1147" t="s">
        <v>28</v>
      </c>
      <c r="B1" s="1148">
        <f>'Annex 3 Fin Analysis - Summary'!E1</f>
        <v>0.12</v>
      </c>
    </row>
    <row r="2" spans="1:25" x14ac:dyDescent="0.2">
      <c r="B2" s="1150"/>
    </row>
    <row r="3" spans="1:25" x14ac:dyDescent="0.2">
      <c r="B3" s="1150"/>
    </row>
    <row r="4" spans="1:25" x14ac:dyDescent="0.2">
      <c r="B4" s="1150"/>
    </row>
    <row r="5" spans="1:25" x14ac:dyDescent="0.2">
      <c r="A5" s="1151" t="s">
        <v>1333</v>
      </c>
      <c r="D5" s="1152" t="s">
        <v>869</v>
      </c>
      <c r="E5" s="1149" t="s">
        <v>12</v>
      </c>
      <c r="F5" s="1149" t="s">
        <v>13</v>
      </c>
      <c r="G5" s="1149" t="s">
        <v>14</v>
      </c>
      <c r="H5" s="1149" t="s">
        <v>15</v>
      </c>
      <c r="I5" s="1149" t="s">
        <v>16</v>
      </c>
      <c r="J5" s="1152" t="s">
        <v>17</v>
      </c>
      <c r="K5" s="1149" t="s">
        <v>18</v>
      </c>
      <c r="L5" s="1149" t="s">
        <v>19</v>
      </c>
      <c r="M5" s="1149" t="s">
        <v>20</v>
      </c>
      <c r="N5" s="1149" t="s">
        <v>21</v>
      </c>
      <c r="O5" s="1149" t="s">
        <v>1334</v>
      </c>
      <c r="P5" s="1149" t="s">
        <v>1335</v>
      </c>
      <c r="Q5" s="1149" t="s">
        <v>1336</v>
      </c>
      <c r="R5" s="1149" t="s">
        <v>1337</v>
      </c>
      <c r="S5" s="1149" t="s">
        <v>1338</v>
      </c>
      <c r="T5" s="1149" t="s">
        <v>1339</v>
      </c>
      <c r="U5" s="1149" t="s">
        <v>1340</v>
      </c>
      <c r="V5" s="1149" t="s">
        <v>1341</v>
      </c>
      <c r="W5" s="1149" t="s">
        <v>1342</v>
      </c>
      <c r="X5" s="1149" t="s">
        <v>1343</v>
      </c>
    </row>
    <row r="6" spans="1:25" x14ac:dyDescent="0.2">
      <c r="A6" s="1153" t="s">
        <v>1344</v>
      </c>
      <c r="B6" s="1154" t="s">
        <v>1345</v>
      </c>
      <c r="C6" s="1154"/>
      <c r="D6" s="1155"/>
      <c r="E6" s="1156">
        <v>1</v>
      </c>
      <c r="F6" s="1157">
        <f>E6</f>
        <v>1</v>
      </c>
      <c r="G6" s="1157">
        <f t="shared" ref="G6:V8" si="0">F6</f>
        <v>1</v>
      </c>
      <c r="H6" s="1157">
        <f t="shared" si="0"/>
        <v>1</v>
      </c>
      <c r="I6" s="1157">
        <f t="shared" si="0"/>
        <v>1</v>
      </c>
      <c r="J6" s="1157">
        <f t="shared" si="0"/>
        <v>1</v>
      </c>
      <c r="K6" s="1157">
        <f t="shared" si="0"/>
        <v>1</v>
      </c>
      <c r="L6" s="1157">
        <f t="shared" si="0"/>
        <v>1</v>
      </c>
      <c r="M6" s="1157">
        <f t="shared" si="0"/>
        <v>1</v>
      </c>
      <c r="N6" s="1157">
        <f t="shared" si="0"/>
        <v>1</v>
      </c>
      <c r="O6" s="1157">
        <f t="shared" si="0"/>
        <v>1</v>
      </c>
      <c r="P6" s="1157">
        <f t="shared" si="0"/>
        <v>1</v>
      </c>
      <c r="Q6" s="1157">
        <f t="shared" si="0"/>
        <v>1</v>
      </c>
      <c r="R6" s="1157">
        <f t="shared" si="0"/>
        <v>1</v>
      </c>
      <c r="S6" s="1157">
        <f t="shared" si="0"/>
        <v>1</v>
      </c>
      <c r="T6" s="1157">
        <f t="shared" si="0"/>
        <v>1</v>
      </c>
      <c r="U6" s="1157">
        <f t="shared" si="0"/>
        <v>1</v>
      </c>
      <c r="V6" s="1157">
        <f t="shared" si="0"/>
        <v>1</v>
      </c>
      <c r="W6" s="1157">
        <f t="shared" ref="W6:X8" si="1">V6</f>
        <v>1</v>
      </c>
      <c r="X6" s="1157">
        <f t="shared" si="1"/>
        <v>1</v>
      </c>
    </row>
    <row r="7" spans="1:25" x14ac:dyDescent="0.2">
      <c r="A7" s="1149" t="str">
        <f>'FA Input-Output costs'!C185</f>
        <v>Conventional labor costs</v>
      </c>
      <c r="D7" s="1158">
        <f t="shared" ref="D7:D8" si="2">SUM(E7:X7)</f>
        <v>110811.6</v>
      </c>
      <c r="E7" s="1159">
        <f>'FA Input-Output costs'!G201</f>
        <v>5540.25</v>
      </c>
      <c r="F7" s="1159">
        <f>E7</f>
        <v>5540.25</v>
      </c>
      <c r="G7" s="1159">
        <f>F7+(1+'FA Input-Output costs'!E188)</f>
        <v>5541.35</v>
      </c>
      <c r="H7" s="1159">
        <f>E7</f>
        <v>5540.25</v>
      </c>
      <c r="I7" s="1159">
        <f t="shared" ref="I7:X7" si="3">F7</f>
        <v>5540.25</v>
      </c>
      <c r="J7" s="1159">
        <f t="shared" si="3"/>
        <v>5541.35</v>
      </c>
      <c r="K7" s="1159">
        <f t="shared" si="3"/>
        <v>5540.25</v>
      </c>
      <c r="L7" s="1159">
        <f t="shared" si="3"/>
        <v>5540.25</v>
      </c>
      <c r="M7" s="1159">
        <f t="shared" si="3"/>
        <v>5541.35</v>
      </c>
      <c r="N7" s="1159">
        <f t="shared" si="3"/>
        <v>5540.25</v>
      </c>
      <c r="O7" s="1159">
        <f t="shared" si="3"/>
        <v>5540.25</v>
      </c>
      <c r="P7" s="1159">
        <f t="shared" si="3"/>
        <v>5541.35</v>
      </c>
      <c r="Q7" s="1159">
        <f t="shared" si="3"/>
        <v>5540.25</v>
      </c>
      <c r="R7" s="1159">
        <f t="shared" si="3"/>
        <v>5540.25</v>
      </c>
      <c r="S7" s="1159">
        <f t="shared" si="3"/>
        <v>5541.35</v>
      </c>
      <c r="T7" s="1159">
        <f t="shared" si="3"/>
        <v>5540.25</v>
      </c>
      <c r="U7" s="1159">
        <f t="shared" si="3"/>
        <v>5540.25</v>
      </c>
      <c r="V7" s="1159">
        <f t="shared" si="3"/>
        <v>5541.35</v>
      </c>
      <c r="W7" s="1159">
        <f t="shared" si="3"/>
        <v>5540.25</v>
      </c>
      <c r="X7" s="1159">
        <f t="shared" si="3"/>
        <v>5540.25</v>
      </c>
    </row>
    <row r="8" spans="1:25" x14ac:dyDescent="0.2">
      <c r="A8" s="1161" t="str">
        <f>'FA Input-Output costs'!C186</f>
        <v>Other agricultural input costs</v>
      </c>
      <c r="B8" s="1161"/>
      <c r="C8" s="1161"/>
      <c r="D8" s="1162">
        <f t="shared" si="2"/>
        <v>342528.1999999999</v>
      </c>
      <c r="E8" s="1163">
        <f>'FA Input-Output costs'!G202</f>
        <v>17126.41</v>
      </c>
      <c r="F8" s="1181">
        <f>E8</f>
        <v>17126.41</v>
      </c>
      <c r="G8" s="1181">
        <f t="shared" si="0"/>
        <v>17126.41</v>
      </c>
      <c r="H8" s="1181">
        <f t="shared" si="0"/>
        <v>17126.41</v>
      </c>
      <c r="I8" s="1181">
        <f t="shared" si="0"/>
        <v>17126.41</v>
      </c>
      <c r="J8" s="1181">
        <f t="shared" si="0"/>
        <v>17126.41</v>
      </c>
      <c r="K8" s="1181">
        <f t="shared" si="0"/>
        <v>17126.41</v>
      </c>
      <c r="L8" s="1181">
        <f t="shared" si="0"/>
        <v>17126.41</v>
      </c>
      <c r="M8" s="1181">
        <f t="shared" si="0"/>
        <v>17126.41</v>
      </c>
      <c r="N8" s="1181">
        <f t="shared" si="0"/>
        <v>17126.41</v>
      </c>
      <c r="O8" s="1181">
        <f t="shared" si="0"/>
        <v>17126.41</v>
      </c>
      <c r="P8" s="1181">
        <f t="shared" si="0"/>
        <v>17126.41</v>
      </c>
      <c r="Q8" s="1181">
        <f t="shared" si="0"/>
        <v>17126.41</v>
      </c>
      <c r="R8" s="1181">
        <f t="shared" si="0"/>
        <v>17126.41</v>
      </c>
      <c r="S8" s="1181">
        <f t="shared" si="0"/>
        <v>17126.41</v>
      </c>
      <c r="T8" s="1181">
        <f t="shared" si="0"/>
        <v>17126.41</v>
      </c>
      <c r="U8" s="1181">
        <f t="shared" si="0"/>
        <v>17126.41</v>
      </c>
      <c r="V8" s="1181">
        <f t="shared" si="0"/>
        <v>17126.41</v>
      </c>
      <c r="W8" s="1181">
        <f t="shared" si="1"/>
        <v>17126.41</v>
      </c>
      <c r="X8" s="1181">
        <f t="shared" si="1"/>
        <v>17126.41</v>
      </c>
    </row>
    <row r="9" spans="1:25" x14ac:dyDescent="0.2">
      <c r="A9" s="1164" t="s">
        <v>1346</v>
      </c>
      <c r="D9" s="1158">
        <f>SUM(E9:X9)</f>
        <v>453339.79999999987</v>
      </c>
      <c r="E9" s="1159">
        <f t="shared" ref="E9:X9" si="4">E6*SUM(E7:E8)</f>
        <v>22666.66</v>
      </c>
      <c r="F9" s="1159">
        <f t="shared" si="4"/>
        <v>22666.66</v>
      </c>
      <c r="G9" s="1159">
        <f t="shared" si="4"/>
        <v>22667.760000000002</v>
      </c>
      <c r="H9" s="1159">
        <f t="shared" si="4"/>
        <v>22666.66</v>
      </c>
      <c r="I9" s="1159">
        <f t="shared" si="4"/>
        <v>22666.66</v>
      </c>
      <c r="J9" s="1159">
        <f t="shared" si="4"/>
        <v>22667.760000000002</v>
      </c>
      <c r="K9" s="1159">
        <f t="shared" si="4"/>
        <v>22666.66</v>
      </c>
      <c r="L9" s="1159">
        <f t="shared" si="4"/>
        <v>22666.66</v>
      </c>
      <c r="M9" s="1159">
        <f t="shared" si="4"/>
        <v>22667.760000000002</v>
      </c>
      <c r="N9" s="1159">
        <f t="shared" si="4"/>
        <v>22666.66</v>
      </c>
      <c r="O9" s="1159">
        <f t="shared" si="4"/>
        <v>22666.66</v>
      </c>
      <c r="P9" s="1159">
        <f t="shared" si="4"/>
        <v>22667.760000000002</v>
      </c>
      <c r="Q9" s="1159">
        <f t="shared" si="4"/>
        <v>22666.66</v>
      </c>
      <c r="R9" s="1159">
        <f t="shared" si="4"/>
        <v>22666.66</v>
      </c>
      <c r="S9" s="1159">
        <f t="shared" si="4"/>
        <v>22667.760000000002</v>
      </c>
      <c r="T9" s="1159">
        <f t="shared" si="4"/>
        <v>22666.66</v>
      </c>
      <c r="U9" s="1159">
        <f t="shared" si="4"/>
        <v>22666.66</v>
      </c>
      <c r="V9" s="1159">
        <f t="shared" si="4"/>
        <v>22667.760000000002</v>
      </c>
      <c r="W9" s="1159">
        <f t="shared" si="4"/>
        <v>22666.66</v>
      </c>
      <c r="X9" s="1159">
        <f t="shared" si="4"/>
        <v>22666.66</v>
      </c>
    </row>
    <row r="11" spans="1:25" x14ac:dyDescent="0.2">
      <c r="A11" s="1165" t="s">
        <v>1347</v>
      </c>
      <c r="B11" s="1154" t="s">
        <v>1348</v>
      </c>
      <c r="C11" s="1154"/>
      <c r="D11" s="1154"/>
      <c r="E11" s="1156">
        <v>1</v>
      </c>
      <c r="F11" s="1157">
        <f>E11</f>
        <v>1</v>
      </c>
      <c r="G11" s="1157">
        <f t="shared" ref="G11:V13" si="5">F11</f>
        <v>1</v>
      </c>
      <c r="H11" s="1157">
        <f t="shared" si="5"/>
        <v>1</v>
      </c>
      <c r="I11" s="1157">
        <f t="shared" si="5"/>
        <v>1</v>
      </c>
      <c r="J11" s="1157">
        <f t="shared" si="5"/>
        <v>1</v>
      </c>
      <c r="K11" s="1157">
        <f t="shared" si="5"/>
        <v>1</v>
      </c>
      <c r="L11" s="1157">
        <f t="shared" si="5"/>
        <v>1</v>
      </c>
      <c r="M11" s="1157">
        <f t="shared" si="5"/>
        <v>1</v>
      </c>
      <c r="N11" s="1157">
        <f t="shared" si="5"/>
        <v>1</v>
      </c>
      <c r="O11" s="1157">
        <f t="shared" si="5"/>
        <v>1</v>
      </c>
      <c r="P11" s="1157">
        <f t="shared" si="5"/>
        <v>1</v>
      </c>
      <c r="Q11" s="1157">
        <f t="shared" si="5"/>
        <v>1</v>
      </c>
      <c r="R11" s="1157">
        <f t="shared" si="5"/>
        <v>1</v>
      </c>
      <c r="S11" s="1157">
        <f t="shared" si="5"/>
        <v>1</v>
      </c>
      <c r="T11" s="1157">
        <f t="shared" si="5"/>
        <v>1</v>
      </c>
      <c r="U11" s="1157">
        <f t="shared" si="5"/>
        <v>1</v>
      </c>
      <c r="V11" s="1157">
        <f t="shared" si="5"/>
        <v>1</v>
      </c>
      <c r="W11" s="1157">
        <f t="shared" ref="W11:X13" si="6">V11</f>
        <v>1</v>
      </c>
      <c r="X11" s="1157">
        <f t="shared" si="6"/>
        <v>1</v>
      </c>
    </row>
    <row r="12" spans="1:25" x14ac:dyDescent="0.2">
      <c r="A12" s="1149" t="str">
        <f>'FA Input-Output costs'!C187</f>
        <v>Average annual potato yield</v>
      </c>
      <c r="D12" s="1158">
        <f t="shared" ref="D12" si="7">SUM(E12:X12)</f>
        <v>188587.39999999997</v>
      </c>
      <c r="E12" s="1159">
        <f>'FA Input-Output costs'!G203</f>
        <v>9721</v>
      </c>
      <c r="F12" s="1159">
        <f>E12</f>
        <v>9721</v>
      </c>
      <c r="G12" s="1159">
        <f>F12*(1-'FA Input-Output costs'!E189)</f>
        <v>8748.9</v>
      </c>
      <c r="H12" s="1159">
        <f>E12</f>
        <v>9721</v>
      </c>
      <c r="I12" s="1159">
        <f t="shared" ref="I12:X12" si="8">F12</f>
        <v>9721</v>
      </c>
      <c r="J12" s="1159">
        <f t="shared" si="8"/>
        <v>8748.9</v>
      </c>
      <c r="K12" s="1159">
        <f t="shared" si="8"/>
        <v>9721</v>
      </c>
      <c r="L12" s="1159">
        <f t="shared" si="8"/>
        <v>9721</v>
      </c>
      <c r="M12" s="1159">
        <f t="shared" si="8"/>
        <v>8748.9</v>
      </c>
      <c r="N12" s="1159">
        <f t="shared" si="8"/>
        <v>9721</v>
      </c>
      <c r="O12" s="1159">
        <f t="shared" si="8"/>
        <v>9721</v>
      </c>
      <c r="P12" s="1159">
        <f t="shared" si="8"/>
        <v>8748.9</v>
      </c>
      <c r="Q12" s="1159">
        <f t="shared" si="8"/>
        <v>9721</v>
      </c>
      <c r="R12" s="1159">
        <f t="shared" si="8"/>
        <v>9721</v>
      </c>
      <c r="S12" s="1159">
        <f t="shared" si="8"/>
        <v>8748.9</v>
      </c>
      <c r="T12" s="1159">
        <f t="shared" si="8"/>
        <v>9721</v>
      </c>
      <c r="U12" s="1159">
        <f t="shared" si="8"/>
        <v>9721</v>
      </c>
      <c r="V12" s="1159">
        <f t="shared" si="8"/>
        <v>8748.9</v>
      </c>
      <c r="W12" s="1159">
        <f t="shared" si="8"/>
        <v>9721</v>
      </c>
      <c r="X12" s="1159">
        <f t="shared" si="8"/>
        <v>9721</v>
      </c>
      <c r="Y12" s="1159"/>
    </row>
    <row r="13" spans="1:25" x14ac:dyDescent="0.2">
      <c r="A13" s="1161" t="s">
        <v>1350</v>
      </c>
      <c r="B13" s="1161"/>
      <c r="C13" s="1161"/>
      <c r="D13" s="1166"/>
      <c r="E13" s="1167">
        <f>'FA Input-Output costs'!E190</f>
        <v>5.43</v>
      </c>
      <c r="F13" s="1167">
        <f>E13</f>
        <v>5.43</v>
      </c>
      <c r="G13" s="1167">
        <f t="shared" si="5"/>
        <v>5.43</v>
      </c>
      <c r="H13" s="1167">
        <f t="shared" si="5"/>
        <v>5.43</v>
      </c>
      <c r="I13" s="1167">
        <f t="shared" si="5"/>
        <v>5.43</v>
      </c>
      <c r="J13" s="1167">
        <f t="shared" si="5"/>
        <v>5.43</v>
      </c>
      <c r="K13" s="1167">
        <f t="shared" si="5"/>
        <v>5.43</v>
      </c>
      <c r="L13" s="1167">
        <f t="shared" si="5"/>
        <v>5.43</v>
      </c>
      <c r="M13" s="1167">
        <f t="shared" si="5"/>
        <v>5.43</v>
      </c>
      <c r="N13" s="1167">
        <f t="shared" si="5"/>
        <v>5.43</v>
      </c>
      <c r="O13" s="1167">
        <f t="shared" si="5"/>
        <v>5.43</v>
      </c>
      <c r="P13" s="1167">
        <f t="shared" si="5"/>
        <v>5.43</v>
      </c>
      <c r="Q13" s="1167">
        <f t="shared" si="5"/>
        <v>5.43</v>
      </c>
      <c r="R13" s="1167">
        <f t="shared" si="5"/>
        <v>5.43</v>
      </c>
      <c r="S13" s="1167">
        <f t="shared" si="5"/>
        <v>5.43</v>
      </c>
      <c r="T13" s="1167">
        <f t="shared" si="5"/>
        <v>5.43</v>
      </c>
      <c r="U13" s="1167">
        <f t="shared" si="5"/>
        <v>5.43</v>
      </c>
      <c r="V13" s="1167">
        <f t="shared" si="5"/>
        <v>5.43</v>
      </c>
      <c r="W13" s="1167">
        <f t="shared" si="6"/>
        <v>5.43</v>
      </c>
      <c r="X13" s="1167">
        <f t="shared" si="6"/>
        <v>5.43</v>
      </c>
    </row>
    <row r="14" spans="1:25" x14ac:dyDescent="0.2">
      <c r="A14" s="1164" t="s">
        <v>1351</v>
      </c>
      <c r="B14" s="1164"/>
      <c r="C14" s="1164"/>
      <c r="D14" s="1158">
        <f>SUM(E14:X14)</f>
        <v>1024029.5820000003</v>
      </c>
      <c r="E14" s="1159">
        <f>E11*E12*E13</f>
        <v>52785.03</v>
      </c>
      <c r="F14" s="1159">
        <f>F11*F12*F13</f>
        <v>52785.03</v>
      </c>
      <c r="G14" s="1159">
        <f t="shared" ref="G14:X14" si="9">G11*G12*G13</f>
        <v>47506.526999999995</v>
      </c>
      <c r="H14" s="1159">
        <f t="shared" si="9"/>
        <v>52785.03</v>
      </c>
      <c r="I14" s="1159">
        <f t="shared" si="9"/>
        <v>52785.03</v>
      </c>
      <c r="J14" s="1159">
        <f t="shared" si="9"/>
        <v>47506.526999999995</v>
      </c>
      <c r="K14" s="1159">
        <f t="shared" si="9"/>
        <v>52785.03</v>
      </c>
      <c r="L14" s="1159">
        <f t="shared" si="9"/>
        <v>52785.03</v>
      </c>
      <c r="M14" s="1159">
        <f t="shared" si="9"/>
        <v>47506.526999999995</v>
      </c>
      <c r="N14" s="1159">
        <f t="shared" si="9"/>
        <v>52785.03</v>
      </c>
      <c r="O14" s="1159">
        <f t="shared" si="9"/>
        <v>52785.03</v>
      </c>
      <c r="P14" s="1159">
        <f t="shared" si="9"/>
        <v>47506.526999999995</v>
      </c>
      <c r="Q14" s="1159">
        <f t="shared" si="9"/>
        <v>52785.03</v>
      </c>
      <c r="R14" s="1159">
        <f t="shared" si="9"/>
        <v>52785.03</v>
      </c>
      <c r="S14" s="1159">
        <f t="shared" si="9"/>
        <v>47506.526999999995</v>
      </c>
      <c r="T14" s="1159">
        <f t="shared" si="9"/>
        <v>52785.03</v>
      </c>
      <c r="U14" s="1159">
        <f t="shared" si="9"/>
        <v>52785.03</v>
      </c>
      <c r="V14" s="1159">
        <f t="shared" si="9"/>
        <v>47506.526999999995</v>
      </c>
      <c r="W14" s="1159">
        <f t="shared" si="9"/>
        <v>52785.03</v>
      </c>
      <c r="X14" s="1159">
        <f t="shared" si="9"/>
        <v>52785.03</v>
      </c>
    </row>
    <row r="17" spans="1:24" s="1164" customFormat="1" x14ac:dyDescent="0.2">
      <c r="A17" s="1168" t="s">
        <v>1352</v>
      </c>
      <c r="B17" s="1168"/>
      <c r="C17" s="1168"/>
      <c r="D17" s="1169">
        <f>SUM(E17:X17)</f>
        <v>570689.78199999989</v>
      </c>
      <c r="E17" s="1170">
        <f>E14-E9</f>
        <v>30118.37</v>
      </c>
      <c r="F17" s="1170">
        <f t="shared" ref="F17:X17" si="10">F14-F9</f>
        <v>30118.37</v>
      </c>
      <c r="G17" s="1170">
        <f t="shared" si="10"/>
        <v>24838.766999999993</v>
      </c>
      <c r="H17" s="1170">
        <f t="shared" si="10"/>
        <v>30118.37</v>
      </c>
      <c r="I17" s="1170">
        <f t="shared" si="10"/>
        <v>30118.37</v>
      </c>
      <c r="J17" s="1170">
        <f t="shared" si="10"/>
        <v>24838.766999999993</v>
      </c>
      <c r="K17" s="1170">
        <f t="shared" si="10"/>
        <v>30118.37</v>
      </c>
      <c r="L17" s="1170">
        <f t="shared" si="10"/>
        <v>30118.37</v>
      </c>
      <c r="M17" s="1170">
        <f t="shared" si="10"/>
        <v>24838.766999999993</v>
      </c>
      <c r="N17" s="1170">
        <f t="shared" si="10"/>
        <v>30118.37</v>
      </c>
      <c r="O17" s="1170">
        <f t="shared" si="10"/>
        <v>30118.37</v>
      </c>
      <c r="P17" s="1170">
        <f t="shared" si="10"/>
        <v>24838.766999999993</v>
      </c>
      <c r="Q17" s="1170">
        <f t="shared" si="10"/>
        <v>30118.37</v>
      </c>
      <c r="R17" s="1170">
        <f t="shared" si="10"/>
        <v>30118.37</v>
      </c>
      <c r="S17" s="1170">
        <f t="shared" si="10"/>
        <v>24838.766999999993</v>
      </c>
      <c r="T17" s="1170">
        <f t="shared" si="10"/>
        <v>30118.37</v>
      </c>
      <c r="U17" s="1170">
        <f t="shared" si="10"/>
        <v>30118.37</v>
      </c>
      <c r="V17" s="1170">
        <f t="shared" si="10"/>
        <v>24838.766999999993</v>
      </c>
      <c r="W17" s="1170">
        <f t="shared" si="10"/>
        <v>30118.37</v>
      </c>
      <c r="X17" s="1170">
        <f t="shared" si="10"/>
        <v>30118.37</v>
      </c>
    </row>
    <row r="19" spans="1:24" x14ac:dyDescent="0.2">
      <c r="A19" s="1164" t="s">
        <v>1353</v>
      </c>
      <c r="B19" s="1171">
        <f>NPV($B$1,E17:X17)</f>
        <v>213624.59695305835</v>
      </c>
    </row>
    <row r="20" spans="1:24" x14ac:dyDescent="0.2">
      <c r="A20" s="1164" t="s">
        <v>1279</v>
      </c>
      <c r="B20" s="1172" t="e">
        <f>IRR(E17:X17,15%)</f>
        <v>#NUM!</v>
      </c>
    </row>
    <row r="24" spans="1:24" x14ac:dyDescent="0.2">
      <c r="A24" s="1173" t="s">
        <v>1354</v>
      </c>
      <c r="D24" s="1174" t="s">
        <v>869</v>
      </c>
      <c r="E24" s="1149" t="s">
        <v>12</v>
      </c>
      <c r="F24" s="1149" t="s">
        <v>13</v>
      </c>
      <c r="G24" s="1149" t="s">
        <v>14</v>
      </c>
      <c r="H24" s="1149" t="s">
        <v>15</v>
      </c>
      <c r="I24" s="1149" t="s">
        <v>16</v>
      </c>
      <c r="J24" s="1152" t="s">
        <v>17</v>
      </c>
      <c r="K24" s="1149" t="s">
        <v>18</v>
      </c>
      <c r="L24" s="1149" t="s">
        <v>19</v>
      </c>
      <c r="M24" s="1149" t="s">
        <v>20</v>
      </c>
      <c r="N24" s="1149" t="s">
        <v>21</v>
      </c>
      <c r="O24" s="1149" t="s">
        <v>1334</v>
      </c>
      <c r="P24" s="1149" t="s">
        <v>1335</v>
      </c>
      <c r="Q24" s="1149" t="s">
        <v>1336</v>
      </c>
      <c r="R24" s="1149" t="s">
        <v>1337</v>
      </c>
      <c r="S24" s="1149" t="s">
        <v>1338</v>
      </c>
      <c r="T24" s="1149" t="s">
        <v>1339</v>
      </c>
      <c r="U24" s="1149" t="s">
        <v>1340</v>
      </c>
      <c r="V24" s="1149" t="s">
        <v>1341</v>
      </c>
      <c r="W24" s="1149" t="s">
        <v>1342</v>
      </c>
      <c r="X24" s="1149" t="s">
        <v>1343</v>
      </c>
    </row>
    <row r="25" spans="1:24" x14ac:dyDescent="0.2">
      <c r="A25" s="1175" t="s">
        <v>1344</v>
      </c>
      <c r="B25" s="1176" t="s">
        <v>1345</v>
      </c>
      <c r="C25" s="1176"/>
      <c r="D25" s="1177"/>
      <c r="E25" s="1178">
        <v>1</v>
      </c>
      <c r="F25" s="1179">
        <f>E25</f>
        <v>1</v>
      </c>
      <c r="G25" s="1179">
        <f t="shared" ref="G25:V27" si="11">F25</f>
        <v>1</v>
      </c>
      <c r="H25" s="1179">
        <f t="shared" si="11"/>
        <v>1</v>
      </c>
      <c r="I25" s="1179">
        <f t="shared" si="11"/>
        <v>1</v>
      </c>
      <c r="J25" s="1179">
        <f t="shared" si="11"/>
        <v>1</v>
      </c>
      <c r="K25" s="1179">
        <f t="shared" si="11"/>
        <v>1</v>
      </c>
      <c r="L25" s="1179">
        <f t="shared" si="11"/>
        <v>1</v>
      </c>
      <c r="M25" s="1179">
        <f t="shared" si="11"/>
        <v>1</v>
      </c>
      <c r="N25" s="1179">
        <f t="shared" si="11"/>
        <v>1</v>
      </c>
      <c r="O25" s="1179">
        <f t="shared" si="11"/>
        <v>1</v>
      </c>
      <c r="P25" s="1179">
        <f t="shared" si="11"/>
        <v>1</v>
      </c>
      <c r="Q25" s="1179">
        <f t="shared" si="11"/>
        <v>1</v>
      </c>
      <c r="R25" s="1179">
        <f t="shared" si="11"/>
        <v>1</v>
      </c>
      <c r="S25" s="1179">
        <f t="shared" si="11"/>
        <v>1</v>
      </c>
      <c r="T25" s="1179">
        <f t="shared" si="11"/>
        <v>1</v>
      </c>
      <c r="U25" s="1179">
        <f t="shared" si="11"/>
        <v>1</v>
      </c>
      <c r="V25" s="1179">
        <f t="shared" si="11"/>
        <v>1</v>
      </c>
      <c r="W25" s="1179">
        <f t="shared" ref="W25:X27" si="12">V25</f>
        <v>1</v>
      </c>
      <c r="X25" s="1179">
        <f t="shared" si="12"/>
        <v>1</v>
      </c>
    </row>
    <row r="26" spans="1:24" x14ac:dyDescent="0.2">
      <c r="A26" s="1149" t="str">
        <f>'FA Input-Output costs'!C192</f>
        <v>Labor costs with water harvesting</v>
      </c>
      <c r="D26" s="1158">
        <f t="shared" ref="D26:D28" si="13">SUM(E26:X26)</f>
        <v>167080</v>
      </c>
      <c r="E26" s="1159">
        <f>'FA Input-Output costs'!G208</f>
        <v>8354</v>
      </c>
      <c r="F26" s="1159">
        <f>E26</f>
        <v>8354</v>
      </c>
      <c r="G26" s="1159">
        <f t="shared" si="11"/>
        <v>8354</v>
      </c>
      <c r="H26" s="1159">
        <f t="shared" si="11"/>
        <v>8354</v>
      </c>
      <c r="I26" s="1159">
        <f t="shared" si="11"/>
        <v>8354</v>
      </c>
      <c r="J26" s="1159">
        <f t="shared" si="11"/>
        <v>8354</v>
      </c>
      <c r="K26" s="1159">
        <f t="shared" si="11"/>
        <v>8354</v>
      </c>
      <c r="L26" s="1159">
        <f t="shared" si="11"/>
        <v>8354</v>
      </c>
      <c r="M26" s="1159">
        <f t="shared" si="11"/>
        <v>8354</v>
      </c>
      <c r="N26" s="1159">
        <f t="shared" si="11"/>
        <v>8354</v>
      </c>
      <c r="O26" s="1159">
        <f t="shared" si="11"/>
        <v>8354</v>
      </c>
      <c r="P26" s="1159">
        <f t="shared" si="11"/>
        <v>8354</v>
      </c>
      <c r="Q26" s="1159">
        <f t="shared" si="11"/>
        <v>8354</v>
      </c>
      <c r="R26" s="1159">
        <f t="shared" si="11"/>
        <v>8354</v>
      </c>
      <c r="S26" s="1159">
        <f t="shared" si="11"/>
        <v>8354</v>
      </c>
      <c r="T26" s="1159">
        <f t="shared" si="11"/>
        <v>8354</v>
      </c>
      <c r="U26" s="1159">
        <f t="shared" si="11"/>
        <v>8354</v>
      </c>
      <c r="V26" s="1159">
        <f t="shared" si="11"/>
        <v>8354</v>
      </c>
      <c r="W26" s="1159">
        <f t="shared" si="12"/>
        <v>8354</v>
      </c>
      <c r="X26" s="1159">
        <f t="shared" si="12"/>
        <v>8354</v>
      </c>
    </row>
    <row r="27" spans="1:24" x14ac:dyDescent="0.2">
      <c r="A27" s="1149" t="str">
        <f>'FA Input-Output costs'!C193</f>
        <v>Other agricultural input costs - with water harvesting</v>
      </c>
      <c r="D27" s="1158">
        <f t="shared" si="13"/>
        <v>363580</v>
      </c>
      <c r="E27" s="1159">
        <f>'FA Input-Output costs'!G209</f>
        <v>18179</v>
      </c>
      <c r="F27" s="1159">
        <f>E27</f>
        <v>18179</v>
      </c>
      <c r="G27" s="1159">
        <f t="shared" si="11"/>
        <v>18179</v>
      </c>
      <c r="H27" s="1159">
        <f t="shared" si="11"/>
        <v>18179</v>
      </c>
      <c r="I27" s="1159">
        <f t="shared" si="11"/>
        <v>18179</v>
      </c>
      <c r="J27" s="1159">
        <f t="shared" si="11"/>
        <v>18179</v>
      </c>
      <c r="K27" s="1159">
        <f t="shared" si="11"/>
        <v>18179</v>
      </c>
      <c r="L27" s="1159">
        <f t="shared" si="11"/>
        <v>18179</v>
      </c>
      <c r="M27" s="1159">
        <f t="shared" si="11"/>
        <v>18179</v>
      </c>
      <c r="N27" s="1159">
        <f t="shared" si="11"/>
        <v>18179</v>
      </c>
      <c r="O27" s="1159">
        <f t="shared" si="11"/>
        <v>18179</v>
      </c>
      <c r="P27" s="1159">
        <f t="shared" si="11"/>
        <v>18179</v>
      </c>
      <c r="Q27" s="1159">
        <f t="shared" si="11"/>
        <v>18179</v>
      </c>
      <c r="R27" s="1159">
        <f t="shared" si="11"/>
        <v>18179</v>
      </c>
      <c r="S27" s="1159">
        <f t="shared" si="11"/>
        <v>18179</v>
      </c>
      <c r="T27" s="1159">
        <f t="shared" si="11"/>
        <v>18179</v>
      </c>
      <c r="U27" s="1159">
        <f t="shared" si="11"/>
        <v>18179</v>
      </c>
      <c r="V27" s="1159">
        <f t="shared" si="11"/>
        <v>18179</v>
      </c>
      <c r="W27" s="1159">
        <f t="shared" si="12"/>
        <v>18179</v>
      </c>
      <c r="X27" s="1159">
        <f t="shared" si="12"/>
        <v>18179</v>
      </c>
    </row>
    <row r="28" spans="1:24" x14ac:dyDescent="0.2">
      <c r="A28" s="1161" t="str">
        <f>'FA Input-Output costs'!C194</f>
        <v>Water harvesting capital costs</v>
      </c>
      <c r="B28" s="1161"/>
      <c r="C28" s="1161"/>
      <c r="D28" s="1162">
        <f t="shared" si="13"/>
        <v>78300</v>
      </c>
      <c r="E28" s="1181">
        <f>'FA Input-Output costs'!G210</f>
        <v>78300</v>
      </c>
      <c r="F28" s="1181"/>
      <c r="G28" s="1181"/>
      <c r="H28" s="1181"/>
      <c r="I28" s="1181"/>
      <c r="J28" s="1181"/>
      <c r="K28" s="1181"/>
      <c r="L28" s="1181"/>
      <c r="M28" s="1181"/>
      <c r="N28" s="1181"/>
      <c r="O28" s="1181"/>
      <c r="P28" s="1181"/>
      <c r="Q28" s="1181"/>
      <c r="R28" s="1181"/>
      <c r="S28" s="1181"/>
      <c r="T28" s="1181"/>
      <c r="U28" s="1181"/>
      <c r="V28" s="1181"/>
      <c r="W28" s="1181"/>
      <c r="X28" s="1181"/>
    </row>
    <row r="29" spans="1:24" s="1159" customFormat="1" x14ac:dyDescent="0.2">
      <c r="A29" s="1171" t="s">
        <v>1355</v>
      </c>
      <c r="D29" s="1158">
        <f>SUM(E29:X29)</f>
        <v>608960</v>
      </c>
      <c r="E29" s="1159">
        <f t="shared" ref="E29:X29" si="14">E25*SUM(E26:E28)</f>
        <v>104833</v>
      </c>
      <c r="F29" s="1159">
        <f t="shared" si="14"/>
        <v>26533</v>
      </c>
      <c r="G29" s="1159">
        <f t="shared" si="14"/>
        <v>26533</v>
      </c>
      <c r="H29" s="1159">
        <f t="shared" si="14"/>
        <v>26533</v>
      </c>
      <c r="I29" s="1159">
        <f t="shared" si="14"/>
        <v>26533</v>
      </c>
      <c r="J29" s="1159">
        <f t="shared" si="14"/>
        <v>26533</v>
      </c>
      <c r="K29" s="1159">
        <f t="shared" si="14"/>
        <v>26533</v>
      </c>
      <c r="L29" s="1159">
        <f t="shared" si="14"/>
        <v>26533</v>
      </c>
      <c r="M29" s="1159">
        <f t="shared" si="14"/>
        <v>26533</v>
      </c>
      <c r="N29" s="1159">
        <f t="shared" si="14"/>
        <v>26533</v>
      </c>
      <c r="O29" s="1159">
        <f t="shared" si="14"/>
        <v>26533</v>
      </c>
      <c r="P29" s="1159">
        <f t="shared" si="14"/>
        <v>26533</v>
      </c>
      <c r="Q29" s="1159">
        <f t="shared" si="14"/>
        <v>26533</v>
      </c>
      <c r="R29" s="1159">
        <f t="shared" si="14"/>
        <v>26533</v>
      </c>
      <c r="S29" s="1159">
        <f t="shared" si="14"/>
        <v>26533</v>
      </c>
      <c r="T29" s="1159">
        <f t="shared" si="14"/>
        <v>26533</v>
      </c>
      <c r="U29" s="1159">
        <f t="shared" si="14"/>
        <v>26533</v>
      </c>
      <c r="V29" s="1159">
        <f t="shared" si="14"/>
        <v>26533</v>
      </c>
      <c r="W29" s="1159">
        <f t="shared" si="14"/>
        <v>26533</v>
      </c>
      <c r="X29" s="1159">
        <f t="shared" si="14"/>
        <v>26533</v>
      </c>
    </row>
    <row r="31" spans="1:24" x14ac:dyDescent="0.2">
      <c r="A31" s="1182" t="s">
        <v>1347</v>
      </c>
      <c r="B31" s="1176" t="s">
        <v>1348</v>
      </c>
      <c r="C31" s="1176"/>
      <c r="D31" s="1176"/>
      <c r="E31" s="1178">
        <v>1</v>
      </c>
      <c r="F31" s="1179">
        <f>E31</f>
        <v>1</v>
      </c>
      <c r="G31" s="1179">
        <f t="shared" ref="G31:V33" si="15">F31</f>
        <v>1</v>
      </c>
      <c r="H31" s="1179">
        <f t="shared" si="15"/>
        <v>1</v>
      </c>
      <c r="I31" s="1179">
        <f t="shared" si="15"/>
        <v>1</v>
      </c>
      <c r="J31" s="1179">
        <f t="shared" si="15"/>
        <v>1</v>
      </c>
      <c r="K31" s="1179">
        <f t="shared" si="15"/>
        <v>1</v>
      </c>
      <c r="L31" s="1179">
        <f t="shared" si="15"/>
        <v>1</v>
      </c>
      <c r="M31" s="1179">
        <f t="shared" si="15"/>
        <v>1</v>
      </c>
      <c r="N31" s="1179">
        <f t="shared" si="15"/>
        <v>1</v>
      </c>
      <c r="O31" s="1179">
        <f t="shared" si="15"/>
        <v>1</v>
      </c>
      <c r="P31" s="1179">
        <f t="shared" si="15"/>
        <v>1</v>
      </c>
      <c r="Q31" s="1179">
        <f t="shared" si="15"/>
        <v>1</v>
      </c>
      <c r="R31" s="1179">
        <f t="shared" si="15"/>
        <v>1</v>
      </c>
      <c r="S31" s="1179">
        <f t="shared" si="15"/>
        <v>1</v>
      </c>
      <c r="T31" s="1179">
        <f t="shared" si="15"/>
        <v>1</v>
      </c>
      <c r="U31" s="1179">
        <f t="shared" si="15"/>
        <v>1</v>
      </c>
      <c r="V31" s="1179">
        <f t="shared" si="15"/>
        <v>1</v>
      </c>
      <c r="W31" s="1179">
        <f t="shared" ref="W31:X33" si="16">V31</f>
        <v>1</v>
      </c>
      <c r="X31" s="1179">
        <f t="shared" si="16"/>
        <v>1</v>
      </c>
    </row>
    <row r="32" spans="1:24" x14ac:dyDescent="0.2">
      <c r="A32" s="1149" t="str">
        <f>'FA Input-Output costs'!C195</f>
        <v>Average annual potato yield - water harvesting</v>
      </c>
      <c r="D32" s="1152"/>
      <c r="E32" s="1159">
        <f>'FA Input-Output costs'!G211</f>
        <v>11665</v>
      </c>
      <c r="F32" s="1183">
        <f>E32</f>
        <v>11665</v>
      </c>
      <c r="G32" s="1183">
        <f t="shared" si="15"/>
        <v>11665</v>
      </c>
      <c r="H32" s="1183">
        <f t="shared" si="15"/>
        <v>11665</v>
      </c>
      <c r="I32" s="1183">
        <f t="shared" si="15"/>
        <v>11665</v>
      </c>
      <c r="J32" s="1183">
        <f t="shared" si="15"/>
        <v>11665</v>
      </c>
      <c r="K32" s="1183">
        <f t="shared" si="15"/>
        <v>11665</v>
      </c>
      <c r="L32" s="1183">
        <f t="shared" si="15"/>
        <v>11665</v>
      </c>
      <c r="M32" s="1183">
        <f t="shared" si="15"/>
        <v>11665</v>
      </c>
      <c r="N32" s="1183">
        <f t="shared" si="15"/>
        <v>11665</v>
      </c>
      <c r="O32" s="1183">
        <f t="shared" si="15"/>
        <v>11665</v>
      </c>
      <c r="P32" s="1183">
        <f t="shared" si="15"/>
        <v>11665</v>
      </c>
      <c r="Q32" s="1183">
        <f t="shared" si="15"/>
        <v>11665</v>
      </c>
      <c r="R32" s="1183">
        <f t="shared" si="15"/>
        <v>11665</v>
      </c>
      <c r="S32" s="1183">
        <f t="shared" si="15"/>
        <v>11665</v>
      </c>
      <c r="T32" s="1183">
        <f t="shared" si="15"/>
        <v>11665</v>
      </c>
      <c r="U32" s="1183">
        <f t="shared" si="15"/>
        <v>11665</v>
      </c>
      <c r="V32" s="1183">
        <f t="shared" si="15"/>
        <v>11665</v>
      </c>
      <c r="W32" s="1183">
        <f t="shared" si="16"/>
        <v>11665</v>
      </c>
      <c r="X32" s="1183">
        <f t="shared" si="16"/>
        <v>11665</v>
      </c>
    </row>
    <row r="33" spans="1:24" x14ac:dyDescent="0.2">
      <c r="A33" s="1161" t="s">
        <v>1350</v>
      </c>
      <c r="B33" s="1161"/>
      <c r="C33" s="1161"/>
      <c r="D33" s="1166"/>
      <c r="E33" s="1167">
        <f>'FA Input-Output costs'!E196</f>
        <v>5.43</v>
      </c>
      <c r="F33" s="1167">
        <f>E33</f>
        <v>5.43</v>
      </c>
      <c r="G33" s="1167">
        <f t="shared" si="15"/>
        <v>5.43</v>
      </c>
      <c r="H33" s="1167">
        <f t="shared" si="15"/>
        <v>5.43</v>
      </c>
      <c r="I33" s="1167">
        <f t="shared" si="15"/>
        <v>5.43</v>
      </c>
      <c r="J33" s="1167">
        <f t="shared" si="15"/>
        <v>5.43</v>
      </c>
      <c r="K33" s="1167">
        <f t="shared" si="15"/>
        <v>5.43</v>
      </c>
      <c r="L33" s="1167">
        <f t="shared" si="15"/>
        <v>5.43</v>
      </c>
      <c r="M33" s="1167">
        <f t="shared" si="15"/>
        <v>5.43</v>
      </c>
      <c r="N33" s="1167">
        <f t="shared" si="15"/>
        <v>5.43</v>
      </c>
      <c r="O33" s="1167">
        <f t="shared" si="15"/>
        <v>5.43</v>
      </c>
      <c r="P33" s="1167">
        <f t="shared" si="15"/>
        <v>5.43</v>
      </c>
      <c r="Q33" s="1167">
        <f t="shared" si="15"/>
        <v>5.43</v>
      </c>
      <c r="R33" s="1167">
        <f t="shared" si="15"/>
        <v>5.43</v>
      </c>
      <c r="S33" s="1167">
        <f t="shared" si="15"/>
        <v>5.43</v>
      </c>
      <c r="T33" s="1167">
        <f t="shared" si="15"/>
        <v>5.43</v>
      </c>
      <c r="U33" s="1167">
        <f t="shared" si="15"/>
        <v>5.43</v>
      </c>
      <c r="V33" s="1167">
        <f t="shared" si="15"/>
        <v>5.43</v>
      </c>
      <c r="W33" s="1167">
        <f t="shared" si="16"/>
        <v>5.43</v>
      </c>
      <c r="X33" s="1167">
        <f t="shared" si="16"/>
        <v>5.43</v>
      </c>
    </row>
    <row r="34" spans="1:24" s="1159" customFormat="1" x14ac:dyDescent="0.2">
      <c r="A34" s="1171" t="s">
        <v>1356</v>
      </c>
      <c r="B34" s="1171"/>
      <c r="C34" s="1171"/>
      <c r="D34" s="1158">
        <f>SUM(E34:X34)</f>
        <v>1266818.9999999995</v>
      </c>
      <c r="E34" s="1159">
        <f>E31*E32*E33</f>
        <v>63340.95</v>
      </c>
      <c r="F34" s="1159">
        <f>F31*F32*F33</f>
        <v>63340.95</v>
      </c>
      <c r="G34" s="1159">
        <f t="shared" ref="G34:X34" si="17">G31*G32*G33</f>
        <v>63340.95</v>
      </c>
      <c r="H34" s="1159">
        <f t="shared" si="17"/>
        <v>63340.95</v>
      </c>
      <c r="I34" s="1159">
        <f t="shared" si="17"/>
        <v>63340.95</v>
      </c>
      <c r="J34" s="1159">
        <f t="shared" si="17"/>
        <v>63340.95</v>
      </c>
      <c r="K34" s="1159">
        <f t="shared" si="17"/>
        <v>63340.95</v>
      </c>
      <c r="L34" s="1159">
        <f t="shared" si="17"/>
        <v>63340.95</v>
      </c>
      <c r="M34" s="1159">
        <f t="shared" si="17"/>
        <v>63340.95</v>
      </c>
      <c r="N34" s="1159">
        <f t="shared" si="17"/>
        <v>63340.95</v>
      </c>
      <c r="O34" s="1159">
        <f t="shared" si="17"/>
        <v>63340.95</v>
      </c>
      <c r="P34" s="1159">
        <f t="shared" si="17"/>
        <v>63340.95</v>
      </c>
      <c r="Q34" s="1159">
        <f t="shared" si="17"/>
        <v>63340.95</v>
      </c>
      <c r="R34" s="1159">
        <f t="shared" si="17"/>
        <v>63340.95</v>
      </c>
      <c r="S34" s="1159">
        <f t="shared" si="17"/>
        <v>63340.95</v>
      </c>
      <c r="T34" s="1159">
        <f t="shared" si="17"/>
        <v>63340.95</v>
      </c>
      <c r="U34" s="1159">
        <f t="shared" si="17"/>
        <v>63340.95</v>
      </c>
      <c r="V34" s="1159">
        <f t="shared" si="17"/>
        <v>63340.95</v>
      </c>
      <c r="W34" s="1159">
        <f t="shared" si="17"/>
        <v>63340.95</v>
      </c>
      <c r="X34" s="1159">
        <f t="shared" si="17"/>
        <v>63340.95</v>
      </c>
    </row>
    <row r="37" spans="1:24" s="1171" customFormat="1" ht="13.5" customHeight="1" x14ac:dyDescent="0.2">
      <c r="A37" s="1184" t="s">
        <v>1357</v>
      </c>
      <c r="B37" s="1184"/>
      <c r="C37" s="1184"/>
      <c r="D37" s="1185">
        <f>SUM(E37:X37)</f>
        <v>657858.99999999988</v>
      </c>
      <c r="E37" s="1184">
        <f>E34-E29</f>
        <v>-41492.050000000003</v>
      </c>
      <c r="F37" s="1184">
        <f>F34-F29</f>
        <v>36807.949999999997</v>
      </c>
      <c r="G37" s="1184">
        <f t="shared" ref="G37:X37" si="18">G34-G29</f>
        <v>36807.949999999997</v>
      </c>
      <c r="H37" s="1184">
        <f t="shared" si="18"/>
        <v>36807.949999999997</v>
      </c>
      <c r="I37" s="1184">
        <f t="shared" si="18"/>
        <v>36807.949999999997</v>
      </c>
      <c r="J37" s="1184">
        <f t="shared" si="18"/>
        <v>36807.949999999997</v>
      </c>
      <c r="K37" s="1184">
        <f t="shared" si="18"/>
        <v>36807.949999999997</v>
      </c>
      <c r="L37" s="1184">
        <f t="shared" si="18"/>
        <v>36807.949999999997</v>
      </c>
      <c r="M37" s="1184">
        <f t="shared" si="18"/>
        <v>36807.949999999997</v>
      </c>
      <c r="N37" s="1184">
        <f t="shared" si="18"/>
        <v>36807.949999999997</v>
      </c>
      <c r="O37" s="1184">
        <f t="shared" si="18"/>
        <v>36807.949999999997</v>
      </c>
      <c r="P37" s="1184">
        <f t="shared" si="18"/>
        <v>36807.949999999997</v>
      </c>
      <c r="Q37" s="1184">
        <f t="shared" si="18"/>
        <v>36807.949999999997</v>
      </c>
      <c r="R37" s="1184">
        <f t="shared" si="18"/>
        <v>36807.949999999997</v>
      </c>
      <c r="S37" s="1184">
        <f t="shared" si="18"/>
        <v>36807.949999999997</v>
      </c>
      <c r="T37" s="1184">
        <f t="shared" si="18"/>
        <v>36807.949999999997</v>
      </c>
      <c r="U37" s="1184">
        <f t="shared" si="18"/>
        <v>36807.949999999997</v>
      </c>
      <c r="V37" s="1184">
        <f t="shared" si="18"/>
        <v>36807.949999999997</v>
      </c>
      <c r="W37" s="1184">
        <f t="shared" si="18"/>
        <v>36807.949999999997</v>
      </c>
      <c r="X37" s="1184">
        <f t="shared" si="18"/>
        <v>36807.949999999997</v>
      </c>
    </row>
    <row r="38" spans="1:24" s="1171" customFormat="1" ht="13.5" customHeight="1" x14ac:dyDescent="0.2">
      <c r="A38" s="1184" t="s">
        <v>1618</v>
      </c>
      <c r="B38" s="1184"/>
      <c r="C38" s="1184"/>
      <c r="D38" s="1185">
        <f>SUM(E38:X38)</f>
        <v>87169.218000000023</v>
      </c>
      <c r="E38" s="1184">
        <f>E37-E17</f>
        <v>-71610.42</v>
      </c>
      <c r="F38" s="1184">
        <f>F37-F17</f>
        <v>6689.5799999999981</v>
      </c>
      <c r="G38" s="1184">
        <f t="shared" ref="G38:X38" si="19">G37-G17</f>
        <v>11969.183000000005</v>
      </c>
      <c r="H38" s="1184">
        <f t="shared" si="19"/>
        <v>6689.5799999999981</v>
      </c>
      <c r="I38" s="1184">
        <f t="shared" si="19"/>
        <v>6689.5799999999981</v>
      </c>
      <c r="J38" s="1184">
        <f t="shared" si="19"/>
        <v>11969.183000000005</v>
      </c>
      <c r="K38" s="1184">
        <f t="shared" si="19"/>
        <v>6689.5799999999981</v>
      </c>
      <c r="L38" s="1184">
        <f t="shared" si="19"/>
        <v>6689.5799999999981</v>
      </c>
      <c r="M38" s="1184">
        <f t="shared" si="19"/>
        <v>11969.183000000005</v>
      </c>
      <c r="N38" s="1184">
        <f t="shared" si="19"/>
        <v>6689.5799999999981</v>
      </c>
      <c r="O38" s="1184">
        <f t="shared" si="19"/>
        <v>6689.5799999999981</v>
      </c>
      <c r="P38" s="1184">
        <f t="shared" si="19"/>
        <v>11969.183000000005</v>
      </c>
      <c r="Q38" s="1184">
        <f t="shared" si="19"/>
        <v>6689.5799999999981</v>
      </c>
      <c r="R38" s="1184">
        <f t="shared" si="19"/>
        <v>6689.5799999999981</v>
      </c>
      <c r="S38" s="1184">
        <f t="shared" si="19"/>
        <v>11969.183000000005</v>
      </c>
      <c r="T38" s="1184">
        <f t="shared" si="19"/>
        <v>6689.5799999999981</v>
      </c>
      <c r="U38" s="1184">
        <f t="shared" si="19"/>
        <v>6689.5799999999981</v>
      </c>
      <c r="V38" s="1184">
        <f t="shared" si="19"/>
        <v>11969.183000000005</v>
      </c>
      <c r="W38" s="1184">
        <f t="shared" si="19"/>
        <v>6689.5799999999981</v>
      </c>
      <c r="X38" s="1184">
        <f t="shared" si="19"/>
        <v>6689.5799999999981</v>
      </c>
    </row>
    <row r="39" spans="1:24" s="1209" customFormat="1" x14ac:dyDescent="0.2">
      <c r="A39" s="1209" t="s">
        <v>1544</v>
      </c>
      <c r="D39" s="1210"/>
      <c r="E39" s="1209">
        <f>E38</f>
        <v>-71610.42</v>
      </c>
      <c r="F39" s="1209">
        <f>F38+E39</f>
        <v>-64920.84</v>
      </c>
      <c r="G39" s="1209">
        <f t="shared" ref="G39:X39" si="20">G38+F39</f>
        <v>-52951.656999999992</v>
      </c>
      <c r="H39" s="1209">
        <f t="shared" si="20"/>
        <v>-46262.07699999999</v>
      </c>
      <c r="I39" s="1209">
        <f t="shared" si="20"/>
        <v>-39572.496999999988</v>
      </c>
      <c r="J39" s="1209">
        <f t="shared" si="20"/>
        <v>-27603.313999999984</v>
      </c>
      <c r="K39" s="1209">
        <f t="shared" si="20"/>
        <v>-20913.733999999986</v>
      </c>
      <c r="L39" s="1209">
        <f t="shared" si="20"/>
        <v>-14224.153999999988</v>
      </c>
      <c r="M39" s="1209">
        <f t="shared" si="20"/>
        <v>-2254.9709999999832</v>
      </c>
      <c r="N39" s="1209">
        <f t="shared" si="20"/>
        <v>4434.6090000000149</v>
      </c>
      <c r="O39" s="1209">
        <f t="shared" si="20"/>
        <v>11124.189000000013</v>
      </c>
      <c r="P39" s="1209">
        <f t="shared" si="20"/>
        <v>23093.372000000018</v>
      </c>
      <c r="Q39" s="1209">
        <f t="shared" si="20"/>
        <v>29782.952000000016</v>
      </c>
      <c r="R39" s="1209">
        <f t="shared" si="20"/>
        <v>36472.532000000014</v>
      </c>
      <c r="S39" s="1209">
        <f t="shared" si="20"/>
        <v>48441.715000000018</v>
      </c>
      <c r="T39" s="1209">
        <f t="shared" si="20"/>
        <v>55131.295000000013</v>
      </c>
      <c r="U39" s="1209">
        <f t="shared" si="20"/>
        <v>61820.875000000015</v>
      </c>
      <c r="V39" s="1209">
        <f t="shared" si="20"/>
        <v>73790.058000000019</v>
      </c>
      <c r="W39" s="1209">
        <f t="shared" si="20"/>
        <v>80479.638000000021</v>
      </c>
      <c r="X39" s="1209">
        <f t="shared" si="20"/>
        <v>87169.218000000023</v>
      </c>
    </row>
    <row r="40" spans="1:24" x14ac:dyDescent="0.2">
      <c r="E40" s="1149">
        <f>IF(E39&lt;0,1,0)</f>
        <v>1</v>
      </c>
      <c r="F40" s="1149">
        <f t="shared" ref="F40:N40" si="21">IF(F39&lt;0,1,0)</f>
        <v>1</v>
      </c>
      <c r="G40" s="1149">
        <f t="shared" si="21"/>
        <v>1</v>
      </c>
      <c r="H40" s="1149">
        <f t="shared" si="21"/>
        <v>1</v>
      </c>
      <c r="I40" s="1149">
        <f t="shared" si="21"/>
        <v>1</v>
      </c>
      <c r="J40" s="1149">
        <f t="shared" si="21"/>
        <v>1</v>
      </c>
      <c r="K40" s="1149">
        <f t="shared" si="21"/>
        <v>1</v>
      </c>
      <c r="L40" s="1149">
        <f t="shared" si="21"/>
        <v>1</v>
      </c>
      <c r="M40" s="1149">
        <f t="shared" si="21"/>
        <v>1</v>
      </c>
      <c r="N40" s="1149">
        <f t="shared" si="21"/>
        <v>0</v>
      </c>
    </row>
    <row r="41" spans="1:24" x14ac:dyDescent="0.2">
      <c r="A41" s="1164" t="s">
        <v>1358</v>
      </c>
      <c r="B41" s="1171">
        <f>NPV($B$1,E37:X37)</f>
        <v>205024.19316635444</v>
      </c>
    </row>
    <row r="42" spans="1:24" x14ac:dyDescent="0.2">
      <c r="A42" s="1164" t="s">
        <v>1359</v>
      </c>
      <c r="B42" s="1172">
        <f>IRR(E37:X37,15%)</f>
        <v>0.88710339089046331</v>
      </c>
    </row>
    <row r="43" spans="1:24" x14ac:dyDescent="0.2">
      <c r="A43" s="1164" t="s">
        <v>1545</v>
      </c>
      <c r="B43" s="1149">
        <f>SUM(E40:X40)</f>
        <v>9</v>
      </c>
    </row>
    <row r="46" spans="1:24" x14ac:dyDescent="0.2">
      <c r="A46" s="1211" t="s">
        <v>1360</v>
      </c>
      <c r="D46" s="1174" t="s">
        <v>869</v>
      </c>
      <c r="E46" s="1149" t="s">
        <v>12</v>
      </c>
      <c r="F46" s="1149" t="s">
        <v>13</v>
      </c>
      <c r="G46" s="1149" t="s">
        <v>14</v>
      </c>
      <c r="H46" s="1149" t="s">
        <v>15</v>
      </c>
      <c r="I46" s="1149" t="s">
        <v>16</v>
      </c>
      <c r="J46" s="1152" t="s">
        <v>17</v>
      </c>
      <c r="K46" s="1149" t="s">
        <v>18</v>
      </c>
      <c r="L46" s="1149" t="s">
        <v>19</v>
      </c>
      <c r="M46" s="1149" t="s">
        <v>20</v>
      </c>
      <c r="N46" s="1149" t="s">
        <v>21</v>
      </c>
      <c r="O46" s="1149" t="s">
        <v>1334</v>
      </c>
      <c r="P46" s="1149" t="s">
        <v>1335</v>
      </c>
      <c r="Q46" s="1149" t="s">
        <v>1336</v>
      </c>
      <c r="R46" s="1149" t="s">
        <v>1337</v>
      </c>
      <c r="S46" s="1149" t="s">
        <v>1338</v>
      </c>
      <c r="T46" s="1149" t="s">
        <v>1339</v>
      </c>
      <c r="U46" s="1149" t="s">
        <v>1340</v>
      </c>
      <c r="V46" s="1149" t="s">
        <v>1341</v>
      </c>
      <c r="W46" s="1149" t="s">
        <v>1342</v>
      </c>
      <c r="X46" s="1149" t="s">
        <v>1343</v>
      </c>
    </row>
    <row r="47" spans="1:24" x14ac:dyDescent="0.2">
      <c r="A47" s="1212" t="s">
        <v>1344</v>
      </c>
      <c r="B47" s="1213" t="s">
        <v>1345</v>
      </c>
      <c r="C47" s="1213"/>
      <c r="D47" s="1214"/>
      <c r="E47" s="1215">
        <v>1</v>
      </c>
      <c r="F47" s="1216">
        <f>E47</f>
        <v>1</v>
      </c>
      <c r="G47" s="1216">
        <f t="shared" ref="G47:X47" si="22">F47</f>
        <v>1</v>
      </c>
      <c r="H47" s="1216">
        <f t="shared" si="22"/>
        <v>1</v>
      </c>
      <c r="I47" s="1216">
        <f t="shared" si="22"/>
        <v>1</v>
      </c>
      <c r="J47" s="1216">
        <f t="shared" si="22"/>
        <v>1</v>
      </c>
      <c r="K47" s="1216">
        <f t="shared" si="22"/>
        <v>1</v>
      </c>
      <c r="L47" s="1216">
        <f t="shared" si="22"/>
        <v>1</v>
      </c>
      <c r="M47" s="1216">
        <f t="shared" si="22"/>
        <v>1</v>
      </c>
      <c r="N47" s="1216">
        <f t="shared" si="22"/>
        <v>1</v>
      </c>
      <c r="O47" s="1216">
        <f t="shared" si="22"/>
        <v>1</v>
      </c>
      <c r="P47" s="1216">
        <f t="shared" si="22"/>
        <v>1</v>
      </c>
      <c r="Q47" s="1216">
        <f t="shared" si="22"/>
        <v>1</v>
      </c>
      <c r="R47" s="1216">
        <f t="shared" si="22"/>
        <v>1</v>
      </c>
      <c r="S47" s="1216">
        <f t="shared" si="22"/>
        <v>1</v>
      </c>
      <c r="T47" s="1216">
        <f t="shared" si="22"/>
        <v>1</v>
      </c>
      <c r="U47" s="1216">
        <f t="shared" si="22"/>
        <v>1</v>
      </c>
      <c r="V47" s="1216">
        <f t="shared" si="22"/>
        <v>1</v>
      </c>
      <c r="W47" s="1216">
        <f t="shared" si="22"/>
        <v>1</v>
      </c>
      <c r="X47" s="1216">
        <f t="shared" si="22"/>
        <v>1</v>
      </c>
    </row>
    <row r="48" spans="1:24" s="1159" customFormat="1" x14ac:dyDescent="0.2">
      <c r="A48" s="1159" t="str">
        <f>A26</f>
        <v>Labor costs with water harvesting</v>
      </c>
      <c r="D48" s="1158">
        <f>SUM(E48:X48)</f>
        <v>167080</v>
      </c>
      <c r="E48" s="1159">
        <f t="shared" ref="E48:X48" si="23">E26</f>
        <v>8354</v>
      </c>
      <c r="F48" s="1159">
        <f t="shared" si="23"/>
        <v>8354</v>
      </c>
      <c r="G48" s="1159">
        <f t="shared" si="23"/>
        <v>8354</v>
      </c>
      <c r="H48" s="1159">
        <f t="shared" si="23"/>
        <v>8354</v>
      </c>
      <c r="I48" s="1159">
        <f t="shared" si="23"/>
        <v>8354</v>
      </c>
      <c r="J48" s="1159">
        <f t="shared" si="23"/>
        <v>8354</v>
      </c>
      <c r="K48" s="1159">
        <f t="shared" si="23"/>
        <v>8354</v>
      </c>
      <c r="L48" s="1159">
        <f t="shared" si="23"/>
        <v>8354</v>
      </c>
      <c r="M48" s="1159">
        <f t="shared" si="23"/>
        <v>8354</v>
      </c>
      <c r="N48" s="1159">
        <f t="shared" si="23"/>
        <v>8354</v>
      </c>
      <c r="O48" s="1159">
        <f t="shared" si="23"/>
        <v>8354</v>
      </c>
      <c r="P48" s="1159">
        <f t="shared" si="23"/>
        <v>8354</v>
      </c>
      <c r="Q48" s="1159">
        <f t="shared" si="23"/>
        <v>8354</v>
      </c>
      <c r="R48" s="1159">
        <f t="shared" si="23"/>
        <v>8354</v>
      </c>
      <c r="S48" s="1159">
        <f t="shared" si="23"/>
        <v>8354</v>
      </c>
      <c r="T48" s="1159">
        <f t="shared" si="23"/>
        <v>8354</v>
      </c>
      <c r="U48" s="1159">
        <f t="shared" si="23"/>
        <v>8354</v>
      </c>
      <c r="V48" s="1159">
        <f t="shared" si="23"/>
        <v>8354</v>
      </c>
      <c r="W48" s="1159">
        <f t="shared" si="23"/>
        <v>8354</v>
      </c>
      <c r="X48" s="1159">
        <f t="shared" si="23"/>
        <v>8354</v>
      </c>
    </row>
    <row r="49" spans="1:24" s="1159" customFormat="1" x14ac:dyDescent="0.2">
      <c r="A49" s="1159" t="str">
        <f>A27</f>
        <v>Other agricultural input costs - with water harvesting</v>
      </c>
      <c r="D49" s="1158">
        <f t="shared" ref="D49:D51" si="24">SUM(E49:X49)</f>
        <v>363580</v>
      </c>
      <c r="E49" s="1159">
        <f t="shared" ref="E49:X49" si="25">E27</f>
        <v>18179</v>
      </c>
      <c r="F49" s="1159">
        <f t="shared" si="25"/>
        <v>18179</v>
      </c>
      <c r="G49" s="1159">
        <f t="shared" si="25"/>
        <v>18179</v>
      </c>
      <c r="H49" s="1159">
        <f t="shared" si="25"/>
        <v>18179</v>
      </c>
      <c r="I49" s="1159">
        <f t="shared" si="25"/>
        <v>18179</v>
      </c>
      <c r="J49" s="1159">
        <f t="shared" si="25"/>
        <v>18179</v>
      </c>
      <c r="K49" s="1159">
        <f t="shared" si="25"/>
        <v>18179</v>
      </c>
      <c r="L49" s="1159">
        <f t="shared" si="25"/>
        <v>18179</v>
      </c>
      <c r="M49" s="1159">
        <f t="shared" si="25"/>
        <v>18179</v>
      </c>
      <c r="N49" s="1159">
        <f t="shared" si="25"/>
        <v>18179</v>
      </c>
      <c r="O49" s="1159">
        <f t="shared" si="25"/>
        <v>18179</v>
      </c>
      <c r="P49" s="1159">
        <f t="shared" si="25"/>
        <v>18179</v>
      </c>
      <c r="Q49" s="1159">
        <f t="shared" si="25"/>
        <v>18179</v>
      </c>
      <c r="R49" s="1159">
        <f t="shared" si="25"/>
        <v>18179</v>
      </c>
      <c r="S49" s="1159">
        <f t="shared" si="25"/>
        <v>18179</v>
      </c>
      <c r="T49" s="1159">
        <f t="shared" si="25"/>
        <v>18179</v>
      </c>
      <c r="U49" s="1159">
        <f t="shared" si="25"/>
        <v>18179</v>
      </c>
      <c r="V49" s="1159">
        <f t="shared" si="25"/>
        <v>18179</v>
      </c>
      <c r="W49" s="1159">
        <f t="shared" si="25"/>
        <v>18179</v>
      </c>
      <c r="X49" s="1159">
        <f t="shared" si="25"/>
        <v>18179</v>
      </c>
    </row>
    <row r="50" spans="1:24" s="1159" customFormat="1" x14ac:dyDescent="0.2">
      <c r="A50" s="1159" t="str">
        <f>A28</f>
        <v>Water harvesting capital costs</v>
      </c>
      <c r="D50" s="1158">
        <f t="shared" si="24"/>
        <v>15660</v>
      </c>
      <c r="E50" s="1159">
        <f>20%*E28</f>
        <v>15660</v>
      </c>
      <c r="F50" s="1159">
        <f t="shared" ref="F50:I50" si="26">20%*F28</f>
        <v>0</v>
      </c>
      <c r="G50" s="1159">
        <f t="shared" si="26"/>
        <v>0</v>
      </c>
      <c r="H50" s="1159">
        <f t="shared" si="26"/>
        <v>0</v>
      </c>
      <c r="I50" s="1159">
        <f t="shared" si="26"/>
        <v>0</v>
      </c>
      <c r="J50" s="1159">
        <f t="shared" ref="J50:X50" si="27">J28</f>
        <v>0</v>
      </c>
      <c r="K50" s="1159">
        <f t="shared" si="27"/>
        <v>0</v>
      </c>
      <c r="L50" s="1159">
        <f t="shared" si="27"/>
        <v>0</v>
      </c>
      <c r="M50" s="1159">
        <f t="shared" si="27"/>
        <v>0</v>
      </c>
      <c r="N50" s="1159">
        <f t="shared" si="27"/>
        <v>0</v>
      </c>
      <c r="O50" s="1159">
        <f t="shared" si="27"/>
        <v>0</v>
      </c>
      <c r="P50" s="1159">
        <f t="shared" si="27"/>
        <v>0</v>
      </c>
      <c r="Q50" s="1159">
        <f t="shared" si="27"/>
        <v>0</v>
      </c>
      <c r="R50" s="1159">
        <f t="shared" si="27"/>
        <v>0</v>
      </c>
      <c r="S50" s="1159">
        <f t="shared" si="27"/>
        <v>0</v>
      </c>
      <c r="T50" s="1159">
        <f t="shared" si="27"/>
        <v>0</v>
      </c>
      <c r="U50" s="1159">
        <f t="shared" si="27"/>
        <v>0</v>
      </c>
      <c r="V50" s="1159">
        <f t="shared" si="27"/>
        <v>0</v>
      </c>
      <c r="W50" s="1159">
        <f t="shared" si="27"/>
        <v>0</v>
      </c>
      <c r="X50" s="1159">
        <f t="shared" si="27"/>
        <v>0</v>
      </c>
    </row>
    <row r="51" spans="1:24" s="1159" customFormat="1" x14ac:dyDescent="0.2">
      <c r="A51" s="1181" t="s">
        <v>1548</v>
      </c>
      <c r="B51" s="1181"/>
      <c r="C51" s="1181"/>
      <c r="D51" s="1162">
        <f t="shared" si="24"/>
        <v>38490.80747918252</v>
      </c>
      <c r="E51" s="1181">
        <f>E63</f>
        <v>12830.269159727506</v>
      </c>
      <c r="F51" s="1181">
        <f t="shared" ref="F51:G51" si="28">F63</f>
        <v>12830.269159727506</v>
      </c>
      <c r="G51" s="1181">
        <f t="shared" si="28"/>
        <v>12830.269159727506</v>
      </c>
      <c r="H51" s="1181"/>
      <c r="I51" s="1181"/>
      <c r="J51" s="1181"/>
      <c r="K51" s="1181"/>
      <c r="L51" s="1181"/>
      <c r="M51" s="1181"/>
      <c r="N51" s="1181"/>
      <c r="O51" s="1181"/>
      <c r="P51" s="1181"/>
      <c r="Q51" s="1181"/>
      <c r="R51" s="1181"/>
      <c r="S51" s="1181"/>
      <c r="T51" s="1181"/>
      <c r="U51" s="1181"/>
      <c r="V51" s="1181"/>
      <c r="W51" s="1181"/>
      <c r="X51" s="1181"/>
    </row>
    <row r="52" spans="1:24" s="1159" customFormat="1" x14ac:dyDescent="0.2">
      <c r="A52" s="1171" t="s">
        <v>1547</v>
      </c>
      <c r="D52" s="1158">
        <f>SUM(E52:X52)</f>
        <v>584810.80747918249</v>
      </c>
      <c r="E52" s="1159">
        <f>E47*SUM(E48:E51)</f>
        <v>55023.269159727504</v>
      </c>
      <c r="F52" s="1159">
        <f t="shared" ref="F52:X52" si="29">F47*SUM(F48:F51)</f>
        <v>39363.269159727504</v>
      </c>
      <c r="G52" s="1159">
        <f t="shared" si="29"/>
        <v>39363.269159727504</v>
      </c>
      <c r="H52" s="1159">
        <f t="shared" si="29"/>
        <v>26533</v>
      </c>
      <c r="I52" s="1159">
        <f t="shared" si="29"/>
        <v>26533</v>
      </c>
      <c r="J52" s="1159">
        <f t="shared" si="29"/>
        <v>26533</v>
      </c>
      <c r="K52" s="1159">
        <f t="shared" si="29"/>
        <v>26533</v>
      </c>
      <c r="L52" s="1159">
        <f t="shared" si="29"/>
        <v>26533</v>
      </c>
      <c r="M52" s="1159">
        <f t="shared" si="29"/>
        <v>26533</v>
      </c>
      <c r="N52" s="1159">
        <f t="shared" si="29"/>
        <v>26533</v>
      </c>
      <c r="O52" s="1159">
        <f t="shared" si="29"/>
        <v>26533</v>
      </c>
      <c r="P52" s="1159">
        <f t="shared" si="29"/>
        <v>26533</v>
      </c>
      <c r="Q52" s="1159">
        <f t="shared" si="29"/>
        <v>26533</v>
      </c>
      <c r="R52" s="1159">
        <f t="shared" si="29"/>
        <v>26533</v>
      </c>
      <c r="S52" s="1159">
        <f t="shared" si="29"/>
        <v>26533</v>
      </c>
      <c r="T52" s="1159">
        <f t="shared" si="29"/>
        <v>26533</v>
      </c>
      <c r="U52" s="1159">
        <f t="shared" si="29"/>
        <v>26533</v>
      </c>
      <c r="V52" s="1159">
        <f t="shared" si="29"/>
        <v>26533</v>
      </c>
      <c r="W52" s="1159">
        <f t="shared" si="29"/>
        <v>26533</v>
      </c>
      <c r="X52" s="1159">
        <f t="shared" si="29"/>
        <v>26533</v>
      </c>
    </row>
    <row r="54" spans="1:24" x14ac:dyDescent="0.2">
      <c r="A54" s="1217" t="s">
        <v>1347</v>
      </c>
      <c r="B54" s="1213" t="s">
        <v>1348</v>
      </c>
      <c r="C54" s="1213"/>
      <c r="D54" s="1213"/>
      <c r="E54" s="1215">
        <v>1</v>
      </c>
      <c r="F54" s="1216">
        <f>E54</f>
        <v>1</v>
      </c>
      <c r="G54" s="1216">
        <f t="shared" ref="G54:X54" si="30">F54</f>
        <v>1</v>
      </c>
      <c r="H54" s="1216">
        <f t="shared" si="30"/>
        <v>1</v>
      </c>
      <c r="I54" s="1216">
        <f t="shared" si="30"/>
        <v>1</v>
      </c>
      <c r="J54" s="1216">
        <f t="shared" si="30"/>
        <v>1</v>
      </c>
      <c r="K54" s="1216">
        <f t="shared" si="30"/>
        <v>1</v>
      </c>
      <c r="L54" s="1216">
        <f t="shared" si="30"/>
        <v>1</v>
      </c>
      <c r="M54" s="1216">
        <f t="shared" si="30"/>
        <v>1</v>
      </c>
      <c r="N54" s="1216">
        <f t="shared" si="30"/>
        <v>1</v>
      </c>
      <c r="O54" s="1216">
        <f t="shared" si="30"/>
        <v>1</v>
      </c>
      <c r="P54" s="1216">
        <f t="shared" si="30"/>
        <v>1</v>
      </c>
      <c r="Q54" s="1216">
        <f t="shared" si="30"/>
        <v>1</v>
      </c>
      <c r="R54" s="1216">
        <f t="shared" si="30"/>
        <v>1</v>
      </c>
      <c r="S54" s="1216">
        <f t="shared" si="30"/>
        <v>1</v>
      </c>
      <c r="T54" s="1216">
        <f t="shared" si="30"/>
        <v>1</v>
      </c>
      <c r="U54" s="1216">
        <f t="shared" si="30"/>
        <v>1</v>
      </c>
      <c r="V54" s="1216">
        <f t="shared" si="30"/>
        <v>1</v>
      </c>
      <c r="W54" s="1216">
        <f t="shared" si="30"/>
        <v>1</v>
      </c>
      <c r="X54" s="1216">
        <f t="shared" si="30"/>
        <v>1</v>
      </c>
    </row>
    <row r="55" spans="1:24" s="1159" customFormat="1" x14ac:dyDescent="0.2">
      <c r="A55" s="1159" t="s">
        <v>1349</v>
      </c>
      <c r="D55" s="1194"/>
      <c r="E55" s="1159">
        <f t="shared" ref="E55:X55" si="31">E32</f>
        <v>11665</v>
      </c>
      <c r="F55" s="1159">
        <f t="shared" si="31"/>
        <v>11665</v>
      </c>
      <c r="G55" s="1159">
        <f t="shared" si="31"/>
        <v>11665</v>
      </c>
      <c r="H55" s="1159">
        <f t="shared" si="31"/>
        <v>11665</v>
      </c>
      <c r="I55" s="1159">
        <f t="shared" si="31"/>
        <v>11665</v>
      </c>
      <c r="J55" s="1159">
        <f t="shared" si="31"/>
        <v>11665</v>
      </c>
      <c r="K55" s="1159">
        <f t="shared" si="31"/>
        <v>11665</v>
      </c>
      <c r="L55" s="1159">
        <f t="shared" si="31"/>
        <v>11665</v>
      </c>
      <c r="M55" s="1159">
        <f t="shared" si="31"/>
        <v>11665</v>
      </c>
      <c r="N55" s="1159">
        <f t="shared" si="31"/>
        <v>11665</v>
      </c>
      <c r="O55" s="1159">
        <f t="shared" si="31"/>
        <v>11665</v>
      </c>
      <c r="P55" s="1159">
        <f t="shared" si="31"/>
        <v>11665</v>
      </c>
      <c r="Q55" s="1159">
        <f t="shared" si="31"/>
        <v>11665</v>
      </c>
      <c r="R55" s="1159">
        <f t="shared" si="31"/>
        <v>11665</v>
      </c>
      <c r="S55" s="1159">
        <f t="shared" si="31"/>
        <v>11665</v>
      </c>
      <c r="T55" s="1159">
        <f t="shared" si="31"/>
        <v>11665</v>
      </c>
      <c r="U55" s="1159">
        <f t="shared" si="31"/>
        <v>11665</v>
      </c>
      <c r="V55" s="1159">
        <f t="shared" si="31"/>
        <v>11665</v>
      </c>
      <c r="W55" s="1159">
        <f t="shared" si="31"/>
        <v>11665</v>
      </c>
      <c r="X55" s="1159">
        <f t="shared" si="31"/>
        <v>11665</v>
      </c>
    </row>
    <row r="56" spans="1:24" s="1197" customFormat="1" x14ac:dyDescent="0.2">
      <c r="A56" s="1195" t="s">
        <v>1350</v>
      </c>
      <c r="B56" s="1195"/>
      <c r="C56" s="1195"/>
      <c r="D56" s="1196"/>
      <c r="E56" s="1195">
        <f t="shared" ref="E56:X56" si="32">E33</f>
        <v>5.43</v>
      </c>
      <c r="F56" s="1195">
        <f t="shared" si="32"/>
        <v>5.43</v>
      </c>
      <c r="G56" s="1195">
        <f t="shared" si="32"/>
        <v>5.43</v>
      </c>
      <c r="H56" s="1195">
        <f t="shared" si="32"/>
        <v>5.43</v>
      </c>
      <c r="I56" s="1195">
        <f t="shared" si="32"/>
        <v>5.43</v>
      </c>
      <c r="J56" s="1195">
        <f t="shared" si="32"/>
        <v>5.43</v>
      </c>
      <c r="K56" s="1195">
        <f t="shared" si="32"/>
        <v>5.43</v>
      </c>
      <c r="L56" s="1195">
        <f t="shared" si="32"/>
        <v>5.43</v>
      </c>
      <c r="M56" s="1195">
        <f t="shared" si="32"/>
        <v>5.43</v>
      </c>
      <c r="N56" s="1195">
        <f t="shared" si="32"/>
        <v>5.43</v>
      </c>
      <c r="O56" s="1195">
        <f t="shared" si="32"/>
        <v>5.43</v>
      </c>
      <c r="P56" s="1195">
        <f t="shared" si="32"/>
        <v>5.43</v>
      </c>
      <c r="Q56" s="1195">
        <f t="shared" si="32"/>
        <v>5.43</v>
      </c>
      <c r="R56" s="1195">
        <f t="shared" si="32"/>
        <v>5.43</v>
      </c>
      <c r="S56" s="1195">
        <f t="shared" si="32"/>
        <v>5.43</v>
      </c>
      <c r="T56" s="1195">
        <f t="shared" si="32"/>
        <v>5.43</v>
      </c>
      <c r="U56" s="1195">
        <f t="shared" si="32"/>
        <v>5.43</v>
      </c>
      <c r="V56" s="1195">
        <f t="shared" si="32"/>
        <v>5.43</v>
      </c>
      <c r="W56" s="1195">
        <f t="shared" si="32"/>
        <v>5.43</v>
      </c>
      <c r="X56" s="1195">
        <f t="shared" si="32"/>
        <v>5.43</v>
      </c>
    </row>
    <row r="57" spans="1:24" s="1159" customFormat="1" x14ac:dyDescent="0.2">
      <c r="A57" s="1171" t="s">
        <v>1362</v>
      </c>
      <c r="B57" s="1171"/>
      <c r="C57" s="1171"/>
      <c r="D57" s="1158">
        <f>SUM(E57:X57)</f>
        <v>1266818.9999999995</v>
      </c>
      <c r="E57" s="1159">
        <f>E54*E55*E56</f>
        <v>63340.95</v>
      </c>
      <c r="F57" s="1159">
        <f>F54*F55*F56</f>
        <v>63340.95</v>
      </c>
      <c r="G57" s="1159">
        <f t="shared" ref="G57:X57" si="33">G54*G55*G56</f>
        <v>63340.95</v>
      </c>
      <c r="H57" s="1159">
        <f t="shared" si="33"/>
        <v>63340.95</v>
      </c>
      <c r="I57" s="1159">
        <f t="shared" si="33"/>
        <v>63340.95</v>
      </c>
      <c r="J57" s="1159">
        <f t="shared" si="33"/>
        <v>63340.95</v>
      </c>
      <c r="K57" s="1159">
        <f t="shared" si="33"/>
        <v>63340.95</v>
      </c>
      <c r="L57" s="1159">
        <f t="shared" si="33"/>
        <v>63340.95</v>
      </c>
      <c r="M57" s="1159">
        <f t="shared" si="33"/>
        <v>63340.95</v>
      </c>
      <c r="N57" s="1159">
        <f t="shared" si="33"/>
        <v>63340.95</v>
      </c>
      <c r="O57" s="1159">
        <f t="shared" si="33"/>
        <v>63340.95</v>
      </c>
      <c r="P57" s="1159">
        <f t="shared" si="33"/>
        <v>63340.95</v>
      </c>
      <c r="Q57" s="1159">
        <f t="shared" si="33"/>
        <v>63340.95</v>
      </c>
      <c r="R57" s="1159">
        <f t="shared" si="33"/>
        <v>63340.95</v>
      </c>
      <c r="S57" s="1159">
        <f t="shared" si="33"/>
        <v>63340.95</v>
      </c>
      <c r="T57" s="1159">
        <f t="shared" si="33"/>
        <v>63340.95</v>
      </c>
      <c r="U57" s="1159">
        <f t="shared" si="33"/>
        <v>63340.95</v>
      </c>
      <c r="V57" s="1159">
        <f t="shared" si="33"/>
        <v>63340.95</v>
      </c>
      <c r="W57" s="1159">
        <f t="shared" si="33"/>
        <v>63340.95</v>
      </c>
      <c r="X57" s="1159">
        <f t="shared" si="33"/>
        <v>63340.95</v>
      </c>
    </row>
    <row r="59" spans="1:24" x14ac:dyDescent="0.2">
      <c r="A59" s="1198" t="s">
        <v>1363</v>
      </c>
      <c r="B59" s="1198">
        <v>3</v>
      </c>
    </row>
    <row r="60" spans="1:24" x14ac:dyDescent="0.2">
      <c r="A60" s="1198" t="s">
        <v>1364</v>
      </c>
      <c r="B60" s="1199">
        <v>8.0000000000000002E-3</v>
      </c>
    </row>
    <row r="61" spans="1:24" x14ac:dyDescent="0.2">
      <c r="A61" s="1200" t="s">
        <v>1365</v>
      </c>
      <c r="B61" s="1201">
        <v>0.1</v>
      </c>
    </row>
    <row r="62" spans="1:24" s="1159" customFormat="1" x14ac:dyDescent="0.2">
      <c r="A62" s="1202" t="s">
        <v>1366</v>
      </c>
      <c r="B62" s="1203"/>
      <c r="C62" s="1203"/>
      <c r="D62" s="1203"/>
      <c r="E62" s="1204">
        <f>80%*SUM(E28:I28)</f>
        <v>62640</v>
      </c>
      <c r="F62" s="1204"/>
      <c r="G62" s="1204"/>
      <c r="H62" s="1204"/>
      <c r="I62" s="1204"/>
    </row>
    <row r="63" spans="1:24" s="1159" customFormat="1" x14ac:dyDescent="0.2">
      <c r="A63" s="1202" t="s">
        <v>1367</v>
      </c>
      <c r="B63" s="1203"/>
      <c r="C63" s="1203"/>
      <c r="D63" s="1203"/>
      <c r="E63" s="1204">
        <v>12830.269159727506</v>
      </c>
      <c r="F63" s="1204">
        <f>E63</f>
        <v>12830.269159727506</v>
      </c>
      <c r="G63" s="1204">
        <f>F63</f>
        <v>12830.269159727506</v>
      </c>
      <c r="H63" s="1204">
        <f t="shared" ref="H63:I63" si="34">G63</f>
        <v>12830.269159727506</v>
      </c>
      <c r="I63" s="1204">
        <f t="shared" si="34"/>
        <v>12830.269159727506</v>
      </c>
    </row>
    <row r="64" spans="1:24" s="1159" customFormat="1" x14ac:dyDescent="0.2">
      <c r="A64" s="1202" t="s">
        <v>1368</v>
      </c>
      <c r="B64" s="1203"/>
      <c r="C64" s="1203"/>
      <c r="D64" s="1203"/>
      <c r="E64" s="1204">
        <f>E62*(1+B60)-E63</f>
        <v>50310.850840272498</v>
      </c>
      <c r="F64" s="1204">
        <f>E64*(1+$B$60)-F63</f>
        <v>37883.068487267177</v>
      </c>
      <c r="G64" s="1204">
        <f>F64*(1+$B$60)-G63</f>
        <v>25355.863875437812</v>
      </c>
      <c r="H64" s="1204">
        <f t="shared" ref="H64:I64" si="35">G64*(1+$B$60)-H63</f>
        <v>12728.441626713809</v>
      </c>
      <c r="I64" s="1204">
        <f t="shared" si="35"/>
        <v>1.4551915228366852E-11</v>
      </c>
    </row>
    <row r="66" spans="1:24" s="1171" customFormat="1" x14ac:dyDescent="0.2">
      <c r="A66" s="1218" t="s">
        <v>1369</v>
      </c>
      <c r="B66" s="1218"/>
      <c r="C66" s="1218"/>
      <c r="D66" s="1219">
        <f>SUM(E66:X66)</f>
        <v>617856.84672217991</v>
      </c>
      <c r="E66" s="1218">
        <f>E57-E52-E63</f>
        <v>-4512.5883194550133</v>
      </c>
      <c r="F66" s="1218">
        <f>F57-F52-F63</f>
        <v>11147.411680544987</v>
      </c>
      <c r="G66" s="1218">
        <f t="shared" ref="G66:X66" si="36">G57-G52-G63</f>
        <v>11147.411680544987</v>
      </c>
      <c r="H66" s="1218">
        <f t="shared" si="36"/>
        <v>23977.680840272493</v>
      </c>
      <c r="I66" s="1218">
        <f t="shared" si="36"/>
        <v>23977.680840272493</v>
      </c>
      <c r="J66" s="1218">
        <f t="shared" si="36"/>
        <v>36807.949999999997</v>
      </c>
      <c r="K66" s="1218">
        <f t="shared" si="36"/>
        <v>36807.949999999997</v>
      </c>
      <c r="L66" s="1218">
        <f t="shared" si="36"/>
        <v>36807.949999999997</v>
      </c>
      <c r="M66" s="1218">
        <f t="shared" si="36"/>
        <v>36807.949999999997</v>
      </c>
      <c r="N66" s="1218">
        <f t="shared" si="36"/>
        <v>36807.949999999997</v>
      </c>
      <c r="O66" s="1218">
        <f t="shared" si="36"/>
        <v>36807.949999999997</v>
      </c>
      <c r="P66" s="1218">
        <f t="shared" si="36"/>
        <v>36807.949999999997</v>
      </c>
      <c r="Q66" s="1218">
        <f t="shared" si="36"/>
        <v>36807.949999999997</v>
      </c>
      <c r="R66" s="1218">
        <f t="shared" si="36"/>
        <v>36807.949999999997</v>
      </c>
      <c r="S66" s="1218">
        <f t="shared" si="36"/>
        <v>36807.949999999997</v>
      </c>
      <c r="T66" s="1218">
        <f t="shared" si="36"/>
        <v>36807.949999999997</v>
      </c>
      <c r="U66" s="1218">
        <f t="shared" si="36"/>
        <v>36807.949999999997</v>
      </c>
      <c r="V66" s="1218">
        <f t="shared" si="36"/>
        <v>36807.949999999997</v>
      </c>
      <c r="W66" s="1218">
        <f t="shared" si="36"/>
        <v>36807.949999999997</v>
      </c>
      <c r="X66" s="1218">
        <f t="shared" si="36"/>
        <v>36807.949999999997</v>
      </c>
    </row>
    <row r="67" spans="1:24" s="1171" customFormat="1" x14ac:dyDescent="0.2">
      <c r="A67" s="1218" t="s">
        <v>1618</v>
      </c>
      <c r="B67" s="1218"/>
      <c r="C67" s="1218"/>
      <c r="D67" s="1219">
        <f>SUM(E67:X67)</f>
        <v>47167.064722179974</v>
      </c>
      <c r="E67" s="1218">
        <f>E66-E17</f>
        <v>-34630.958319455014</v>
      </c>
      <c r="F67" s="1218">
        <f t="shared" ref="F67:X67" si="37">F66-F17</f>
        <v>-18970.958319455014</v>
      </c>
      <c r="G67" s="1218">
        <f t="shared" si="37"/>
        <v>-13691.355319455006</v>
      </c>
      <c r="H67" s="1218">
        <f t="shared" si="37"/>
        <v>-6140.6891597275062</v>
      </c>
      <c r="I67" s="1218">
        <f t="shared" si="37"/>
        <v>-6140.6891597275062</v>
      </c>
      <c r="J67" s="1218">
        <f t="shared" si="37"/>
        <v>11969.183000000005</v>
      </c>
      <c r="K67" s="1218">
        <f t="shared" si="37"/>
        <v>6689.5799999999981</v>
      </c>
      <c r="L67" s="1218">
        <f t="shared" si="37"/>
        <v>6689.5799999999981</v>
      </c>
      <c r="M67" s="1218">
        <f t="shared" si="37"/>
        <v>11969.183000000005</v>
      </c>
      <c r="N67" s="1218">
        <f t="shared" si="37"/>
        <v>6689.5799999999981</v>
      </c>
      <c r="O67" s="1218">
        <f t="shared" si="37"/>
        <v>6689.5799999999981</v>
      </c>
      <c r="P67" s="1218">
        <f t="shared" si="37"/>
        <v>11969.183000000005</v>
      </c>
      <c r="Q67" s="1218">
        <f t="shared" si="37"/>
        <v>6689.5799999999981</v>
      </c>
      <c r="R67" s="1218">
        <f t="shared" si="37"/>
        <v>6689.5799999999981</v>
      </c>
      <c r="S67" s="1218">
        <f t="shared" si="37"/>
        <v>11969.183000000005</v>
      </c>
      <c r="T67" s="1218">
        <f t="shared" si="37"/>
        <v>6689.5799999999981</v>
      </c>
      <c r="U67" s="1218">
        <f t="shared" si="37"/>
        <v>6689.5799999999981</v>
      </c>
      <c r="V67" s="1218">
        <f t="shared" si="37"/>
        <v>11969.183000000005</v>
      </c>
      <c r="W67" s="1218">
        <f t="shared" si="37"/>
        <v>6689.5799999999981</v>
      </c>
      <c r="X67" s="1218">
        <f t="shared" si="37"/>
        <v>6689.5799999999981</v>
      </c>
    </row>
    <row r="68" spans="1:24" s="1209" customFormat="1" x14ac:dyDescent="0.2">
      <c r="A68" s="1209" t="s">
        <v>1544</v>
      </c>
      <c r="D68" s="1210"/>
      <c r="E68" s="1209">
        <f>E67</f>
        <v>-34630.958319455014</v>
      </c>
      <c r="F68" s="1209">
        <f>F67+E68</f>
        <v>-53601.916638910028</v>
      </c>
      <c r="G68" s="1209">
        <f t="shared" ref="G68:X68" si="38">G67+F68</f>
        <v>-67293.271958365032</v>
      </c>
      <c r="H68" s="1209">
        <f t="shared" si="38"/>
        <v>-73433.961118092542</v>
      </c>
      <c r="I68" s="1209">
        <f t="shared" si="38"/>
        <v>-79574.650277820052</v>
      </c>
      <c r="J68" s="1209">
        <f t="shared" si="38"/>
        <v>-67605.467277820047</v>
      </c>
      <c r="K68" s="1209">
        <f t="shared" si="38"/>
        <v>-60915.887277820046</v>
      </c>
      <c r="L68" s="1209">
        <f t="shared" si="38"/>
        <v>-54226.307277820044</v>
      </c>
      <c r="M68" s="1209">
        <f t="shared" si="38"/>
        <v>-42257.124277820039</v>
      </c>
      <c r="N68" s="1209">
        <f t="shared" si="38"/>
        <v>-35567.544277820038</v>
      </c>
      <c r="O68" s="1209">
        <f t="shared" si="38"/>
        <v>-28877.96427782004</v>
      </c>
      <c r="P68" s="1209">
        <f t="shared" si="38"/>
        <v>-16908.781277820035</v>
      </c>
      <c r="Q68" s="1209">
        <f t="shared" si="38"/>
        <v>-10219.201277820037</v>
      </c>
      <c r="R68" s="1209">
        <f t="shared" si="38"/>
        <v>-3529.6212778200388</v>
      </c>
      <c r="S68" s="1209">
        <f t="shared" si="38"/>
        <v>8439.5617221799657</v>
      </c>
      <c r="T68" s="1209">
        <f t="shared" si="38"/>
        <v>15129.141722179964</v>
      </c>
      <c r="U68" s="1209">
        <f t="shared" si="38"/>
        <v>21818.721722179962</v>
      </c>
      <c r="V68" s="1209">
        <f t="shared" si="38"/>
        <v>33787.90472217997</v>
      </c>
      <c r="W68" s="1209">
        <f t="shared" si="38"/>
        <v>40477.484722179972</v>
      </c>
      <c r="X68" s="1209">
        <f t="shared" si="38"/>
        <v>47167.064722179974</v>
      </c>
    </row>
    <row r="69" spans="1:24" x14ac:dyDescent="0.2">
      <c r="E69" s="1149">
        <f>IF(E68&lt;0,1,0)</f>
        <v>1</v>
      </c>
      <c r="F69" s="1149">
        <f t="shared" ref="F69:N69" si="39">IF(F68&lt;0,1,0)</f>
        <v>1</v>
      </c>
      <c r="G69" s="1149">
        <f t="shared" si="39"/>
        <v>1</v>
      </c>
      <c r="H69" s="1149">
        <f t="shared" si="39"/>
        <v>1</v>
      </c>
      <c r="I69" s="1149">
        <f t="shared" si="39"/>
        <v>1</v>
      </c>
      <c r="J69" s="1149">
        <f t="shared" si="39"/>
        <v>1</v>
      </c>
      <c r="K69" s="1149">
        <f t="shared" si="39"/>
        <v>1</v>
      </c>
      <c r="L69" s="1149">
        <f t="shared" si="39"/>
        <v>1</v>
      </c>
      <c r="M69" s="1149">
        <f t="shared" si="39"/>
        <v>1</v>
      </c>
      <c r="N69" s="1149">
        <f t="shared" si="39"/>
        <v>1</v>
      </c>
    </row>
    <row r="70" spans="1:24" x14ac:dyDescent="0.2">
      <c r="A70" s="1164" t="s">
        <v>1370</v>
      </c>
      <c r="B70" s="1171">
        <f>NPV($B$1,E66:X66)</f>
        <v>183886.37401072666</v>
      </c>
    </row>
    <row r="71" spans="1:24" x14ac:dyDescent="0.2">
      <c r="A71" s="1164" t="s">
        <v>1371</v>
      </c>
      <c r="B71" s="1207">
        <f>IRR(E66:X66,15%)</f>
        <v>2.6939314024283387</v>
      </c>
    </row>
    <row r="72" spans="1:24" x14ac:dyDescent="0.2">
      <c r="A72" s="1164" t="s">
        <v>1545</v>
      </c>
      <c r="B72" s="1149">
        <f>SUM(E69:X69)</f>
        <v>10</v>
      </c>
    </row>
    <row r="74" spans="1:24" x14ac:dyDescent="0.2">
      <c r="A74" s="1186" t="s">
        <v>1372</v>
      </c>
      <c r="D74" s="1174" t="s">
        <v>869</v>
      </c>
      <c r="E74" s="1149" t="s">
        <v>12</v>
      </c>
      <c r="F74" s="1149" t="s">
        <v>13</v>
      </c>
      <c r="G74" s="1149" t="s">
        <v>14</v>
      </c>
      <c r="H74" s="1149" t="s">
        <v>15</v>
      </c>
      <c r="I74" s="1149" t="s">
        <v>16</v>
      </c>
      <c r="J74" s="1152" t="s">
        <v>17</v>
      </c>
      <c r="K74" s="1149" t="s">
        <v>18</v>
      </c>
      <c r="L74" s="1149" t="s">
        <v>19</v>
      </c>
      <c r="M74" s="1149" t="s">
        <v>20</v>
      </c>
      <c r="N74" s="1149" t="s">
        <v>21</v>
      </c>
      <c r="O74" s="1149" t="s">
        <v>1334</v>
      </c>
      <c r="P74" s="1149" t="s">
        <v>1335</v>
      </c>
      <c r="Q74" s="1149" t="s">
        <v>1336</v>
      </c>
      <c r="R74" s="1149" t="s">
        <v>1337</v>
      </c>
      <c r="S74" s="1149" t="s">
        <v>1338</v>
      </c>
      <c r="T74" s="1149" t="s">
        <v>1339</v>
      </c>
      <c r="U74" s="1149" t="s">
        <v>1340</v>
      </c>
      <c r="V74" s="1149" t="s">
        <v>1341</v>
      </c>
      <c r="W74" s="1149" t="s">
        <v>1342</v>
      </c>
      <c r="X74" s="1149" t="s">
        <v>1343</v>
      </c>
    </row>
    <row r="75" spans="1:24" x14ac:dyDescent="0.2">
      <c r="A75" s="1187" t="s">
        <v>1344</v>
      </c>
      <c r="B75" s="1188" t="s">
        <v>1345</v>
      </c>
      <c r="C75" s="1188"/>
      <c r="D75" s="1189"/>
      <c r="E75" s="1190">
        <v>1</v>
      </c>
      <c r="F75" s="1191">
        <f>E75</f>
        <v>1</v>
      </c>
      <c r="G75" s="1191">
        <f t="shared" ref="G75:X75" si="40">F75</f>
        <v>1</v>
      </c>
      <c r="H75" s="1191">
        <f t="shared" si="40"/>
        <v>1</v>
      </c>
      <c r="I75" s="1191">
        <f t="shared" si="40"/>
        <v>1</v>
      </c>
      <c r="J75" s="1191">
        <f t="shared" si="40"/>
        <v>1</v>
      </c>
      <c r="K75" s="1191">
        <f t="shared" si="40"/>
        <v>1</v>
      </c>
      <c r="L75" s="1191">
        <f t="shared" si="40"/>
        <v>1</v>
      </c>
      <c r="M75" s="1191">
        <f t="shared" si="40"/>
        <v>1</v>
      </c>
      <c r="N75" s="1191">
        <f t="shared" si="40"/>
        <v>1</v>
      </c>
      <c r="O75" s="1191">
        <f t="shared" si="40"/>
        <v>1</v>
      </c>
      <c r="P75" s="1191">
        <f t="shared" si="40"/>
        <v>1</v>
      </c>
      <c r="Q75" s="1191">
        <f t="shared" si="40"/>
        <v>1</v>
      </c>
      <c r="R75" s="1191">
        <f t="shared" si="40"/>
        <v>1</v>
      </c>
      <c r="S75" s="1191">
        <f t="shared" si="40"/>
        <v>1</v>
      </c>
      <c r="T75" s="1191">
        <f t="shared" si="40"/>
        <v>1</v>
      </c>
      <c r="U75" s="1191">
        <f t="shared" si="40"/>
        <v>1</v>
      </c>
      <c r="V75" s="1191">
        <f t="shared" si="40"/>
        <v>1</v>
      </c>
      <c r="W75" s="1191">
        <f t="shared" si="40"/>
        <v>1</v>
      </c>
      <c r="X75" s="1191">
        <f t="shared" si="40"/>
        <v>1</v>
      </c>
    </row>
    <row r="76" spans="1:24" s="1159" customFormat="1" x14ac:dyDescent="0.2">
      <c r="A76" s="1159" t="str">
        <f>A48</f>
        <v>Labor costs with water harvesting</v>
      </c>
      <c r="D76" s="1158">
        <f t="shared" ref="D76:D78" si="41">SUM(E76:X76)</f>
        <v>167080</v>
      </c>
      <c r="E76" s="1159">
        <f t="shared" ref="E76:X76" si="42">E48</f>
        <v>8354</v>
      </c>
      <c r="F76" s="1159">
        <f t="shared" si="42"/>
        <v>8354</v>
      </c>
      <c r="G76" s="1159">
        <f t="shared" si="42"/>
        <v>8354</v>
      </c>
      <c r="H76" s="1159">
        <f t="shared" si="42"/>
        <v>8354</v>
      </c>
      <c r="I76" s="1159">
        <f t="shared" si="42"/>
        <v>8354</v>
      </c>
      <c r="J76" s="1159">
        <f t="shared" si="42"/>
        <v>8354</v>
      </c>
      <c r="K76" s="1159">
        <f t="shared" si="42"/>
        <v>8354</v>
      </c>
      <c r="L76" s="1159">
        <f t="shared" si="42"/>
        <v>8354</v>
      </c>
      <c r="M76" s="1159">
        <f t="shared" si="42"/>
        <v>8354</v>
      </c>
      <c r="N76" s="1159">
        <f t="shared" si="42"/>
        <v>8354</v>
      </c>
      <c r="O76" s="1159">
        <f t="shared" si="42"/>
        <v>8354</v>
      </c>
      <c r="P76" s="1159">
        <f t="shared" si="42"/>
        <v>8354</v>
      </c>
      <c r="Q76" s="1159">
        <f t="shared" si="42"/>
        <v>8354</v>
      </c>
      <c r="R76" s="1159">
        <f t="shared" si="42"/>
        <v>8354</v>
      </c>
      <c r="S76" s="1159">
        <f t="shared" si="42"/>
        <v>8354</v>
      </c>
      <c r="T76" s="1159">
        <f t="shared" si="42"/>
        <v>8354</v>
      </c>
      <c r="U76" s="1159">
        <f t="shared" si="42"/>
        <v>8354</v>
      </c>
      <c r="V76" s="1159">
        <f t="shared" si="42"/>
        <v>8354</v>
      </c>
      <c r="W76" s="1159">
        <f t="shared" si="42"/>
        <v>8354</v>
      </c>
      <c r="X76" s="1159">
        <f t="shared" si="42"/>
        <v>8354</v>
      </c>
    </row>
    <row r="77" spans="1:24" s="1159" customFormat="1" x14ac:dyDescent="0.2">
      <c r="A77" s="1159" t="str">
        <f>A49</f>
        <v>Other agricultural input costs - with water harvesting</v>
      </c>
      <c r="D77" s="1158">
        <f t="shared" si="41"/>
        <v>363580</v>
      </c>
      <c r="E77" s="1159">
        <f t="shared" ref="E77:X77" si="43">E49</f>
        <v>18179</v>
      </c>
      <c r="F77" s="1159">
        <f t="shared" si="43"/>
        <v>18179</v>
      </c>
      <c r="G77" s="1159">
        <f t="shared" si="43"/>
        <v>18179</v>
      </c>
      <c r="H77" s="1159">
        <f t="shared" si="43"/>
        <v>18179</v>
      </c>
      <c r="I77" s="1159">
        <f t="shared" si="43"/>
        <v>18179</v>
      </c>
      <c r="J77" s="1159">
        <f t="shared" si="43"/>
        <v>18179</v>
      </c>
      <c r="K77" s="1159">
        <f t="shared" si="43"/>
        <v>18179</v>
      </c>
      <c r="L77" s="1159">
        <f t="shared" si="43"/>
        <v>18179</v>
      </c>
      <c r="M77" s="1159">
        <f t="shared" si="43"/>
        <v>18179</v>
      </c>
      <c r="N77" s="1159">
        <f t="shared" si="43"/>
        <v>18179</v>
      </c>
      <c r="O77" s="1159">
        <f t="shared" si="43"/>
        <v>18179</v>
      </c>
      <c r="P77" s="1159">
        <f t="shared" si="43"/>
        <v>18179</v>
      </c>
      <c r="Q77" s="1159">
        <f t="shared" si="43"/>
        <v>18179</v>
      </c>
      <c r="R77" s="1159">
        <f t="shared" si="43"/>
        <v>18179</v>
      </c>
      <c r="S77" s="1159">
        <f t="shared" si="43"/>
        <v>18179</v>
      </c>
      <c r="T77" s="1159">
        <f t="shared" si="43"/>
        <v>18179</v>
      </c>
      <c r="U77" s="1159">
        <f t="shared" si="43"/>
        <v>18179</v>
      </c>
      <c r="V77" s="1159">
        <f t="shared" si="43"/>
        <v>18179</v>
      </c>
      <c r="W77" s="1159">
        <f t="shared" si="43"/>
        <v>18179</v>
      </c>
      <c r="X77" s="1159">
        <f t="shared" si="43"/>
        <v>18179</v>
      </c>
    </row>
    <row r="78" spans="1:24" s="1159" customFormat="1" x14ac:dyDescent="0.2">
      <c r="A78" s="1159" t="str">
        <f>A50</f>
        <v>Water harvesting capital costs</v>
      </c>
      <c r="D78" s="1158">
        <f t="shared" si="41"/>
        <v>15660</v>
      </c>
      <c r="E78" s="1159">
        <f>20%*E28</f>
        <v>15660</v>
      </c>
      <c r="F78" s="1159">
        <f t="shared" ref="F78:X78" si="44">F50</f>
        <v>0</v>
      </c>
      <c r="G78" s="1159">
        <f t="shared" si="44"/>
        <v>0</v>
      </c>
      <c r="H78" s="1159">
        <f t="shared" si="44"/>
        <v>0</v>
      </c>
      <c r="I78" s="1159">
        <f t="shared" si="44"/>
        <v>0</v>
      </c>
      <c r="J78" s="1159">
        <f t="shared" si="44"/>
        <v>0</v>
      </c>
      <c r="K78" s="1159">
        <f t="shared" si="44"/>
        <v>0</v>
      </c>
      <c r="L78" s="1159">
        <f t="shared" si="44"/>
        <v>0</v>
      </c>
      <c r="M78" s="1159">
        <f t="shared" si="44"/>
        <v>0</v>
      </c>
      <c r="N78" s="1159">
        <f t="shared" si="44"/>
        <v>0</v>
      </c>
      <c r="O78" s="1159">
        <f t="shared" si="44"/>
        <v>0</v>
      </c>
      <c r="P78" s="1159">
        <f t="shared" si="44"/>
        <v>0</v>
      </c>
      <c r="Q78" s="1159">
        <f t="shared" si="44"/>
        <v>0</v>
      </c>
      <c r="R78" s="1159">
        <f t="shared" si="44"/>
        <v>0</v>
      </c>
      <c r="S78" s="1159">
        <f t="shared" si="44"/>
        <v>0</v>
      </c>
      <c r="T78" s="1159">
        <f t="shared" si="44"/>
        <v>0</v>
      </c>
      <c r="U78" s="1159">
        <f t="shared" si="44"/>
        <v>0</v>
      </c>
      <c r="V78" s="1159">
        <f t="shared" si="44"/>
        <v>0</v>
      </c>
      <c r="W78" s="1159">
        <f t="shared" si="44"/>
        <v>0</v>
      </c>
      <c r="X78" s="1159">
        <f t="shared" si="44"/>
        <v>0</v>
      </c>
    </row>
    <row r="79" spans="1:24" s="1159" customFormat="1" x14ac:dyDescent="0.2">
      <c r="A79" s="1171" t="s">
        <v>1373</v>
      </c>
      <c r="D79" s="1158">
        <f>SUM(E79:X79)</f>
        <v>546320</v>
      </c>
      <c r="E79" s="1159">
        <f t="shared" ref="E79:X79" si="45">E75*SUM(E76:E78)</f>
        <v>42193</v>
      </c>
      <c r="F79" s="1159">
        <f t="shared" si="45"/>
        <v>26533</v>
      </c>
      <c r="G79" s="1159">
        <f t="shared" si="45"/>
        <v>26533</v>
      </c>
      <c r="H79" s="1159">
        <f t="shared" si="45"/>
        <v>26533</v>
      </c>
      <c r="I79" s="1159">
        <f t="shared" si="45"/>
        <v>26533</v>
      </c>
      <c r="J79" s="1159">
        <f t="shared" si="45"/>
        <v>26533</v>
      </c>
      <c r="K79" s="1159">
        <f t="shared" si="45"/>
        <v>26533</v>
      </c>
      <c r="L79" s="1159">
        <f t="shared" si="45"/>
        <v>26533</v>
      </c>
      <c r="M79" s="1159">
        <f t="shared" si="45"/>
        <v>26533</v>
      </c>
      <c r="N79" s="1159">
        <f t="shared" si="45"/>
        <v>26533</v>
      </c>
      <c r="O79" s="1159">
        <f t="shared" si="45"/>
        <v>26533</v>
      </c>
      <c r="P79" s="1159">
        <f t="shared" si="45"/>
        <v>26533</v>
      </c>
      <c r="Q79" s="1159">
        <f t="shared" si="45"/>
        <v>26533</v>
      </c>
      <c r="R79" s="1159">
        <f t="shared" si="45"/>
        <v>26533</v>
      </c>
      <c r="S79" s="1159">
        <f t="shared" si="45"/>
        <v>26533</v>
      </c>
      <c r="T79" s="1159">
        <f t="shared" si="45"/>
        <v>26533</v>
      </c>
      <c r="U79" s="1159">
        <f t="shared" si="45"/>
        <v>26533</v>
      </c>
      <c r="V79" s="1159">
        <f t="shared" si="45"/>
        <v>26533</v>
      </c>
      <c r="W79" s="1159">
        <f t="shared" si="45"/>
        <v>26533</v>
      </c>
      <c r="X79" s="1159">
        <f t="shared" si="45"/>
        <v>26533</v>
      </c>
    </row>
    <row r="81" spans="1:24" x14ac:dyDescent="0.2">
      <c r="A81" s="1193" t="s">
        <v>1347</v>
      </c>
      <c r="B81" s="1188" t="s">
        <v>1348</v>
      </c>
      <c r="C81" s="1188"/>
      <c r="D81" s="1188"/>
      <c r="E81" s="1190">
        <v>1</v>
      </c>
      <c r="F81" s="1191">
        <f>E81</f>
        <v>1</v>
      </c>
      <c r="G81" s="1191">
        <f t="shared" ref="G81:X81" si="46">F81</f>
        <v>1</v>
      </c>
      <c r="H81" s="1191">
        <f t="shared" si="46"/>
        <v>1</v>
      </c>
      <c r="I81" s="1191">
        <f t="shared" si="46"/>
        <v>1</v>
      </c>
      <c r="J81" s="1191">
        <f t="shared" si="46"/>
        <v>1</v>
      </c>
      <c r="K81" s="1191">
        <f t="shared" si="46"/>
        <v>1</v>
      </c>
      <c r="L81" s="1191">
        <f t="shared" si="46"/>
        <v>1</v>
      </c>
      <c r="M81" s="1191">
        <f t="shared" si="46"/>
        <v>1</v>
      </c>
      <c r="N81" s="1191">
        <f t="shared" si="46"/>
        <v>1</v>
      </c>
      <c r="O81" s="1191">
        <f t="shared" si="46"/>
        <v>1</v>
      </c>
      <c r="P81" s="1191">
        <f t="shared" si="46"/>
        <v>1</v>
      </c>
      <c r="Q81" s="1191">
        <f t="shared" si="46"/>
        <v>1</v>
      </c>
      <c r="R81" s="1191">
        <f t="shared" si="46"/>
        <v>1</v>
      </c>
      <c r="S81" s="1191">
        <f t="shared" si="46"/>
        <v>1</v>
      </c>
      <c r="T81" s="1191">
        <f t="shared" si="46"/>
        <v>1</v>
      </c>
      <c r="U81" s="1191">
        <f t="shared" si="46"/>
        <v>1</v>
      </c>
      <c r="V81" s="1191">
        <f t="shared" si="46"/>
        <v>1</v>
      </c>
      <c r="W81" s="1191">
        <f t="shared" si="46"/>
        <v>1</v>
      </c>
      <c r="X81" s="1191">
        <f t="shared" si="46"/>
        <v>1</v>
      </c>
    </row>
    <row r="82" spans="1:24" s="1159" customFormat="1" x14ac:dyDescent="0.2">
      <c r="A82" s="1159" t="s">
        <v>1349</v>
      </c>
      <c r="D82" s="1194"/>
      <c r="E82" s="1159">
        <f t="shared" ref="E82:X82" si="47">E55</f>
        <v>11665</v>
      </c>
      <c r="F82" s="1159">
        <f t="shared" si="47"/>
        <v>11665</v>
      </c>
      <c r="G82" s="1159">
        <f t="shared" si="47"/>
        <v>11665</v>
      </c>
      <c r="H82" s="1159">
        <f t="shared" si="47"/>
        <v>11665</v>
      </c>
      <c r="I82" s="1159">
        <f t="shared" si="47"/>
        <v>11665</v>
      </c>
      <c r="J82" s="1159">
        <f t="shared" si="47"/>
        <v>11665</v>
      </c>
      <c r="K82" s="1159">
        <f t="shared" si="47"/>
        <v>11665</v>
      </c>
      <c r="L82" s="1159">
        <f t="shared" si="47"/>
        <v>11665</v>
      </c>
      <c r="M82" s="1159">
        <f t="shared" si="47"/>
        <v>11665</v>
      </c>
      <c r="N82" s="1159">
        <f t="shared" si="47"/>
        <v>11665</v>
      </c>
      <c r="O82" s="1159">
        <f t="shared" si="47"/>
        <v>11665</v>
      </c>
      <c r="P82" s="1159">
        <f t="shared" si="47"/>
        <v>11665</v>
      </c>
      <c r="Q82" s="1159">
        <f t="shared" si="47"/>
        <v>11665</v>
      </c>
      <c r="R82" s="1159">
        <f t="shared" si="47"/>
        <v>11665</v>
      </c>
      <c r="S82" s="1159">
        <f t="shared" si="47"/>
        <v>11665</v>
      </c>
      <c r="T82" s="1159">
        <f t="shared" si="47"/>
        <v>11665</v>
      </c>
      <c r="U82" s="1159">
        <f t="shared" si="47"/>
        <v>11665</v>
      </c>
      <c r="V82" s="1159">
        <f t="shared" si="47"/>
        <v>11665</v>
      </c>
      <c r="W82" s="1159">
        <f t="shared" si="47"/>
        <v>11665</v>
      </c>
      <c r="X82" s="1159">
        <f t="shared" si="47"/>
        <v>11665</v>
      </c>
    </row>
    <row r="83" spans="1:24" s="1197" customFormat="1" x14ac:dyDescent="0.2">
      <c r="A83" s="1195" t="s">
        <v>1350</v>
      </c>
      <c r="B83" s="1195"/>
      <c r="C83" s="1195"/>
      <c r="D83" s="1196"/>
      <c r="E83" s="1208">
        <f t="shared" ref="E83:X83" si="48">E56</f>
        <v>5.43</v>
      </c>
      <c r="F83" s="1195">
        <f t="shared" si="48"/>
        <v>5.43</v>
      </c>
      <c r="G83" s="1195">
        <f t="shared" si="48"/>
        <v>5.43</v>
      </c>
      <c r="H83" s="1195">
        <f t="shared" si="48"/>
        <v>5.43</v>
      </c>
      <c r="I83" s="1195">
        <f t="shared" si="48"/>
        <v>5.43</v>
      </c>
      <c r="J83" s="1195">
        <f t="shared" si="48"/>
        <v>5.43</v>
      </c>
      <c r="K83" s="1195">
        <f t="shared" si="48"/>
        <v>5.43</v>
      </c>
      <c r="L83" s="1195">
        <f t="shared" si="48"/>
        <v>5.43</v>
      </c>
      <c r="M83" s="1195">
        <f t="shared" si="48"/>
        <v>5.43</v>
      </c>
      <c r="N83" s="1195">
        <f t="shared" si="48"/>
        <v>5.43</v>
      </c>
      <c r="O83" s="1195">
        <f t="shared" si="48"/>
        <v>5.43</v>
      </c>
      <c r="P83" s="1195">
        <f t="shared" si="48"/>
        <v>5.43</v>
      </c>
      <c r="Q83" s="1195">
        <f t="shared" si="48"/>
        <v>5.43</v>
      </c>
      <c r="R83" s="1195">
        <f t="shared" si="48"/>
        <v>5.43</v>
      </c>
      <c r="S83" s="1195">
        <f t="shared" si="48"/>
        <v>5.43</v>
      </c>
      <c r="T83" s="1195">
        <f t="shared" si="48"/>
        <v>5.43</v>
      </c>
      <c r="U83" s="1195">
        <f t="shared" si="48"/>
        <v>5.43</v>
      </c>
      <c r="V83" s="1195">
        <f t="shared" si="48"/>
        <v>5.43</v>
      </c>
      <c r="W83" s="1195">
        <f t="shared" si="48"/>
        <v>5.43</v>
      </c>
      <c r="X83" s="1195">
        <f t="shared" si="48"/>
        <v>5.43</v>
      </c>
    </row>
    <row r="84" spans="1:24" s="1159" customFormat="1" x14ac:dyDescent="0.2">
      <c r="A84" s="1171" t="s">
        <v>1374</v>
      </c>
      <c r="B84" s="1171"/>
      <c r="C84" s="1171"/>
      <c r="D84" s="1158">
        <f>SUM(E84:X84)</f>
        <v>1266818.9999999995</v>
      </c>
      <c r="E84" s="1159">
        <f>E81*E82*E83</f>
        <v>63340.95</v>
      </c>
      <c r="F84" s="1159">
        <f>F81*F82*F83</f>
        <v>63340.95</v>
      </c>
      <c r="G84" s="1159">
        <f t="shared" ref="G84:X84" si="49">G81*G82*G83</f>
        <v>63340.95</v>
      </c>
      <c r="H84" s="1159">
        <f t="shared" si="49"/>
        <v>63340.95</v>
      </c>
      <c r="I84" s="1159">
        <f t="shared" si="49"/>
        <v>63340.95</v>
      </c>
      <c r="J84" s="1159">
        <f t="shared" si="49"/>
        <v>63340.95</v>
      </c>
      <c r="K84" s="1159">
        <f t="shared" si="49"/>
        <v>63340.95</v>
      </c>
      <c r="L84" s="1159">
        <f t="shared" si="49"/>
        <v>63340.95</v>
      </c>
      <c r="M84" s="1159">
        <f t="shared" si="49"/>
        <v>63340.95</v>
      </c>
      <c r="N84" s="1159">
        <f t="shared" si="49"/>
        <v>63340.95</v>
      </c>
      <c r="O84" s="1159">
        <f t="shared" si="49"/>
        <v>63340.95</v>
      </c>
      <c r="P84" s="1159">
        <f t="shared" si="49"/>
        <v>63340.95</v>
      </c>
      <c r="Q84" s="1159">
        <f t="shared" si="49"/>
        <v>63340.95</v>
      </c>
      <c r="R84" s="1159">
        <f t="shared" si="49"/>
        <v>63340.95</v>
      </c>
      <c r="S84" s="1159">
        <f t="shared" si="49"/>
        <v>63340.95</v>
      </c>
      <c r="T84" s="1159">
        <f t="shared" si="49"/>
        <v>63340.95</v>
      </c>
      <c r="U84" s="1159">
        <f t="shared" si="49"/>
        <v>63340.95</v>
      </c>
      <c r="V84" s="1159">
        <f t="shared" si="49"/>
        <v>63340.95</v>
      </c>
      <c r="W84" s="1159">
        <f t="shared" si="49"/>
        <v>63340.95</v>
      </c>
      <c r="X84" s="1159">
        <f t="shared" si="49"/>
        <v>63340.95</v>
      </c>
    </row>
    <row r="87" spans="1:24" s="1171" customFormat="1" x14ac:dyDescent="0.2">
      <c r="A87" s="1205" t="s">
        <v>1375</v>
      </c>
      <c r="B87" s="1205"/>
      <c r="C87" s="1205"/>
      <c r="D87" s="1206">
        <f>SUM(E87:X87)</f>
        <v>720498.99999999988</v>
      </c>
      <c r="E87" s="1205">
        <f>E84-E79</f>
        <v>21147.949999999997</v>
      </c>
      <c r="F87" s="1205">
        <f>F84-F79</f>
        <v>36807.949999999997</v>
      </c>
      <c r="G87" s="1205">
        <f t="shared" ref="G87:X87" si="50">G84-G79</f>
        <v>36807.949999999997</v>
      </c>
      <c r="H87" s="1205">
        <f t="shared" si="50"/>
        <v>36807.949999999997</v>
      </c>
      <c r="I87" s="1205">
        <f t="shared" si="50"/>
        <v>36807.949999999997</v>
      </c>
      <c r="J87" s="1205">
        <f t="shared" si="50"/>
        <v>36807.949999999997</v>
      </c>
      <c r="K87" s="1205">
        <f t="shared" si="50"/>
        <v>36807.949999999997</v>
      </c>
      <c r="L87" s="1205">
        <f t="shared" si="50"/>
        <v>36807.949999999997</v>
      </c>
      <c r="M87" s="1205">
        <f t="shared" si="50"/>
        <v>36807.949999999997</v>
      </c>
      <c r="N87" s="1205">
        <f t="shared" si="50"/>
        <v>36807.949999999997</v>
      </c>
      <c r="O87" s="1205">
        <f t="shared" si="50"/>
        <v>36807.949999999997</v>
      </c>
      <c r="P87" s="1205">
        <f t="shared" si="50"/>
        <v>36807.949999999997</v>
      </c>
      <c r="Q87" s="1205">
        <f t="shared" si="50"/>
        <v>36807.949999999997</v>
      </c>
      <c r="R87" s="1205">
        <f t="shared" si="50"/>
        <v>36807.949999999997</v>
      </c>
      <c r="S87" s="1205">
        <f t="shared" si="50"/>
        <v>36807.949999999997</v>
      </c>
      <c r="T87" s="1205">
        <f t="shared" si="50"/>
        <v>36807.949999999997</v>
      </c>
      <c r="U87" s="1205">
        <f t="shared" si="50"/>
        <v>36807.949999999997</v>
      </c>
      <c r="V87" s="1205">
        <f t="shared" si="50"/>
        <v>36807.949999999997</v>
      </c>
      <c r="W87" s="1205">
        <f t="shared" si="50"/>
        <v>36807.949999999997</v>
      </c>
      <c r="X87" s="1205">
        <f t="shared" si="50"/>
        <v>36807.949999999997</v>
      </c>
    </row>
    <row r="88" spans="1:24" s="1171" customFormat="1" x14ac:dyDescent="0.2">
      <c r="A88" s="1205" t="s">
        <v>1618</v>
      </c>
      <c r="B88" s="1205"/>
      <c r="C88" s="1205"/>
      <c r="D88" s="1206">
        <f>SUM(E88:X88)</f>
        <v>149809.21799999999</v>
      </c>
      <c r="E88" s="1205">
        <f>E87-E17</f>
        <v>-8970.4200000000019</v>
      </c>
      <c r="F88" s="1205">
        <f t="shared" ref="F88:X88" si="51">F87-F17</f>
        <v>6689.5799999999981</v>
      </c>
      <c r="G88" s="1205">
        <f t="shared" si="51"/>
        <v>11969.183000000005</v>
      </c>
      <c r="H88" s="1205">
        <f t="shared" si="51"/>
        <v>6689.5799999999981</v>
      </c>
      <c r="I88" s="1205">
        <f t="shared" si="51"/>
        <v>6689.5799999999981</v>
      </c>
      <c r="J88" s="1205">
        <f t="shared" si="51"/>
        <v>11969.183000000005</v>
      </c>
      <c r="K88" s="1205">
        <f t="shared" si="51"/>
        <v>6689.5799999999981</v>
      </c>
      <c r="L88" s="1205">
        <f t="shared" si="51"/>
        <v>6689.5799999999981</v>
      </c>
      <c r="M88" s="1205">
        <f t="shared" si="51"/>
        <v>11969.183000000005</v>
      </c>
      <c r="N88" s="1205">
        <f t="shared" si="51"/>
        <v>6689.5799999999981</v>
      </c>
      <c r="O88" s="1205">
        <f t="shared" si="51"/>
        <v>6689.5799999999981</v>
      </c>
      <c r="P88" s="1205">
        <f t="shared" si="51"/>
        <v>11969.183000000005</v>
      </c>
      <c r="Q88" s="1205">
        <f t="shared" si="51"/>
        <v>6689.5799999999981</v>
      </c>
      <c r="R88" s="1205">
        <f t="shared" si="51"/>
        <v>6689.5799999999981</v>
      </c>
      <c r="S88" s="1205">
        <f t="shared" si="51"/>
        <v>11969.183000000005</v>
      </c>
      <c r="T88" s="1205">
        <f t="shared" si="51"/>
        <v>6689.5799999999981</v>
      </c>
      <c r="U88" s="1205">
        <f t="shared" si="51"/>
        <v>6689.5799999999981</v>
      </c>
      <c r="V88" s="1205">
        <f t="shared" si="51"/>
        <v>11969.183000000005</v>
      </c>
      <c r="W88" s="1205">
        <f t="shared" si="51"/>
        <v>6689.5799999999981</v>
      </c>
      <c r="X88" s="1205">
        <f t="shared" si="51"/>
        <v>6689.5799999999981</v>
      </c>
    </row>
    <row r="89" spans="1:24" s="1209" customFormat="1" x14ac:dyDescent="0.2">
      <c r="A89" s="1209" t="s">
        <v>1544</v>
      </c>
      <c r="D89" s="1210"/>
      <c r="E89" s="1209">
        <f>E88</f>
        <v>-8970.4200000000019</v>
      </c>
      <c r="F89" s="1209">
        <f>F88+E89</f>
        <v>-2280.8400000000038</v>
      </c>
      <c r="G89" s="1209">
        <f t="shared" ref="G89:X89" si="52">G88+F89</f>
        <v>9688.3430000000008</v>
      </c>
      <c r="H89" s="1209">
        <f t="shared" si="52"/>
        <v>16377.922999999999</v>
      </c>
      <c r="I89" s="1209">
        <f t="shared" si="52"/>
        <v>23067.502999999997</v>
      </c>
      <c r="J89" s="1209">
        <f t="shared" si="52"/>
        <v>35036.686000000002</v>
      </c>
      <c r="K89" s="1209">
        <f t="shared" si="52"/>
        <v>41726.266000000003</v>
      </c>
      <c r="L89" s="1209">
        <f t="shared" si="52"/>
        <v>48415.846000000005</v>
      </c>
      <c r="M89" s="1209">
        <f t="shared" si="52"/>
        <v>60385.02900000001</v>
      </c>
      <c r="N89" s="1209">
        <f t="shared" si="52"/>
        <v>67074.609000000011</v>
      </c>
      <c r="O89" s="1209">
        <f t="shared" si="52"/>
        <v>73764.189000000013</v>
      </c>
      <c r="P89" s="1209">
        <f t="shared" si="52"/>
        <v>85733.372000000018</v>
      </c>
      <c r="Q89" s="1209">
        <f t="shared" si="52"/>
        <v>92422.952000000019</v>
      </c>
      <c r="R89" s="1209">
        <f t="shared" si="52"/>
        <v>99112.532000000021</v>
      </c>
      <c r="S89" s="1209">
        <f t="shared" si="52"/>
        <v>111081.71500000003</v>
      </c>
      <c r="T89" s="1209">
        <f t="shared" si="52"/>
        <v>117771.29500000003</v>
      </c>
      <c r="U89" s="1209">
        <f t="shared" si="52"/>
        <v>124460.87500000003</v>
      </c>
      <c r="V89" s="1209">
        <f t="shared" si="52"/>
        <v>136430.05800000002</v>
      </c>
      <c r="W89" s="1209">
        <f t="shared" si="52"/>
        <v>143119.63800000001</v>
      </c>
      <c r="X89" s="1209">
        <f t="shared" si="52"/>
        <v>149809.21799999999</v>
      </c>
    </row>
    <row r="90" spans="1:24" x14ac:dyDescent="0.2">
      <c r="E90" s="1149">
        <f>IF(E89&lt;0,1,0)</f>
        <v>1</v>
      </c>
      <c r="F90" s="1149">
        <f t="shared" ref="F90:N90" si="53">IF(F89&lt;0,1,0)</f>
        <v>1</v>
      </c>
      <c r="G90" s="1149">
        <f t="shared" si="53"/>
        <v>0</v>
      </c>
      <c r="H90" s="1149">
        <f t="shared" si="53"/>
        <v>0</v>
      </c>
      <c r="I90" s="1149">
        <f t="shared" si="53"/>
        <v>0</v>
      </c>
      <c r="J90" s="1149">
        <f t="shared" si="53"/>
        <v>0</v>
      </c>
      <c r="K90" s="1149">
        <f t="shared" si="53"/>
        <v>0</v>
      </c>
      <c r="L90" s="1149">
        <f t="shared" si="53"/>
        <v>0</v>
      </c>
      <c r="M90" s="1149">
        <f t="shared" si="53"/>
        <v>0</v>
      </c>
      <c r="N90" s="1149">
        <f t="shared" si="53"/>
        <v>0</v>
      </c>
    </row>
    <row r="91" spans="1:24" x14ac:dyDescent="0.2">
      <c r="A91" s="1164" t="s">
        <v>1542</v>
      </c>
      <c r="B91" s="1171">
        <f>NPV($B$1,E87:X87)</f>
        <v>260952.76459492595</v>
      </c>
    </row>
    <row r="92" spans="1:24" x14ac:dyDescent="0.2">
      <c r="A92" s="1164" t="s">
        <v>1543</v>
      </c>
      <c r="B92" s="1207" t="e">
        <f>IRR(E87:X87,15%)</f>
        <v>#NUM!</v>
      </c>
    </row>
    <row r="93" spans="1:24" x14ac:dyDescent="0.2">
      <c r="A93" s="1164" t="s">
        <v>1545</v>
      </c>
      <c r="B93" s="1149">
        <f>SUM(E90:X90)</f>
        <v>2</v>
      </c>
    </row>
  </sheetData>
  <pageMargins left="0.7" right="0.7" top="0.75" bottom="0.75" header="0.3" footer="0.3"/>
  <pageSetup orientation="portrait" r:id="rId1"/>
  <legacy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249D54-F0B9-483D-8A42-85BF42683B4D}">
  <sheetPr codeName="Sheet20"/>
  <dimension ref="A2:H24"/>
  <sheetViews>
    <sheetView zoomScale="70" zoomScaleNormal="70" workbookViewId="0">
      <selection activeCell="D3" sqref="D3"/>
    </sheetView>
  </sheetViews>
  <sheetFormatPr defaultColWidth="11.42578125" defaultRowHeight="15" x14ac:dyDescent="0.25"/>
  <cols>
    <col min="1" max="1" width="43.140625" customWidth="1"/>
    <col min="2" max="2" width="20" customWidth="1"/>
    <col min="3" max="3" width="21.28515625" customWidth="1"/>
    <col min="4" max="4" width="26.140625" customWidth="1"/>
    <col min="5" max="5" width="19.28515625" customWidth="1"/>
    <col min="6" max="6" width="29" customWidth="1"/>
    <col min="7" max="7" width="15.42578125" customWidth="1"/>
    <col min="8" max="8" width="18.85546875" customWidth="1"/>
  </cols>
  <sheetData>
    <row r="2" spans="1:7" ht="15.75" thickBot="1" x14ac:dyDescent="0.3">
      <c r="A2" s="175" t="s">
        <v>861</v>
      </c>
      <c r="D2" t="s">
        <v>1613</v>
      </c>
    </row>
    <row r="3" spans="1:7" ht="33.75" customHeight="1" thickBot="1" x14ac:dyDescent="0.3">
      <c r="A3" s="227" t="s">
        <v>1609</v>
      </c>
      <c r="B3" s="357">
        <f>40/0.15</f>
        <v>266.66666666666669</v>
      </c>
      <c r="C3" s="815" t="s">
        <v>325</v>
      </c>
      <c r="D3" s="252">
        <f>B3*0.15</f>
        <v>40</v>
      </c>
    </row>
    <row r="4" spans="1:7" ht="48.75" customHeight="1" thickBot="1" x14ac:dyDescent="0.3">
      <c r="A4" s="117" t="s">
        <v>678</v>
      </c>
      <c r="B4" s="357">
        <v>27.27</v>
      </c>
      <c r="C4" s="106" t="s">
        <v>679</v>
      </c>
      <c r="D4" s="628" t="s">
        <v>680</v>
      </c>
    </row>
    <row r="5" spans="1:7" ht="84" customHeight="1" thickBot="1" x14ac:dyDescent="0.3">
      <c r="A5" s="117" t="s">
        <v>681</v>
      </c>
      <c r="B5" s="357">
        <f>(26.4*3.7)/1</f>
        <v>97.679999999999993</v>
      </c>
      <c r="C5" s="106" t="s">
        <v>682</v>
      </c>
      <c r="D5" s="252" t="s">
        <v>683</v>
      </c>
    </row>
    <row r="6" spans="1:7" ht="21" customHeight="1" thickBot="1" x14ac:dyDescent="0.3">
      <c r="A6" s="117" t="s">
        <v>862</v>
      </c>
      <c r="B6" s="816">
        <v>2000</v>
      </c>
      <c r="C6" s="3"/>
      <c r="D6" s="3"/>
    </row>
    <row r="7" spans="1:7" ht="30.75" thickBot="1" x14ac:dyDescent="0.3">
      <c r="A7" s="117" t="s">
        <v>863</v>
      </c>
      <c r="B7" s="817">
        <f>B6*B5</f>
        <v>195359.99999999997</v>
      </c>
      <c r="C7" s="106" t="s">
        <v>682</v>
      </c>
      <c r="D7" s="3"/>
    </row>
    <row r="8" spans="1:7" ht="30.75" thickBot="1" x14ac:dyDescent="0.3">
      <c r="A8" s="117" t="s">
        <v>864</v>
      </c>
      <c r="B8" s="817">
        <f>B6*B5*B3</f>
        <v>52095999.999999993</v>
      </c>
      <c r="C8" s="106" t="s">
        <v>865</v>
      </c>
      <c r="D8" s="3"/>
    </row>
    <row r="9" spans="1:7" ht="18.75" x14ac:dyDescent="0.25">
      <c r="A9" s="168"/>
      <c r="B9" s="818"/>
      <c r="C9" s="304"/>
    </row>
    <row r="10" spans="1:7" ht="18.75" x14ac:dyDescent="0.25">
      <c r="A10" s="168"/>
      <c r="B10" s="818"/>
      <c r="C10" s="304"/>
    </row>
    <row r="11" spans="1:7" ht="15.75" thickBot="1" x14ac:dyDescent="0.3">
      <c r="A11" s="168"/>
    </row>
    <row r="12" spans="1:7" ht="57" thickBot="1" x14ac:dyDescent="0.3">
      <c r="A12" s="1063" t="s">
        <v>866</v>
      </c>
      <c r="B12" s="1064" t="s">
        <v>341</v>
      </c>
      <c r="C12" s="1064" t="s">
        <v>342</v>
      </c>
      <c r="D12" s="1064" t="s">
        <v>343</v>
      </c>
      <c r="E12" s="1064" t="s">
        <v>344</v>
      </c>
      <c r="F12" s="1064" t="s">
        <v>345</v>
      </c>
      <c r="G12" s="819" t="s">
        <v>867</v>
      </c>
    </row>
    <row r="13" spans="1:7" ht="16.5" thickBot="1" x14ac:dyDescent="0.3">
      <c r="A13" s="1065" t="s">
        <v>1324</v>
      </c>
      <c r="B13" s="1066">
        <f>B6*10%</f>
        <v>200</v>
      </c>
      <c r="C13" s="1066">
        <f>($B$6-B13)*10%</f>
        <v>180</v>
      </c>
      <c r="D13" s="1066">
        <f>($B$6-B13-C13)*10%</f>
        <v>162</v>
      </c>
      <c r="E13" s="1066">
        <f>($B$6-B13-C13-D13)*10%</f>
        <v>145.80000000000001</v>
      </c>
      <c r="F13" s="1066">
        <f>($B$6-B13-C13-D13-E13)*10%</f>
        <v>131.22</v>
      </c>
      <c r="G13" s="820">
        <f>SUM(B13:F13)</f>
        <v>819.02</v>
      </c>
    </row>
    <row r="14" spans="1:7" s="63" customFormat="1" ht="19.5" thickBot="1" x14ac:dyDescent="0.3">
      <c r="A14" s="1063" t="s">
        <v>868</v>
      </c>
      <c r="B14" s="1064" t="s">
        <v>341</v>
      </c>
      <c r="C14" s="1064" t="s">
        <v>342</v>
      </c>
      <c r="D14" s="1064" t="s">
        <v>343</v>
      </c>
      <c r="E14" s="1064" t="s">
        <v>344</v>
      </c>
      <c r="F14" s="1064" t="s">
        <v>345</v>
      </c>
      <c r="G14" s="819" t="s">
        <v>869</v>
      </c>
    </row>
    <row r="15" spans="1:7" ht="33" customHeight="1" thickBot="1" x14ac:dyDescent="0.3">
      <c r="A15" s="1065" t="s">
        <v>1324</v>
      </c>
      <c r="B15" s="1066">
        <v>0</v>
      </c>
      <c r="C15" s="1066">
        <f>B15-(B15*0.1)</f>
        <v>0</v>
      </c>
      <c r="D15" s="1066">
        <f>C15-(C15*0.1)</f>
        <v>0</v>
      </c>
      <c r="E15" s="1066">
        <f>D15-(D15*0.1)</f>
        <v>0</v>
      </c>
      <c r="F15" s="1066">
        <f>E15-(E15*0.1)</f>
        <v>0</v>
      </c>
      <c r="G15" s="820">
        <f>SUM(B15:F15)</f>
        <v>0</v>
      </c>
    </row>
    <row r="16" spans="1:7" s="821" customFormat="1" ht="36" customHeight="1" x14ac:dyDescent="0.25">
      <c r="A16" s="1067" t="s">
        <v>1325</v>
      </c>
      <c r="B16" s="1068">
        <f>(B13-B15)*$B$5</f>
        <v>19536</v>
      </c>
      <c r="C16" s="1068">
        <f>(C13-C15)*$B$5</f>
        <v>17582.399999999998</v>
      </c>
      <c r="D16" s="1068">
        <f>(D13-D15)*$B$5</f>
        <v>15824.159999999998</v>
      </c>
      <c r="E16" s="1068">
        <f>(E13-E15)*$B$5</f>
        <v>14241.744000000001</v>
      </c>
      <c r="F16" s="1068">
        <f>(F13-F15)*$B$5</f>
        <v>12817.569599999999</v>
      </c>
    </row>
    <row r="17" spans="1:8" ht="36" customHeight="1" x14ac:dyDescent="0.25">
      <c r="A17" s="1067" t="s">
        <v>1612</v>
      </c>
      <c r="B17" s="1069">
        <f>B16*$B$3*0.15</f>
        <v>781440</v>
      </c>
      <c r="C17" s="1069">
        <f t="shared" ref="C17:F17" si="0">C16*$B$3*0.15</f>
        <v>703296</v>
      </c>
      <c r="D17" s="1069">
        <f t="shared" si="0"/>
        <v>632966.40000000002</v>
      </c>
      <c r="E17" s="1069">
        <f t="shared" si="0"/>
        <v>569669.76</v>
      </c>
      <c r="F17" s="1069">
        <f t="shared" si="0"/>
        <v>512702.78399999999</v>
      </c>
      <c r="H17" s="822"/>
    </row>
    <row r="18" spans="1:8" ht="53.25" hidden="1" customHeight="1" thickBot="1" x14ac:dyDescent="0.3">
      <c r="A18" s="186" t="s">
        <v>870</v>
      </c>
      <c r="B18" s="116" t="s">
        <v>871</v>
      </c>
      <c r="C18" s="116" t="s">
        <v>872</v>
      </c>
      <c r="D18" s="116" t="s">
        <v>873</v>
      </c>
      <c r="E18" s="116" t="s">
        <v>874</v>
      </c>
      <c r="F18" s="116" t="s">
        <v>875</v>
      </c>
      <c r="H18" s="822"/>
    </row>
    <row r="19" spans="1:8" ht="23.25" hidden="1" customHeight="1" x14ac:dyDescent="0.25">
      <c r="A19" s="823">
        <v>2000</v>
      </c>
      <c r="B19" s="823">
        <v>4100</v>
      </c>
      <c r="C19" s="823">
        <f>A19*B19</f>
        <v>8200000</v>
      </c>
      <c r="D19" s="823">
        <v>14000000</v>
      </c>
      <c r="E19" s="823">
        <f>D19-C19</f>
        <v>5800000</v>
      </c>
      <c r="F19" s="824" t="s">
        <v>876</v>
      </c>
      <c r="H19" s="822"/>
    </row>
    <row r="20" spans="1:8" ht="22.5" customHeight="1" x14ac:dyDescent="0.25">
      <c r="B20" s="870"/>
      <c r="C20" s="870"/>
      <c r="D20" s="870"/>
      <c r="H20" s="822"/>
    </row>
    <row r="21" spans="1:8" ht="22.5" customHeight="1" x14ac:dyDescent="0.25">
      <c r="H21" s="822"/>
    </row>
    <row r="22" spans="1:8" ht="22.5" customHeight="1" x14ac:dyDescent="0.25">
      <c r="H22" s="822"/>
    </row>
    <row r="23" spans="1:8" ht="22.5" customHeight="1" x14ac:dyDescent="0.25">
      <c r="H23" s="822"/>
    </row>
    <row r="24" spans="1:8" ht="22.5" customHeight="1" x14ac:dyDescent="0.25">
      <c r="H24" s="822"/>
    </row>
  </sheetData>
  <hyperlinks>
    <hyperlink ref="D4" r:id="rId1" xr:uid="{D291C32F-41A3-4CF9-98B1-69A68750E653}"/>
  </hyperlinks>
  <pageMargins left="0.7" right="0.7" top="0.75" bottom="0.75" header="0.3" footer="0.3"/>
  <pageSetup paperSize="9" orientation="portrait" verticalDpi="0" r:id="rId2"/>
  <drawing r:id="rId3"/>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BA88C7-9E19-46E6-8DBD-EEC183CAF1E3}">
  <sheetPr codeName="Sheet21"/>
  <dimension ref="A1:G41"/>
  <sheetViews>
    <sheetView topLeftCell="A21" zoomScale="85" zoomScaleNormal="85" workbookViewId="0">
      <selection activeCell="B17" sqref="B17:F17"/>
    </sheetView>
  </sheetViews>
  <sheetFormatPr defaultColWidth="11.42578125" defaultRowHeight="15" x14ac:dyDescent="0.25"/>
  <cols>
    <col min="1" max="1" width="32.140625" customWidth="1"/>
    <col min="2" max="3" width="15.42578125" customWidth="1"/>
    <col min="4" max="4" width="20.140625" customWidth="1"/>
    <col min="5" max="6" width="15.42578125" customWidth="1"/>
    <col min="7" max="7" width="18" bestFit="1" customWidth="1"/>
  </cols>
  <sheetData>
    <row r="1" spans="1:7" ht="15.75" thickBot="1" x14ac:dyDescent="0.3">
      <c r="A1" s="825" t="s">
        <v>877</v>
      </c>
      <c r="B1" s="826" t="s">
        <v>341</v>
      </c>
      <c r="C1" s="826" t="s">
        <v>342</v>
      </c>
      <c r="D1" s="826" t="s">
        <v>343</v>
      </c>
      <c r="E1" s="826" t="s">
        <v>344</v>
      </c>
      <c r="F1" s="826" t="s">
        <v>345</v>
      </c>
      <c r="G1" s="963" t="s">
        <v>869</v>
      </c>
    </row>
    <row r="2" spans="1:7" ht="15.75" thickBot="1" x14ac:dyDescent="0.3">
      <c r="A2" s="827" t="s">
        <v>878</v>
      </c>
      <c r="B2" s="360">
        <f>A6*B6</f>
        <v>4146.1095999999998</v>
      </c>
      <c r="C2" s="360">
        <f>$B$6*B3</f>
        <v>4132.0128273599994</v>
      </c>
      <c r="D2" s="360">
        <f t="shared" ref="D2:F2" si="0">$B$6*C3</f>
        <v>4117.9639837469749</v>
      </c>
      <c r="E2" s="360">
        <f t="shared" si="0"/>
        <v>4103.9629062022359</v>
      </c>
      <c r="F2" s="360">
        <f t="shared" si="0"/>
        <v>4090.0094323211479</v>
      </c>
      <c r="G2" s="136">
        <f>SUM(B2:F2)</f>
        <v>20590.05874963036</v>
      </c>
    </row>
    <row r="3" spans="1:7" ht="15.75" thickBot="1" x14ac:dyDescent="0.3">
      <c r="A3" s="827" t="s">
        <v>879</v>
      </c>
      <c r="B3" s="360">
        <f>A6-B2</f>
        <v>1215297.8903999999</v>
      </c>
      <c r="C3" s="360">
        <f>B3-C2</f>
        <v>1211165.8775726398</v>
      </c>
      <c r="D3" s="360">
        <f t="shared" ref="D3:F3" si="1">C3-D2</f>
        <v>1207047.9135888929</v>
      </c>
      <c r="E3" s="360">
        <f t="shared" si="1"/>
        <v>1202943.9506826906</v>
      </c>
      <c r="F3" s="360">
        <f t="shared" si="1"/>
        <v>1198853.9412503694</v>
      </c>
      <c r="G3" s="136">
        <f>SUM(B3:F3)</f>
        <v>6035309.5734945927</v>
      </c>
    </row>
    <row r="4" spans="1:7" ht="15.75" thickBot="1" x14ac:dyDescent="0.3">
      <c r="C4" s="120"/>
    </row>
    <row r="5" spans="1:7" ht="39" thickBot="1" x14ac:dyDescent="0.3">
      <c r="A5" s="828" t="s">
        <v>880</v>
      </c>
      <c r="B5" s="828" t="s">
        <v>881</v>
      </c>
      <c r="C5" s="829" t="s">
        <v>882</v>
      </c>
      <c r="D5" s="829" t="s">
        <v>883</v>
      </c>
    </row>
    <row r="6" spans="1:7" ht="15.75" thickBot="1" x14ac:dyDescent="0.3">
      <c r="A6" s="830">
        <v>1219444</v>
      </c>
      <c r="B6" s="962">
        <v>3.3999999999999998E-3</v>
      </c>
      <c r="C6" s="360">
        <f>SUM(B2:F2)</f>
        <v>20590.05874963036</v>
      </c>
      <c r="D6" s="360">
        <f>A6-C6</f>
        <v>1198853.9412503697</v>
      </c>
    </row>
    <row r="8" spans="1:7" ht="15.75" thickBot="1" x14ac:dyDescent="0.3"/>
    <row r="9" spans="1:7" ht="38.25" customHeight="1" thickBot="1" x14ac:dyDescent="0.3">
      <c r="A9" s="831" t="s">
        <v>884</v>
      </c>
      <c r="B9" s="832" t="s">
        <v>870</v>
      </c>
      <c r="C9" s="833"/>
      <c r="D9" s="834" t="s">
        <v>885</v>
      </c>
      <c r="E9" s="834" t="s">
        <v>886</v>
      </c>
    </row>
    <row r="10" spans="1:7" ht="15.75" thickBot="1" x14ac:dyDescent="0.3">
      <c r="A10" s="835"/>
      <c r="B10" s="836">
        <v>600</v>
      </c>
      <c r="C10" s="836"/>
      <c r="D10" s="837">
        <v>4100</v>
      </c>
      <c r="E10" s="837">
        <v>2460000</v>
      </c>
    </row>
    <row r="11" spans="1:7" ht="124.5" customHeight="1" thickBot="1" x14ac:dyDescent="0.3">
      <c r="A11" s="835" t="s">
        <v>887</v>
      </c>
      <c r="B11" s="838" t="s">
        <v>888</v>
      </c>
      <c r="C11" s="834" t="s">
        <v>889</v>
      </c>
      <c r="D11" s="834" t="s">
        <v>890</v>
      </c>
      <c r="E11" s="834" t="s">
        <v>891</v>
      </c>
      <c r="G11">
        <f>9*0.15</f>
        <v>1.3499999999999999</v>
      </c>
    </row>
    <row r="12" spans="1:7" ht="15.75" thickBot="1" x14ac:dyDescent="0.3">
      <c r="A12" s="835"/>
      <c r="B12" s="837">
        <v>105979</v>
      </c>
      <c r="C12" s="839">
        <v>14</v>
      </c>
      <c r="D12" s="837">
        <v>75000</v>
      </c>
      <c r="E12" s="837">
        <v>1050000</v>
      </c>
    </row>
    <row r="13" spans="1:7" ht="137.25" customHeight="1" thickBot="1" x14ac:dyDescent="0.3">
      <c r="A13" s="835" t="s">
        <v>892</v>
      </c>
      <c r="B13" s="838" t="s">
        <v>888</v>
      </c>
      <c r="C13" s="834" t="s">
        <v>889</v>
      </c>
      <c r="D13" s="834" t="s">
        <v>890</v>
      </c>
      <c r="E13" s="834" t="s">
        <v>891</v>
      </c>
    </row>
    <row r="14" spans="1:7" ht="15.75" thickBot="1" x14ac:dyDescent="0.3">
      <c r="A14" s="835"/>
      <c r="B14" s="837">
        <v>952250</v>
      </c>
      <c r="C14" s="839">
        <v>10</v>
      </c>
      <c r="D14" s="837">
        <v>133000</v>
      </c>
      <c r="E14" s="837">
        <v>1330000</v>
      </c>
    </row>
    <row r="15" spans="1:7" ht="124.5" customHeight="1" thickBot="1" x14ac:dyDescent="0.3">
      <c r="A15" s="835" t="s">
        <v>893</v>
      </c>
      <c r="B15" s="838" t="s">
        <v>888</v>
      </c>
      <c r="C15" s="834" t="s">
        <v>889</v>
      </c>
      <c r="D15" s="834" t="s">
        <v>890</v>
      </c>
      <c r="E15" s="834" t="s">
        <v>891</v>
      </c>
    </row>
    <row r="16" spans="1:7" ht="15.75" thickBot="1" x14ac:dyDescent="0.3">
      <c r="A16" s="835"/>
      <c r="B16" s="837">
        <v>8000</v>
      </c>
      <c r="C16" s="839">
        <v>120</v>
      </c>
      <c r="D16" s="837">
        <v>35500</v>
      </c>
      <c r="E16" s="837">
        <v>4260000</v>
      </c>
    </row>
    <row r="18" spans="1:7" ht="15.75" thickBot="1" x14ac:dyDescent="0.3"/>
    <row r="19" spans="1:7" ht="26.25" thickBot="1" x14ac:dyDescent="0.3">
      <c r="A19" s="828" t="s">
        <v>894</v>
      </c>
      <c r="B19" s="840" t="s">
        <v>1158</v>
      </c>
      <c r="C19" s="840" t="s">
        <v>895</v>
      </c>
      <c r="D19" s="840" t="s">
        <v>1159</v>
      </c>
      <c r="E19" s="840" t="s">
        <v>1160</v>
      </c>
    </row>
    <row r="20" spans="1:7" ht="15.75" thickBot="1" x14ac:dyDescent="0.3">
      <c r="A20" s="827" t="s">
        <v>896</v>
      </c>
      <c r="B20" s="839">
        <v>600</v>
      </c>
      <c r="C20" s="837">
        <f>B20*$B$27</f>
        <v>58608.000000000007</v>
      </c>
      <c r="D20" s="837">
        <f>C20*'C3_Wetlands'!$B$3</f>
        <v>15628800.000000004</v>
      </c>
      <c r="E20" s="6">
        <f>D20*0.15</f>
        <v>2344320.0000000005</v>
      </c>
    </row>
    <row r="21" spans="1:7" ht="51.75" thickBot="1" x14ac:dyDescent="0.3">
      <c r="A21" s="827" t="s">
        <v>897</v>
      </c>
      <c r="B21" s="837">
        <v>105979</v>
      </c>
      <c r="C21" s="837">
        <f t="shared" ref="C21:C23" si="2">B21*$B$27</f>
        <v>10352028.720000001</v>
      </c>
      <c r="D21" s="837">
        <f>C21*'C3_Wetlands'!$B$3</f>
        <v>2760540992.0000005</v>
      </c>
      <c r="E21" s="6">
        <f t="shared" ref="E21:E24" si="3">D21*0.15</f>
        <v>414081148.80000007</v>
      </c>
    </row>
    <row r="22" spans="1:7" ht="39" thickBot="1" x14ac:dyDescent="0.3">
      <c r="A22" s="827" t="s">
        <v>898</v>
      </c>
      <c r="B22" s="837">
        <v>952250</v>
      </c>
      <c r="C22" s="837">
        <f t="shared" si="2"/>
        <v>93015780</v>
      </c>
      <c r="D22" s="837">
        <f>C22*'C3_Wetlands'!$B$3</f>
        <v>24804208000</v>
      </c>
      <c r="E22" s="6">
        <f t="shared" si="3"/>
        <v>3720631200</v>
      </c>
    </row>
    <row r="23" spans="1:7" ht="51.75" thickBot="1" x14ac:dyDescent="0.3">
      <c r="A23" s="827" t="s">
        <v>899</v>
      </c>
      <c r="B23" s="837">
        <v>8000</v>
      </c>
      <c r="C23" s="837">
        <f t="shared" si="2"/>
        <v>781440</v>
      </c>
      <c r="D23" s="837">
        <f>C23*'C3_Wetlands'!$B$3</f>
        <v>208384000</v>
      </c>
      <c r="E23" s="6">
        <f t="shared" si="3"/>
        <v>31257600</v>
      </c>
    </row>
    <row r="24" spans="1:7" ht="15.75" thickBot="1" x14ac:dyDescent="0.3">
      <c r="A24" s="841" t="s">
        <v>869</v>
      </c>
      <c r="B24" s="949">
        <f>SUM(B20:B23)</f>
        <v>1066829</v>
      </c>
      <c r="C24" s="949">
        <f>SUM(C20:C23)</f>
        <v>104207856.72</v>
      </c>
      <c r="D24" s="418">
        <f>SUM(D20:D23)</f>
        <v>27788761792</v>
      </c>
      <c r="E24" s="43">
        <f t="shared" si="3"/>
        <v>4168314268.7999997</v>
      </c>
    </row>
    <row r="25" spans="1:7" x14ac:dyDescent="0.25">
      <c r="C25" t="s">
        <v>968</v>
      </c>
      <c r="D25" t="s">
        <v>968</v>
      </c>
    </row>
    <row r="26" spans="1:7" x14ac:dyDescent="0.25">
      <c r="A26" s="842" t="s">
        <v>1610</v>
      </c>
    </row>
    <row r="27" spans="1:7" x14ac:dyDescent="0.25">
      <c r="A27" s="842" t="s">
        <v>1167</v>
      </c>
      <c r="B27">
        <v>97.68</v>
      </c>
    </row>
    <row r="28" spans="1:7" x14ac:dyDescent="0.25">
      <c r="A28" s="842"/>
    </row>
    <row r="29" spans="1:7" x14ac:dyDescent="0.25">
      <c r="A29" s="951" t="s">
        <v>877</v>
      </c>
      <c r="B29" s="951" t="s">
        <v>12</v>
      </c>
      <c r="C29" s="951" t="s">
        <v>13</v>
      </c>
      <c r="D29" s="951" t="s">
        <v>14</v>
      </c>
      <c r="E29" s="951" t="s">
        <v>15</v>
      </c>
      <c r="F29" s="951" t="s">
        <v>16</v>
      </c>
      <c r="G29" s="951" t="s">
        <v>1171</v>
      </c>
    </row>
    <row r="30" spans="1:7" s="1034" customFormat="1" ht="24" x14ac:dyDescent="0.25">
      <c r="A30" s="1036" t="s">
        <v>1276</v>
      </c>
      <c r="B30" s="1035">
        <v>0.75</v>
      </c>
      <c r="C30" s="1035">
        <v>0.75</v>
      </c>
      <c r="D30" s="1035">
        <v>0.75</v>
      </c>
      <c r="E30" s="1035">
        <v>0.75</v>
      </c>
      <c r="F30" s="1035">
        <v>0.75</v>
      </c>
      <c r="G30" s="1033"/>
    </row>
    <row r="31" spans="1:7" x14ac:dyDescent="0.25">
      <c r="A31" s="952" t="s">
        <v>1168</v>
      </c>
      <c r="B31" s="953">
        <f>B2*B30</f>
        <v>3109.5821999999998</v>
      </c>
      <c r="C31" s="953">
        <f t="shared" ref="C31:F31" si="4">C2*C30</f>
        <v>3099.0096205199998</v>
      </c>
      <c r="D31" s="953">
        <f t="shared" si="4"/>
        <v>3088.4729878102312</v>
      </c>
      <c r="E31" s="953">
        <f t="shared" si="4"/>
        <v>3077.9721796516769</v>
      </c>
      <c r="F31" s="953">
        <f t="shared" si="4"/>
        <v>3067.5070742408607</v>
      </c>
      <c r="G31" s="953">
        <f>SUM(B31:F31)</f>
        <v>15442.544062222769</v>
      </c>
    </row>
    <row r="32" spans="1:7" x14ac:dyDescent="0.25">
      <c r="A32" s="952" t="s">
        <v>1326</v>
      </c>
      <c r="B32" s="953">
        <f>B31*$B$27</f>
        <v>303743.98929599999</v>
      </c>
      <c r="C32" s="953">
        <f t="shared" ref="C32:F32" si="5">C31*$B$27</f>
        <v>302711.25973239361</v>
      </c>
      <c r="D32" s="953">
        <f t="shared" si="5"/>
        <v>301682.04144930339</v>
      </c>
      <c r="E32" s="953">
        <f t="shared" si="5"/>
        <v>300656.3225083758</v>
      </c>
      <c r="F32" s="953">
        <f t="shared" si="5"/>
        <v>299634.09101184731</v>
      </c>
      <c r="G32" s="953">
        <f t="shared" ref="G32:G34" si="6">SUM(B32:F32)</f>
        <v>1508427.70399792</v>
      </c>
    </row>
    <row r="33" spans="1:7" x14ac:dyDescent="0.25">
      <c r="A33" s="950" t="s">
        <v>1169</v>
      </c>
      <c r="B33" s="953">
        <f>B32*'C3_Wetlands'!$B$3</f>
        <v>80998397.145600006</v>
      </c>
      <c r="C33" s="953">
        <f>C32*'C3_Wetlands'!$B$3</f>
        <v>80723002.595304966</v>
      </c>
      <c r="D33" s="953">
        <f>D32*'C3_Wetlands'!$B$3</f>
        <v>80448544.386480913</v>
      </c>
      <c r="E33" s="953">
        <f>E32*'C3_Wetlands'!$B$3</f>
        <v>80175019.335566893</v>
      </c>
      <c r="F33" s="953">
        <f>F32*'C3_Wetlands'!$B$3</f>
        <v>79902424.26982595</v>
      </c>
      <c r="G33" s="953">
        <f t="shared" si="6"/>
        <v>402247387.73277873</v>
      </c>
    </row>
    <row r="34" spans="1:7" x14ac:dyDescent="0.25">
      <c r="A34" s="954" t="s">
        <v>1170</v>
      </c>
      <c r="B34" s="955">
        <f>0.15*B33</f>
        <v>12149759.571840001</v>
      </c>
      <c r="C34" s="955">
        <f t="shared" ref="C34:F34" si="7">0.15*C33</f>
        <v>12108450.389295744</v>
      </c>
      <c r="D34" s="955">
        <f t="shared" si="7"/>
        <v>12067281.657972137</v>
      </c>
      <c r="E34" s="955">
        <f t="shared" si="7"/>
        <v>12026252.900335034</v>
      </c>
      <c r="F34" s="955">
        <f t="shared" si="7"/>
        <v>11985363.640473893</v>
      </c>
      <c r="G34" s="955">
        <f t="shared" si="6"/>
        <v>60337108.159916811</v>
      </c>
    </row>
    <row r="36" spans="1:7" x14ac:dyDescent="0.25">
      <c r="A36" s="1002" t="s">
        <v>1161</v>
      </c>
    </row>
    <row r="37" spans="1:7" x14ac:dyDescent="0.25">
      <c r="A37" s="947" t="s">
        <v>1162</v>
      </c>
    </row>
    <row r="38" spans="1:7" x14ac:dyDescent="0.25">
      <c r="A38" t="s">
        <v>1163</v>
      </c>
    </row>
    <row r="39" spans="1:7" x14ac:dyDescent="0.25">
      <c r="A39" t="s">
        <v>1164</v>
      </c>
    </row>
    <row r="40" spans="1:7" x14ac:dyDescent="0.25">
      <c r="A40" s="948" t="s">
        <v>1165</v>
      </c>
    </row>
    <row r="41" spans="1:7" x14ac:dyDescent="0.25">
      <c r="A41" s="948" t="s">
        <v>1166</v>
      </c>
    </row>
  </sheetData>
  <phoneticPr fontId="4" type="noConversion"/>
  <hyperlinks>
    <hyperlink ref="A36" r:id="rId1" xr:uid="{B0DBAE86-58F3-40C5-8D0A-69E9E2F0184D}"/>
  </hyperlinks>
  <pageMargins left="0.7" right="0.7" top="0.75" bottom="0.75" header="0.3" footer="0.3"/>
  <pageSetup orientation="portrait" horizontalDpi="1200" verticalDpi="1200" r:id="rId2"/>
  <legacyDrawing r:id="rId3"/>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5AECB6-33DB-418F-86A2-7EA6301CB4F1}">
  <sheetPr codeName="Sheet22"/>
  <dimension ref="A1:M202"/>
  <sheetViews>
    <sheetView topLeftCell="A171" zoomScale="85" zoomScaleNormal="85" workbookViewId="0">
      <selection activeCell="G201" sqref="G201"/>
    </sheetView>
  </sheetViews>
  <sheetFormatPr defaultColWidth="10.85546875" defaultRowHeight="15" x14ac:dyDescent="0.25"/>
  <cols>
    <col min="1" max="1" width="55.7109375" customWidth="1"/>
    <col min="2" max="2" width="29.85546875" customWidth="1"/>
    <col min="3" max="3" width="17.42578125" customWidth="1"/>
    <col min="4" max="4" width="44.5703125" customWidth="1"/>
    <col min="5" max="5" width="23" customWidth="1"/>
    <col min="6" max="6" width="17.140625" customWidth="1"/>
    <col min="7" max="7" width="22.85546875" customWidth="1"/>
    <col min="8" max="8" width="16" customWidth="1"/>
    <col min="9" max="9" width="13.28515625" customWidth="1"/>
    <col min="10" max="10" width="13.140625" customWidth="1"/>
    <col min="11" max="11" width="20.7109375" customWidth="1"/>
  </cols>
  <sheetData>
    <row r="1" spans="1:11" ht="15.75" x14ac:dyDescent="0.25">
      <c r="A1" s="1263" t="s">
        <v>900</v>
      </c>
      <c r="B1" s="1264"/>
      <c r="C1" s="1264"/>
      <c r="D1" s="1264"/>
      <c r="E1" s="1264"/>
      <c r="F1" s="1264"/>
      <c r="G1" s="1265"/>
    </row>
    <row r="2" spans="1:11" ht="45.75" customHeight="1" x14ac:dyDescent="0.25">
      <c r="A2" s="1263" t="s">
        <v>901</v>
      </c>
      <c r="B2" s="1266"/>
      <c r="C2" s="1266"/>
      <c r="D2" s="1266"/>
      <c r="E2" s="1266"/>
      <c r="F2" s="1266"/>
      <c r="G2" s="1267"/>
      <c r="H2" s="843"/>
      <c r="I2" s="11"/>
      <c r="J2" s="11"/>
      <c r="K2" s="11"/>
    </row>
    <row r="3" spans="1:11" ht="15.75" thickBot="1" x14ac:dyDescent="0.3"/>
    <row r="4" spans="1:11" ht="12" customHeight="1" x14ac:dyDescent="0.25">
      <c r="A4" s="1268" t="s">
        <v>5</v>
      </c>
      <c r="B4" s="1261" t="s">
        <v>902</v>
      </c>
      <c r="C4" s="1261"/>
      <c r="D4" s="1261"/>
      <c r="E4" s="1261"/>
      <c r="F4" s="1261"/>
      <c r="G4" s="1261"/>
      <c r="I4" s="332"/>
      <c r="J4" s="332"/>
      <c r="K4" s="153"/>
    </row>
    <row r="5" spans="1:11" ht="15.75" thickBot="1" x14ac:dyDescent="0.3">
      <c r="A5" s="1269"/>
      <c r="B5" s="1261"/>
      <c r="C5" s="1261"/>
      <c r="D5" s="1261"/>
      <c r="E5" s="1261"/>
      <c r="F5" s="1261"/>
      <c r="G5" s="1261"/>
      <c r="I5" s="332"/>
      <c r="J5" s="332"/>
      <c r="K5" s="153"/>
    </row>
    <row r="6" spans="1:11" ht="14.45" customHeight="1" x14ac:dyDescent="0.25">
      <c r="A6" s="1268" t="s">
        <v>305</v>
      </c>
      <c r="B6" s="1261" t="s">
        <v>903</v>
      </c>
      <c r="C6" s="1261"/>
      <c r="D6" s="1261"/>
      <c r="E6" s="1261"/>
      <c r="F6" s="1261"/>
      <c r="G6" s="1261"/>
      <c r="I6" s="232"/>
      <c r="K6" s="244"/>
    </row>
    <row r="7" spans="1:11" ht="17.25" customHeight="1" thickBot="1" x14ac:dyDescent="0.3">
      <c r="A7" s="1270"/>
      <c r="B7" s="1261"/>
      <c r="C7" s="1261"/>
      <c r="D7" s="1261"/>
      <c r="E7" s="1261"/>
      <c r="F7" s="1261"/>
      <c r="G7" s="1261"/>
      <c r="I7" s="244"/>
      <c r="J7" s="244"/>
      <c r="K7" s="244"/>
    </row>
    <row r="8" spans="1:11" ht="15" customHeight="1" thickBot="1" x14ac:dyDescent="0.3">
      <c r="A8" s="844" t="s">
        <v>307</v>
      </c>
      <c r="B8" s="1261" t="s">
        <v>904</v>
      </c>
      <c r="C8" s="1261"/>
      <c r="D8" s="1261"/>
      <c r="E8" s="1261"/>
      <c r="F8" s="1261"/>
      <c r="G8" s="1261"/>
      <c r="I8" s="244"/>
      <c r="J8" s="244"/>
      <c r="K8" s="244"/>
    </row>
    <row r="9" spans="1:11" ht="13.5" customHeight="1" thickBot="1" x14ac:dyDescent="0.3">
      <c r="A9" s="844"/>
      <c r="B9" s="1261"/>
      <c r="C9" s="1261"/>
      <c r="D9" s="1261"/>
      <c r="E9" s="1261"/>
      <c r="F9" s="1261"/>
      <c r="G9" s="1261"/>
      <c r="I9" s="244"/>
      <c r="J9" s="244"/>
      <c r="K9" s="244"/>
    </row>
    <row r="10" spans="1:11" ht="31.5" customHeight="1" thickBot="1" x14ac:dyDescent="0.3">
      <c r="A10" s="844" t="s">
        <v>309</v>
      </c>
      <c r="B10" s="1261" t="s">
        <v>905</v>
      </c>
      <c r="C10" s="1261"/>
      <c r="D10" s="1261"/>
      <c r="E10" s="1261"/>
      <c r="F10" s="1261"/>
      <c r="G10" s="1261"/>
      <c r="I10" s="244"/>
      <c r="J10" s="244"/>
      <c r="K10" s="244"/>
    </row>
    <row r="11" spans="1:11" ht="27" customHeight="1" thickBot="1" x14ac:dyDescent="0.3">
      <c r="A11" s="844" t="s">
        <v>311</v>
      </c>
      <c r="B11" s="1261" t="s">
        <v>906</v>
      </c>
      <c r="C11" s="1261"/>
      <c r="D11" s="1261"/>
      <c r="E11" s="1261"/>
      <c r="F11" s="1261"/>
      <c r="G11" s="1261"/>
      <c r="I11" s="244"/>
      <c r="J11" s="244"/>
      <c r="K11" s="244"/>
    </row>
    <row r="12" spans="1:11" ht="30.75" customHeight="1" thickBot="1" x14ac:dyDescent="0.3">
      <c r="A12" s="844" t="s">
        <v>313</v>
      </c>
      <c r="B12" s="1261" t="s">
        <v>907</v>
      </c>
      <c r="C12" s="1261"/>
      <c r="D12" s="1261"/>
      <c r="E12" s="1261"/>
      <c r="F12" s="1261"/>
      <c r="G12" s="1261"/>
      <c r="I12" s="244"/>
      <c r="J12" s="244"/>
      <c r="K12" s="244"/>
    </row>
    <row r="13" spans="1:11" ht="15.75" thickBot="1" x14ac:dyDescent="0.3">
      <c r="A13" s="124"/>
      <c r="B13" s="246"/>
      <c r="C13" s="246"/>
      <c r="D13" s="246"/>
      <c r="E13" s="246"/>
      <c r="F13" s="246"/>
    </row>
    <row r="14" spans="1:11" ht="20.100000000000001" customHeight="1" thickBot="1" x14ac:dyDescent="0.3">
      <c r="A14" s="307" t="s">
        <v>315</v>
      </c>
      <c r="B14" s="845"/>
      <c r="C14" s="845"/>
      <c r="D14" s="845"/>
      <c r="E14" s="845" t="s">
        <v>428</v>
      </c>
      <c r="F14" s="846"/>
      <c r="G14" s="846"/>
    </row>
    <row r="15" spans="1:11" ht="20.100000000000001" customHeight="1" thickBot="1" x14ac:dyDescent="0.3">
      <c r="A15" s="847" t="s">
        <v>317</v>
      </c>
      <c r="B15" s="336" t="s">
        <v>430</v>
      </c>
      <c r="C15" s="336" t="s">
        <v>431</v>
      </c>
      <c r="D15" s="336" t="s">
        <v>432</v>
      </c>
      <c r="E15" s="846"/>
      <c r="F15" s="846"/>
      <c r="G15" s="846"/>
    </row>
    <row r="16" spans="1:11" ht="22.5" customHeight="1" thickBot="1" x14ac:dyDescent="0.3">
      <c r="A16" s="249" t="s">
        <v>908</v>
      </c>
      <c r="B16" s="848">
        <v>17057.400000000001</v>
      </c>
      <c r="C16" s="103" t="s">
        <v>245</v>
      </c>
      <c r="D16" s="105"/>
      <c r="E16" s="318"/>
      <c r="F16" s="318"/>
      <c r="G16" s="318"/>
      <c r="I16" s="849"/>
      <c r="J16" s="849"/>
      <c r="K16" s="849"/>
    </row>
    <row r="17" spans="1:11" ht="19.5" customHeight="1" thickBot="1" x14ac:dyDescent="0.3">
      <c r="A17" s="117" t="s">
        <v>909</v>
      </c>
      <c r="B17" s="848">
        <v>3333</v>
      </c>
      <c r="C17" s="103" t="s">
        <v>245</v>
      </c>
      <c r="D17" s="105"/>
      <c r="E17" s="318"/>
      <c r="F17" s="318"/>
      <c r="G17" s="318"/>
      <c r="I17" s="850"/>
      <c r="J17" s="850"/>
      <c r="K17" s="850"/>
    </row>
    <row r="18" spans="1:11" ht="19.5" customHeight="1" thickBot="1" x14ac:dyDescent="0.3">
      <c r="A18" s="117" t="s">
        <v>910</v>
      </c>
      <c r="B18" s="848">
        <v>13724.400000000001</v>
      </c>
      <c r="C18" s="103"/>
      <c r="D18" s="105"/>
      <c r="E18" s="105"/>
      <c r="F18" s="105"/>
      <c r="G18" s="105"/>
      <c r="I18" s="850"/>
      <c r="J18" s="850"/>
      <c r="K18" s="850"/>
    </row>
    <row r="19" spans="1:11" ht="18.75" customHeight="1" thickBot="1" x14ac:dyDescent="0.3">
      <c r="A19" s="117" t="s">
        <v>911</v>
      </c>
      <c r="B19" s="277">
        <v>0</v>
      </c>
      <c r="C19" s="103" t="s">
        <v>438</v>
      </c>
      <c r="D19" s="105"/>
      <c r="E19" s="318"/>
      <c r="F19" s="318"/>
      <c r="G19" s="318"/>
      <c r="I19" s="850"/>
      <c r="J19" s="850"/>
      <c r="K19" s="850"/>
    </row>
    <row r="20" spans="1:11" ht="21.75" customHeight="1" thickBot="1" x14ac:dyDescent="0.3">
      <c r="A20" s="117" t="s">
        <v>912</v>
      </c>
      <c r="B20" s="95">
        <f>B19*B25</f>
        <v>0</v>
      </c>
      <c r="C20" s="103" t="s">
        <v>245</v>
      </c>
      <c r="D20" s="252"/>
      <c r="E20" s="318"/>
      <c r="F20" s="318"/>
      <c r="G20" s="318"/>
      <c r="I20" s="849"/>
      <c r="J20" s="849"/>
      <c r="K20" s="849"/>
    </row>
    <row r="21" spans="1:11" ht="17.25" customHeight="1" thickBot="1" x14ac:dyDescent="0.3">
      <c r="A21" s="117" t="s">
        <v>913</v>
      </c>
      <c r="B21" s="95">
        <v>0</v>
      </c>
      <c r="C21" s="103" t="s">
        <v>453</v>
      </c>
      <c r="D21" s="105"/>
      <c r="E21" s="318"/>
      <c r="F21" s="318"/>
      <c r="G21" s="318"/>
      <c r="I21" s="253"/>
      <c r="J21" s="253"/>
      <c r="K21" s="253"/>
    </row>
    <row r="22" spans="1:11" ht="18.75" customHeight="1" thickBot="1" x14ac:dyDescent="0.3">
      <c r="A22" s="117" t="s">
        <v>914</v>
      </c>
      <c r="B22" s="95">
        <v>0</v>
      </c>
      <c r="C22" s="103" t="s">
        <v>245</v>
      </c>
      <c r="D22" s="105"/>
      <c r="E22" s="318"/>
      <c r="F22" s="318"/>
      <c r="G22" s="318"/>
      <c r="I22" s="253"/>
      <c r="J22" s="253"/>
      <c r="K22" s="253"/>
    </row>
    <row r="23" spans="1:11" ht="22.5" customHeight="1" thickBot="1" x14ac:dyDescent="0.3">
      <c r="A23" s="117" t="s">
        <v>915</v>
      </c>
      <c r="B23" s="277">
        <v>0</v>
      </c>
      <c r="C23" s="103" t="s">
        <v>438</v>
      </c>
      <c r="D23" s="252"/>
      <c r="E23" s="318"/>
      <c r="F23" s="318"/>
      <c r="G23" s="318"/>
      <c r="I23" s="253"/>
      <c r="J23" s="253"/>
      <c r="K23" s="253"/>
    </row>
    <row r="24" spans="1:11" ht="22.5" customHeight="1" thickBot="1" x14ac:dyDescent="0.3">
      <c r="A24" s="117" t="s">
        <v>916</v>
      </c>
      <c r="B24" s="277">
        <v>0</v>
      </c>
      <c r="C24" s="103"/>
      <c r="D24" s="252"/>
      <c r="E24" s="105"/>
      <c r="F24" s="105"/>
      <c r="G24" s="105"/>
      <c r="I24" s="253"/>
      <c r="J24" s="253"/>
      <c r="K24" s="253"/>
    </row>
    <row r="25" spans="1:11" ht="32.25" customHeight="1" thickBot="1" x14ac:dyDescent="0.3">
      <c r="A25" s="117" t="s">
        <v>917</v>
      </c>
      <c r="B25" s="94">
        <v>139.19999999999999</v>
      </c>
      <c r="C25" s="103" t="s">
        <v>335</v>
      </c>
      <c r="D25" s="252"/>
      <c r="E25" s="318"/>
      <c r="F25" s="318"/>
      <c r="G25" s="318"/>
      <c r="I25" s="253"/>
      <c r="J25" s="253"/>
      <c r="K25" s="253"/>
    </row>
    <row r="26" spans="1:11" ht="21.75" customHeight="1" thickBot="1" x14ac:dyDescent="0.3">
      <c r="A26" s="117" t="s">
        <v>918</v>
      </c>
      <c r="B26" s="357">
        <f>(26.4*3.7)/1</f>
        <v>97.679999999999993</v>
      </c>
      <c r="C26" s="103"/>
      <c r="D26" s="252"/>
      <c r="E26" s="105"/>
      <c r="F26" s="105"/>
      <c r="G26" s="105"/>
      <c r="I26" s="253"/>
      <c r="J26" s="253"/>
      <c r="K26" s="253"/>
    </row>
    <row r="27" spans="1:11" ht="23.25" customHeight="1" thickBot="1" x14ac:dyDescent="0.3">
      <c r="A27" s="117" t="s">
        <v>919</v>
      </c>
      <c r="B27" s="106">
        <f>B23*B25</f>
        <v>0</v>
      </c>
      <c r="C27" s="106" t="s">
        <v>453</v>
      </c>
      <c r="D27" s="252"/>
      <c r="E27" s="318"/>
      <c r="F27" s="318"/>
      <c r="G27" s="318"/>
      <c r="I27" s="253"/>
      <c r="J27" s="253"/>
      <c r="K27" s="253"/>
    </row>
    <row r="28" spans="1:11" ht="19.5" customHeight="1" thickBot="1" x14ac:dyDescent="0.3">
      <c r="A28" s="255" t="s">
        <v>28</v>
      </c>
      <c r="B28" s="490">
        <v>0.12</v>
      </c>
      <c r="C28" s="106"/>
      <c r="D28" s="105"/>
      <c r="E28" s="318"/>
      <c r="F28" s="318"/>
      <c r="G28" s="318"/>
      <c r="I28" s="253"/>
      <c r="J28" s="253"/>
      <c r="K28" s="253"/>
    </row>
    <row r="29" spans="1:11" ht="18" customHeight="1" thickBot="1" x14ac:dyDescent="0.3">
      <c r="A29" s="117" t="s">
        <v>454</v>
      </c>
      <c r="B29" s="106">
        <v>1</v>
      </c>
      <c r="C29" s="103" t="s">
        <v>503</v>
      </c>
      <c r="D29" s="105"/>
      <c r="E29" s="318"/>
      <c r="F29" s="318"/>
      <c r="G29" s="318"/>
      <c r="I29" s="253"/>
      <c r="J29" s="253"/>
      <c r="K29" s="253"/>
    </row>
    <row r="30" spans="1:11" ht="10.5" customHeight="1" x14ac:dyDescent="0.25">
      <c r="A30" s="851"/>
      <c r="B30" s="346"/>
      <c r="C30" s="347"/>
      <c r="D30" s="348"/>
      <c r="E30" s="348"/>
      <c r="F30" s="348"/>
      <c r="G30" s="348"/>
      <c r="H30" s="349"/>
      <c r="I30" s="350"/>
      <c r="J30" s="350"/>
      <c r="K30" s="350"/>
    </row>
    <row r="31" spans="1:11" ht="13.5" customHeight="1" x14ac:dyDescent="0.25">
      <c r="A31" s="1262" t="s">
        <v>920</v>
      </c>
      <c r="B31" s="262" t="s">
        <v>341</v>
      </c>
      <c r="C31" s="262" t="s">
        <v>342</v>
      </c>
      <c r="D31" s="266" t="s">
        <v>343</v>
      </c>
      <c r="E31" s="262" t="s">
        <v>344</v>
      </c>
      <c r="F31" s="262" t="s">
        <v>345</v>
      </c>
      <c r="G31" s="262" t="s">
        <v>346</v>
      </c>
      <c r="H31" s="262" t="s">
        <v>347</v>
      </c>
      <c r="I31" s="262" t="s">
        <v>348</v>
      </c>
      <c r="J31" s="262" t="s">
        <v>349</v>
      </c>
      <c r="K31" s="262" t="s">
        <v>350</v>
      </c>
    </row>
    <row r="32" spans="1:11" ht="20.25" customHeight="1" x14ac:dyDescent="0.25">
      <c r="A32" s="1262"/>
      <c r="B32" s="352">
        <f>$B$23</f>
        <v>0</v>
      </c>
      <c r="C32" s="352">
        <f t="shared" ref="C32:D32" si="0">$B$23</f>
        <v>0</v>
      </c>
      <c r="D32" s="352">
        <f t="shared" si="0"/>
        <v>0</v>
      </c>
      <c r="E32" s="352">
        <f>B23</f>
        <v>0</v>
      </c>
      <c r="F32" s="352">
        <f>B23</f>
        <v>0</v>
      </c>
      <c r="G32" s="352">
        <f>B23</f>
        <v>0</v>
      </c>
      <c r="H32" s="352">
        <f>B23</f>
        <v>0</v>
      </c>
      <c r="I32" s="352">
        <f>B23</f>
        <v>0</v>
      </c>
      <c r="J32" s="352">
        <f>B23</f>
        <v>0</v>
      </c>
      <c r="K32" s="352">
        <f>B23</f>
        <v>0</v>
      </c>
    </row>
    <row r="33" spans="1:11" ht="13.5" customHeight="1" x14ac:dyDescent="0.25">
      <c r="A33" s="1262" t="s">
        <v>916</v>
      </c>
      <c r="B33" s="262" t="s">
        <v>341</v>
      </c>
      <c r="C33" s="262" t="s">
        <v>342</v>
      </c>
      <c r="D33" s="266" t="s">
        <v>343</v>
      </c>
      <c r="E33" s="262" t="s">
        <v>344</v>
      </c>
      <c r="F33" s="268" t="s">
        <v>345</v>
      </c>
      <c r="G33" s="262" t="s">
        <v>346</v>
      </c>
      <c r="H33" s="262" t="s">
        <v>347</v>
      </c>
      <c r="I33" s="262" t="s">
        <v>348</v>
      </c>
      <c r="J33" s="262" t="s">
        <v>349</v>
      </c>
      <c r="K33" s="262" t="s">
        <v>350</v>
      </c>
    </row>
    <row r="34" spans="1:11" ht="30.75" customHeight="1" x14ac:dyDescent="0.25">
      <c r="A34" s="1262"/>
      <c r="B34" s="264">
        <f>$B$24</f>
        <v>0</v>
      </c>
      <c r="C34" s="264">
        <f t="shared" ref="C34:K34" si="1">$B$24</f>
        <v>0</v>
      </c>
      <c r="D34" s="264">
        <f t="shared" si="1"/>
        <v>0</v>
      </c>
      <c r="E34" s="264">
        <f t="shared" si="1"/>
        <v>0</v>
      </c>
      <c r="F34" s="264">
        <f t="shared" si="1"/>
        <v>0</v>
      </c>
      <c r="G34" s="264">
        <f t="shared" si="1"/>
        <v>0</v>
      </c>
      <c r="H34" s="264">
        <f t="shared" si="1"/>
        <v>0</v>
      </c>
      <c r="I34" s="264">
        <f t="shared" si="1"/>
        <v>0</v>
      </c>
      <c r="J34" s="264">
        <f t="shared" si="1"/>
        <v>0</v>
      </c>
      <c r="K34" s="264">
        <f t="shared" si="1"/>
        <v>0</v>
      </c>
    </row>
    <row r="35" spans="1:11" ht="21.75" customHeight="1" x14ac:dyDescent="0.25">
      <c r="A35" s="1262" t="s">
        <v>921</v>
      </c>
      <c r="B35" s="262" t="s">
        <v>341</v>
      </c>
      <c r="C35" s="262" t="s">
        <v>342</v>
      </c>
      <c r="D35" s="266" t="s">
        <v>343</v>
      </c>
      <c r="E35" s="262" t="s">
        <v>344</v>
      </c>
      <c r="F35" s="262" t="s">
        <v>345</v>
      </c>
      <c r="G35" s="262" t="s">
        <v>346</v>
      </c>
      <c r="H35" s="262" t="s">
        <v>347</v>
      </c>
      <c r="I35" s="262" t="s">
        <v>348</v>
      </c>
      <c r="J35" s="262" t="s">
        <v>349</v>
      </c>
      <c r="K35" s="268" t="s">
        <v>350</v>
      </c>
    </row>
    <row r="36" spans="1:11" ht="30.75" customHeight="1" x14ac:dyDescent="0.25">
      <c r="A36" s="1262"/>
      <c r="B36" s="491">
        <f>$B$34*$B$32</f>
        <v>0</v>
      </c>
      <c r="C36" s="491">
        <f t="shared" ref="C36:K36" si="2">$B$34*$B$32</f>
        <v>0</v>
      </c>
      <c r="D36" s="491">
        <f t="shared" si="2"/>
        <v>0</v>
      </c>
      <c r="E36" s="491">
        <f t="shared" si="2"/>
        <v>0</v>
      </c>
      <c r="F36" s="491">
        <f t="shared" si="2"/>
        <v>0</v>
      </c>
      <c r="G36" s="491">
        <f t="shared" si="2"/>
        <v>0</v>
      </c>
      <c r="H36" s="491">
        <f t="shared" si="2"/>
        <v>0</v>
      </c>
      <c r="I36" s="491">
        <f t="shared" si="2"/>
        <v>0</v>
      </c>
      <c r="J36" s="491">
        <f t="shared" si="2"/>
        <v>0</v>
      </c>
      <c r="K36" s="491">
        <f t="shared" si="2"/>
        <v>0</v>
      </c>
    </row>
    <row r="37" spans="1:11" ht="13.5" customHeight="1" x14ac:dyDescent="0.25">
      <c r="A37" s="1262" t="s">
        <v>922</v>
      </c>
      <c r="B37" s="262" t="s">
        <v>341</v>
      </c>
      <c r="C37" s="262" t="s">
        <v>342</v>
      </c>
      <c r="D37" s="266" t="s">
        <v>343</v>
      </c>
      <c r="E37" s="262" t="s">
        <v>344</v>
      </c>
      <c r="F37" s="262" t="s">
        <v>345</v>
      </c>
      <c r="G37" s="262" t="s">
        <v>346</v>
      </c>
      <c r="H37" s="262" t="s">
        <v>347</v>
      </c>
      <c r="I37" s="262" t="s">
        <v>348</v>
      </c>
      <c r="J37" s="262" t="s">
        <v>349</v>
      </c>
      <c r="K37" s="268" t="s">
        <v>350</v>
      </c>
    </row>
    <row r="38" spans="1:11" ht="18" customHeight="1" x14ac:dyDescent="0.25">
      <c r="A38" s="1262"/>
      <c r="B38" s="353">
        <f>B21-B22</f>
        <v>0</v>
      </c>
      <c r="C38" s="292">
        <f>B21-B22</f>
        <v>0</v>
      </c>
      <c r="D38" s="292">
        <f>B21-B22</f>
        <v>0</v>
      </c>
      <c r="E38" s="292">
        <f>B21-B22</f>
        <v>0</v>
      </c>
      <c r="F38" s="292">
        <f>B21-B22</f>
        <v>0</v>
      </c>
      <c r="G38" s="292">
        <f>B21-B22</f>
        <v>0</v>
      </c>
      <c r="H38" s="292">
        <f>B21-B22</f>
        <v>0</v>
      </c>
      <c r="I38" s="292">
        <f>B21-B22</f>
        <v>0</v>
      </c>
      <c r="J38" s="292">
        <f>B21-B22</f>
        <v>0</v>
      </c>
      <c r="K38" s="292">
        <f>B21-B22</f>
        <v>0</v>
      </c>
    </row>
    <row r="39" spans="1:11" ht="13.5" customHeight="1" x14ac:dyDescent="0.25">
      <c r="A39" s="1262" t="s">
        <v>923</v>
      </c>
      <c r="B39" s="262" t="s">
        <v>341</v>
      </c>
      <c r="C39" s="262" t="s">
        <v>342</v>
      </c>
      <c r="D39" s="266" t="s">
        <v>343</v>
      </c>
      <c r="E39" s="262" t="s">
        <v>344</v>
      </c>
      <c r="F39" s="262" t="s">
        <v>345</v>
      </c>
      <c r="G39" s="262" t="s">
        <v>346</v>
      </c>
      <c r="H39" s="262" t="s">
        <v>347</v>
      </c>
      <c r="I39" s="262" t="s">
        <v>348</v>
      </c>
      <c r="J39" s="262" t="s">
        <v>349</v>
      </c>
      <c r="K39" s="268" t="s">
        <v>350</v>
      </c>
    </row>
    <row r="40" spans="1:11" ht="30.75" customHeight="1" x14ac:dyDescent="0.25">
      <c r="A40" s="1262"/>
      <c r="B40" s="356">
        <f>$B$22</f>
        <v>0</v>
      </c>
      <c r="C40" s="356">
        <f t="shared" ref="C40:K40" si="3">$B$22</f>
        <v>0</v>
      </c>
      <c r="D40" s="356">
        <f t="shared" si="3"/>
        <v>0</v>
      </c>
      <c r="E40" s="356">
        <f t="shared" si="3"/>
        <v>0</v>
      </c>
      <c r="F40" s="356">
        <f t="shared" si="3"/>
        <v>0</v>
      </c>
      <c r="G40" s="356">
        <f t="shared" si="3"/>
        <v>0</v>
      </c>
      <c r="H40" s="356">
        <f t="shared" si="3"/>
        <v>0</v>
      </c>
      <c r="I40" s="356">
        <f t="shared" si="3"/>
        <v>0</v>
      </c>
      <c r="J40" s="356">
        <f t="shared" si="3"/>
        <v>0</v>
      </c>
      <c r="K40" s="356">
        <f t="shared" si="3"/>
        <v>0</v>
      </c>
    </row>
    <row r="41" spans="1:11" ht="13.5" customHeight="1" x14ac:dyDescent="0.25">
      <c r="A41" s="1262" t="s">
        <v>924</v>
      </c>
      <c r="B41" s="262" t="s">
        <v>341</v>
      </c>
      <c r="C41" s="262" t="s">
        <v>342</v>
      </c>
      <c r="D41" s="266" t="s">
        <v>343</v>
      </c>
      <c r="E41" s="262" t="s">
        <v>344</v>
      </c>
      <c r="F41" s="262" t="s">
        <v>345</v>
      </c>
      <c r="G41" s="262" t="s">
        <v>346</v>
      </c>
      <c r="H41" s="262" t="s">
        <v>347</v>
      </c>
      <c r="I41" s="262" t="s">
        <v>348</v>
      </c>
      <c r="J41" s="262" t="s">
        <v>349</v>
      </c>
      <c r="K41" s="262" t="s">
        <v>350</v>
      </c>
    </row>
    <row r="42" spans="1:11" ht="30.75" customHeight="1" x14ac:dyDescent="0.25">
      <c r="A42" s="1262"/>
      <c r="B42" s="357">
        <f>B18</f>
        <v>13724.400000000001</v>
      </c>
      <c r="C42" s="357">
        <v>0</v>
      </c>
      <c r="D42" s="357">
        <v>0</v>
      </c>
      <c r="E42" s="357">
        <v>0</v>
      </c>
      <c r="F42" s="357">
        <v>0</v>
      </c>
      <c r="G42" s="357">
        <v>0</v>
      </c>
      <c r="H42" s="492">
        <v>0</v>
      </c>
      <c r="I42" s="357">
        <v>0</v>
      </c>
      <c r="J42" s="357">
        <v>0</v>
      </c>
      <c r="K42" s="492">
        <v>0</v>
      </c>
    </row>
    <row r="43" spans="1:11" ht="23.25" customHeight="1" x14ac:dyDescent="0.25">
      <c r="A43" s="1262" t="s">
        <v>925</v>
      </c>
      <c r="B43" s="267" t="s">
        <v>341</v>
      </c>
      <c r="C43" s="267" t="s">
        <v>342</v>
      </c>
      <c r="D43" s="267" t="s">
        <v>343</v>
      </c>
      <c r="E43" s="267" t="s">
        <v>344</v>
      </c>
      <c r="F43" s="262" t="s">
        <v>345</v>
      </c>
      <c r="G43" s="262" t="s">
        <v>346</v>
      </c>
      <c r="H43" s="262" t="s">
        <v>347</v>
      </c>
      <c r="I43" s="262" t="s">
        <v>348</v>
      </c>
      <c r="J43" s="262" t="s">
        <v>349</v>
      </c>
      <c r="K43" s="262" t="s">
        <v>350</v>
      </c>
    </row>
    <row r="44" spans="1:11" ht="23.25" customHeight="1" x14ac:dyDescent="0.25">
      <c r="A44" s="1262"/>
      <c r="B44" s="352">
        <f>$B$17</f>
        <v>3333</v>
      </c>
      <c r="C44" s="352">
        <f t="shared" ref="C44:F44" si="4">$B$17</f>
        <v>3333</v>
      </c>
      <c r="D44" s="352">
        <f t="shared" si="4"/>
        <v>3333</v>
      </c>
      <c r="E44" s="352">
        <f t="shared" si="4"/>
        <v>3333</v>
      </c>
      <c r="F44" s="352">
        <f t="shared" si="4"/>
        <v>3333</v>
      </c>
      <c r="G44" s="352">
        <v>0</v>
      </c>
      <c r="H44" s="492">
        <v>0</v>
      </c>
      <c r="I44" s="352">
        <v>0</v>
      </c>
      <c r="J44" s="352">
        <v>0</v>
      </c>
      <c r="K44" s="492">
        <v>0</v>
      </c>
    </row>
    <row r="45" spans="1:11" ht="20.100000000000001" customHeight="1" thickBot="1" x14ac:dyDescent="0.3">
      <c r="A45" s="255" t="s">
        <v>565</v>
      </c>
      <c r="B45" s="493">
        <v>0.12</v>
      </c>
      <c r="C45" s="268"/>
      <c r="D45" s="268"/>
      <c r="E45" s="3"/>
      <c r="F45" s="3"/>
      <c r="G45" s="3"/>
      <c r="H45" s="3"/>
      <c r="I45" s="3"/>
      <c r="J45" s="3"/>
      <c r="K45" s="3"/>
    </row>
    <row r="46" spans="1:11" ht="20.100000000000001" customHeight="1" thickBot="1" x14ac:dyDescent="0.3">
      <c r="A46" s="255" t="s">
        <v>926</v>
      </c>
      <c r="B46" s="493">
        <v>0.12670000000000001</v>
      </c>
      <c r="C46" s="268"/>
      <c r="D46" s="268"/>
      <c r="E46" s="3"/>
      <c r="F46" s="3"/>
      <c r="G46" s="3"/>
      <c r="H46" s="3"/>
      <c r="I46" s="3"/>
      <c r="J46" s="3"/>
      <c r="K46" s="3"/>
    </row>
    <row r="47" spans="1:11" ht="20.100000000000001" customHeight="1" thickBot="1" x14ac:dyDescent="0.3">
      <c r="A47" s="255" t="s">
        <v>927</v>
      </c>
      <c r="B47" s="493">
        <v>0.47</v>
      </c>
      <c r="C47" s="268"/>
      <c r="D47" s="268"/>
      <c r="E47" s="3"/>
      <c r="F47" s="3"/>
      <c r="G47" s="3"/>
      <c r="H47" s="3"/>
      <c r="I47" s="3"/>
      <c r="J47" s="3"/>
      <c r="K47" s="3"/>
    </row>
    <row r="48" spans="1:11" ht="20.100000000000001" customHeight="1" x14ac:dyDescent="0.25">
      <c r="A48" s="269" t="s">
        <v>358</v>
      </c>
      <c r="B48" s="494">
        <v>0.13</v>
      </c>
      <c r="C48" s="270"/>
      <c r="D48" s="270"/>
      <c r="E48" s="3"/>
      <c r="F48" s="3"/>
      <c r="G48" s="3"/>
      <c r="H48" s="3"/>
      <c r="I48" s="3"/>
      <c r="J48" s="3"/>
      <c r="K48" s="3"/>
    </row>
    <row r="49" spans="1:13" ht="9" customHeight="1" thickBot="1" x14ac:dyDescent="0.3">
      <c r="A49" s="271"/>
      <c r="B49" s="272"/>
      <c r="C49" s="273"/>
      <c r="D49" s="273"/>
      <c r="E49" s="260"/>
      <c r="F49" s="260"/>
      <c r="G49" s="260"/>
      <c r="H49" s="260"/>
      <c r="I49" s="260"/>
      <c r="J49" s="260"/>
      <c r="K49" s="260"/>
    </row>
    <row r="50" spans="1:13" ht="20.100000000000001" customHeight="1" thickBot="1" x14ac:dyDescent="0.3">
      <c r="A50" s="632" t="s">
        <v>359</v>
      </c>
      <c r="B50" s="282" t="s">
        <v>567</v>
      </c>
      <c r="C50" s="282" t="s">
        <v>568</v>
      </c>
      <c r="D50" s="282" t="s">
        <v>569</v>
      </c>
      <c r="E50" s="282" t="s">
        <v>570</v>
      </c>
      <c r="F50" s="282" t="s">
        <v>571</v>
      </c>
      <c r="G50" s="282" t="s">
        <v>572</v>
      </c>
      <c r="H50" s="282" t="s">
        <v>573</v>
      </c>
      <c r="I50" s="282" t="s">
        <v>574</v>
      </c>
      <c r="J50" s="282" t="s">
        <v>575</v>
      </c>
      <c r="K50" s="282" t="s">
        <v>576</v>
      </c>
      <c r="L50" s="275"/>
      <c r="M50" s="245"/>
    </row>
    <row r="51" spans="1:13" ht="53.25" customHeight="1" thickBot="1" x14ac:dyDescent="0.3">
      <c r="A51" s="117" t="s">
        <v>928</v>
      </c>
      <c r="B51" s="852">
        <v>1000</v>
      </c>
      <c r="C51" s="853">
        <v>824</v>
      </c>
      <c r="D51" s="267"/>
      <c r="E51" s="267"/>
      <c r="F51" s="267"/>
      <c r="G51" s="267"/>
      <c r="H51" s="267"/>
      <c r="I51" s="267"/>
      <c r="J51" s="267"/>
      <c r="K51" s="267"/>
      <c r="L51" s="275"/>
      <c r="M51" s="245"/>
    </row>
    <row r="52" spans="1:13" ht="34.5" customHeight="1" thickBot="1" x14ac:dyDescent="0.3">
      <c r="A52" s="254" t="s">
        <v>929</v>
      </c>
      <c r="B52" s="854">
        <v>265379029.20000002</v>
      </c>
      <c r="C52" s="1032">
        <f>15558*2558</f>
        <v>39797364</v>
      </c>
      <c r="D52" s="361"/>
      <c r="E52" s="361"/>
      <c r="F52" s="3"/>
      <c r="G52" s="3"/>
      <c r="H52" s="3"/>
      <c r="I52" s="3"/>
      <c r="J52" s="3"/>
      <c r="K52" s="3"/>
      <c r="L52" s="275"/>
      <c r="M52" s="245"/>
    </row>
    <row r="53" spans="1:13" ht="24" customHeight="1" thickBot="1" x14ac:dyDescent="0.3">
      <c r="A53" s="254" t="s">
        <v>362</v>
      </c>
      <c r="B53" s="277">
        <v>31116000</v>
      </c>
      <c r="C53" s="3"/>
      <c r="D53" s="361"/>
      <c r="E53" s="361"/>
      <c r="F53" s="361"/>
      <c r="G53" s="361"/>
      <c r="H53" s="262"/>
      <c r="I53" s="361"/>
      <c r="J53" s="262"/>
      <c r="K53" s="361"/>
      <c r="L53" s="275"/>
      <c r="M53" s="245"/>
    </row>
    <row r="54" spans="1:13" ht="31.5" customHeight="1" x14ac:dyDescent="0.25">
      <c r="A54" s="278" t="s">
        <v>930</v>
      </c>
      <c r="B54" s="277">
        <f>B53/(B56+E56)</f>
        <v>1824.1936051215307</v>
      </c>
      <c r="C54" s="3"/>
      <c r="D54" s="361"/>
      <c r="E54" s="361"/>
      <c r="F54" s="361"/>
      <c r="G54" s="361"/>
      <c r="H54" s="262"/>
      <c r="I54" s="361"/>
      <c r="J54" s="262"/>
      <c r="K54" s="361"/>
      <c r="L54" s="275"/>
      <c r="M54" s="245"/>
    </row>
    <row r="55" spans="1:13" ht="19.5" customHeight="1" x14ac:dyDescent="0.25">
      <c r="A55" s="1260" t="s">
        <v>931</v>
      </c>
      <c r="B55" s="361" t="s">
        <v>341</v>
      </c>
      <c r="C55" s="262" t="s">
        <v>342</v>
      </c>
      <c r="D55" s="361" t="s">
        <v>343</v>
      </c>
      <c r="E55" s="262" t="s">
        <v>344</v>
      </c>
      <c r="F55" s="361" t="s">
        <v>345</v>
      </c>
      <c r="G55" s="361" t="s">
        <v>346</v>
      </c>
      <c r="H55" s="262" t="s">
        <v>347</v>
      </c>
      <c r="I55" s="361" t="s">
        <v>348</v>
      </c>
      <c r="J55" s="262" t="s">
        <v>349</v>
      </c>
      <c r="K55" s="361" t="s">
        <v>350</v>
      </c>
      <c r="L55" s="275"/>
      <c r="M55" s="245"/>
    </row>
    <row r="56" spans="1:13" ht="27" customHeight="1" x14ac:dyDescent="0.25">
      <c r="A56" s="1260"/>
      <c r="B56" s="496">
        <v>17057.400000000001</v>
      </c>
      <c r="C56" s="262">
        <f>B56*0.15</f>
        <v>2558.61</v>
      </c>
      <c r="D56" s="361"/>
      <c r="E56" s="496"/>
      <c r="F56" s="361"/>
      <c r="G56" s="361"/>
      <c r="H56" s="262"/>
      <c r="I56" s="361"/>
      <c r="J56" s="262"/>
      <c r="K56" s="361"/>
      <c r="L56" s="275"/>
      <c r="M56" s="245"/>
    </row>
    <row r="57" spans="1:13" ht="27" customHeight="1" thickBot="1" x14ac:dyDescent="0.3">
      <c r="A57" s="855" t="s">
        <v>932</v>
      </c>
      <c r="B57" s="496"/>
      <c r="C57" s="856">
        <f>$C$44</f>
        <v>3333</v>
      </c>
      <c r="D57" s="856">
        <f t="shared" ref="D57:F57" si="5">$C$44</f>
        <v>3333</v>
      </c>
      <c r="E57" s="856">
        <f t="shared" si="5"/>
        <v>3333</v>
      </c>
      <c r="F57" s="856">
        <f t="shared" si="5"/>
        <v>3333</v>
      </c>
      <c r="G57" s="856">
        <f t="shared" ref="G57:K57" si="6">G42</f>
        <v>0</v>
      </c>
      <c r="H57" s="856">
        <f t="shared" si="6"/>
        <v>0</v>
      </c>
      <c r="I57" s="856">
        <f t="shared" si="6"/>
        <v>0</v>
      </c>
      <c r="J57" s="856">
        <f t="shared" si="6"/>
        <v>0</v>
      </c>
      <c r="K57" s="856">
        <f t="shared" si="6"/>
        <v>0</v>
      </c>
      <c r="L57" s="275"/>
      <c r="M57" s="245"/>
    </row>
    <row r="58" spans="1:13" ht="15.75" thickBot="1" x14ac:dyDescent="0.3">
      <c r="A58" s="124"/>
      <c r="B58" s="281"/>
      <c r="D58" s="282"/>
    </row>
    <row r="59" spans="1:13" ht="21.75" thickBot="1" x14ac:dyDescent="0.4">
      <c r="A59" s="283" t="s">
        <v>365</v>
      </c>
      <c r="B59" s="284"/>
      <c r="C59" s="284"/>
      <c r="D59" s="284"/>
      <c r="E59" s="284"/>
      <c r="F59" s="284"/>
      <c r="G59" s="284"/>
      <c r="H59" s="284"/>
      <c r="I59" s="284"/>
      <c r="J59" s="284"/>
      <c r="K59" s="285"/>
    </row>
    <row r="60" spans="1:13" ht="16.5" thickBot="1" x14ac:dyDescent="0.3">
      <c r="A60" s="286" t="s">
        <v>933</v>
      </c>
      <c r="B60" s="287"/>
      <c r="C60" s="287"/>
      <c r="D60" s="282"/>
      <c r="E60" s="282"/>
      <c r="F60" s="282"/>
      <c r="G60" s="282"/>
      <c r="H60" s="282"/>
    </row>
    <row r="61" spans="1:13" ht="15.75" thickBot="1" x14ac:dyDescent="0.3">
      <c r="A61" s="288" t="s">
        <v>367</v>
      </c>
      <c r="B61" s="289"/>
      <c r="C61" s="289"/>
      <c r="D61" s="289"/>
      <c r="E61" s="289"/>
      <c r="F61" s="289"/>
      <c r="G61" s="289"/>
      <c r="H61" s="289"/>
      <c r="I61" s="289"/>
      <c r="J61" s="289"/>
      <c r="K61" s="290"/>
    </row>
    <row r="62" spans="1:13" ht="15.75" thickBot="1" x14ac:dyDescent="0.3">
      <c r="A62" s="124"/>
      <c r="B62" s="291" t="s">
        <v>341</v>
      </c>
      <c r="C62" s="291" t="s">
        <v>342</v>
      </c>
      <c r="D62" s="291" t="s">
        <v>343</v>
      </c>
      <c r="E62" s="291" t="s">
        <v>344</v>
      </c>
      <c r="F62" s="291" t="s">
        <v>345</v>
      </c>
      <c r="G62" s="291" t="s">
        <v>346</v>
      </c>
      <c r="H62" s="291" t="s">
        <v>347</v>
      </c>
      <c r="I62" s="291" t="s">
        <v>348</v>
      </c>
      <c r="J62" s="291" t="s">
        <v>349</v>
      </c>
      <c r="K62" s="291" t="s">
        <v>350</v>
      </c>
    </row>
    <row r="63" spans="1:13" ht="15.75" thickBot="1" x14ac:dyDescent="0.3">
      <c r="A63" s="274" t="s">
        <v>368</v>
      </c>
      <c r="B63" s="94"/>
      <c r="C63" s="292"/>
      <c r="D63" s="292"/>
      <c r="E63" s="292"/>
      <c r="F63" s="292"/>
      <c r="G63" s="292"/>
      <c r="H63" s="292"/>
      <c r="I63" s="292"/>
      <c r="J63" s="292"/>
      <c r="K63" s="292"/>
    </row>
    <row r="64" spans="1:13" ht="15.75" thickBot="1" x14ac:dyDescent="0.3">
      <c r="A64" s="255" t="s">
        <v>934</v>
      </c>
      <c r="B64" s="94">
        <f t="shared" ref="B64:K64" si="7">$B34*$B32</f>
        <v>0</v>
      </c>
      <c r="C64" s="94">
        <f t="shared" si="7"/>
        <v>0</v>
      </c>
      <c r="D64" s="94">
        <f t="shared" si="7"/>
        <v>0</v>
      </c>
      <c r="E64" s="94">
        <f t="shared" si="7"/>
        <v>0</v>
      </c>
      <c r="F64" s="94">
        <f t="shared" si="7"/>
        <v>0</v>
      </c>
      <c r="G64" s="94">
        <f t="shared" si="7"/>
        <v>0</v>
      </c>
      <c r="H64" s="94">
        <f t="shared" si="7"/>
        <v>0</v>
      </c>
      <c r="I64" s="94">
        <f t="shared" si="7"/>
        <v>0</v>
      </c>
      <c r="J64" s="94">
        <f t="shared" si="7"/>
        <v>0</v>
      </c>
      <c r="K64" s="94">
        <f t="shared" si="7"/>
        <v>0</v>
      </c>
    </row>
    <row r="65" spans="1:11" ht="15.75" thickBot="1" x14ac:dyDescent="0.3">
      <c r="A65" s="255" t="s">
        <v>370</v>
      </c>
      <c r="B65" s="94">
        <f>B64</f>
        <v>0</v>
      </c>
      <c r="C65" s="94">
        <f t="shared" ref="C65:K65" si="8">C64</f>
        <v>0</v>
      </c>
      <c r="D65" s="94">
        <f t="shared" si="8"/>
        <v>0</v>
      </c>
      <c r="E65" s="94">
        <f t="shared" si="8"/>
        <v>0</v>
      </c>
      <c r="F65" s="94">
        <f t="shared" si="8"/>
        <v>0</v>
      </c>
      <c r="G65" s="94">
        <f t="shared" si="8"/>
        <v>0</v>
      </c>
      <c r="H65" s="94">
        <f t="shared" si="8"/>
        <v>0</v>
      </c>
      <c r="I65" s="94">
        <f t="shared" si="8"/>
        <v>0</v>
      </c>
      <c r="J65" s="94">
        <f t="shared" si="8"/>
        <v>0</v>
      </c>
      <c r="K65" s="94">
        <f t="shared" si="8"/>
        <v>0</v>
      </c>
    </row>
    <row r="66" spans="1:11" ht="15.75" thickBot="1" x14ac:dyDescent="0.3">
      <c r="A66" s="294" t="s">
        <v>371</v>
      </c>
      <c r="B66" s="94"/>
      <c r="C66" s="292"/>
      <c r="D66" s="292"/>
      <c r="E66" s="292"/>
      <c r="F66" s="292"/>
      <c r="G66" s="292"/>
      <c r="H66" s="292"/>
      <c r="I66" s="292"/>
      <c r="J66" s="292"/>
      <c r="K66" s="292"/>
    </row>
    <row r="67" spans="1:11" ht="15.75" thickBot="1" x14ac:dyDescent="0.3">
      <c r="A67" s="255" t="s">
        <v>372</v>
      </c>
      <c r="B67" s="94">
        <f>$B40</f>
        <v>0</v>
      </c>
      <c r="C67" s="94">
        <f t="shared" ref="C67:K67" si="9">$B40</f>
        <v>0</v>
      </c>
      <c r="D67" s="94">
        <f t="shared" si="9"/>
        <v>0</v>
      </c>
      <c r="E67" s="94">
        <f t="shared" si="9"/>
        <v>0</v>
      </c>
      <c r="F67" s="94">
        <f t="shared" si="9"/>
        <v>0</v>
      </c>
      <c r="G67" s="94">
        <f t="shared" si="9"/>
        <v>0</v>
      </c>
      <c r="H67" s="94">
        <f t="shared" si="9"/>
        <v>0</v>
      </c>
      <c r="I67" s="94">
        <f t="shared" si="9"/>
        <v>0</v>
      </c>
      <c r="J67" s="94">
        <f t="shared" si="9"/>
        <v>0</v>
      </c>
      <c r="K67" s="94">
        <f t="shared" si="9"/>
        <v>0</v>
      </c>
    </row>
    <row r="68" spans="1:11" ht="15.75" thickBot="1" x14ac:dyDescent="0.3">
      <c r="A68" s="119" t="s">
        <v>373</v>
      </c>
      <c r="B68" s="94">
        <f>$B38</f>
        <v>0</v>
      </c>
      <c r="C68" s="94">
        <f t="shared" ref="C68:K68" si="10">$B38</f>
        <v>0</v>
      </c>
      <c r="D68" s="94">
        <f t="shared" si="10"/>
        <v>0</v>
      </c>
      <c r="E68" s="94">
        <f t="shared" si="10"/>
        <v>0</v>
      </c>
      <c r="F68" s="94">
        <f t="shared" si="10"/>
        <v>0</v>
      </c>
      <c r="G68" s="94">
        <f t="shared" si="10"/>
        <v>0</v>
      </c>
      <c r="H68" s="94">
        <f t="shared" si="10"/>
        <v>0</v>
      </c>
      <c r="I68" s="94">
        <f t="shared" si="10"/>
        <v>0</v>
      </c>
      <c r="J68" s="94">
        <f t="shared" si="10"/>
        <v>0</v>
      </c>
      <c r="K68" s="94">
        <f t="shared" si="10"/>
        <v>0</v>
      </c>
    </row>
    <row r="69" spans="1:11" ht="15.75" thickBot="1" x14ac:dyDescent="0.3">
      <c r="A69" s="255" t="s">
        <v>374</v>
      </c>
      <c r="B69" s="94">
        <f>B68+B67</f>
        <v>0</v>
      </c>
      <c r="C69" s="94">
        <f t="shared" ref="C69:K69" si="11">C68+C67</f>
        <v>0</v>
      </c>
      <c r="D69" s="94">
        <f t="shared" si="11"/>
        <v>0</v>
      </c>
      <c r="E69" s="94">
        <f t="shared" si="11"/>
        <v>0</v>
      </c>
      <c r="F69" s="94">
        <f t="shared" si="11"/>
        <v>0</v>
      </c>
      <c r="G69" s="94">
        <f t="shared" si="11"/>
        <v>0</v>
      </c>
      <c r="H69" s="94">
        <f t="shared" si="11"/>
        <v>0</v>
      </c>
      <c r="I69" s="94">
        <f t="shared" si="11"/>
        <v>0</v>
      </c>
      <c r="J69" s="94">
        <f t="shared" si="11"/>
        <v>0</v>
      </c>
      <c r="K69" s="94">
        <f t="shared" si="11"/>
        <v>0</v>
      </c>
    </row>
    <row r="70" spans="1:11" ht="15.75" thickBot="1" x14ac:dyDescent="0.3">
      <c r="A70" s="294" t="s">
        <v>375</v>
      </c>
      <c r="B70" s="94">
        <f>B65-B69</f>
        <v>0</v>
      </c>
      <c r="C70" s="94">
        <f t="shared" ref="C70:K70" si="12">C65-C69</f>
        <v>0</v>
      </c>
      <c r="D70" s="94">
        <f t="shared" si="12"/>
        <v>0</v>
      </c>
      <c r="E70" s="94">
        <f t="shared" si="12"/>
        <v>0</v>
      </c>
      <c r="F70" s="94">
        <f t="shared" si="12"/>
        <v>0</v>
      </c>
      <c r="G70" s="94">
        <f t="shared" si="12"/>
        <v>0</v>
      </c>
      <c r="H70" s="94">
        <f t="shared" si="12"/>
        <v>0</v>
      </c>
      <c r="I70" s="94">
        <f t="shared" si="12"/>
        <v>0</v>
      </c>
      <c r="J70" s="94">
        <f t="shared" si="12"/>
        <v>0</v>
      </c>
      <c r="K70" s="94">
        <f t="shared" si="12"/>
        <v>0</v>
      </c>
    </row>
    <row r="71" spans="1:11" ht="15.75" thickBot="1" x14ac:dyDescent="0.3">
      <c r="A71" s="255" t="s">
        <v>376</v>
      </c>
      <c r="B71" s="94">
        <v>0</v>
      </c>
      <c r="C71" s="94">
        <v>0</v>
      </c>
      <c r="D71" s="94">
        <v>0</v>
      </c>
      <c r="E71" s="94">
        <v>0</v>
      </c>
      <c r="F71" s="94">
        <v>0</v>
      </c>
      <c r="G71" s="94">
        <v>0</v>
      </c>
      <c r="H71" s="94">
        <v>0</v>
      </c>
      <c r="I71" s="94">
        <v>0</v>
      </c>
      <c r="J71" s="94">
        <v>0</v>
      </c>
      <c r="K71" s="94">
        <v>0</v>
      </c>
    </row>
    <row r="72" spans="1:11" ht="15.75" thickBot="1" x14ac:dyDescent="0.3">
      <c r="A72" s="297" t="s">
        <v>377</v>
      </c>
      <c r="B72" s="94"/>
      <c r="C72" s="292"/>
      <c r="D72" s="292"/>
      <c r="E72" s="292"/>
      <c r="F72" s="292"/>
      <c r="G72" s="292"/>
      <c r="H72" s="292"/>
      <c r="I72" s="292"/>
      <c r="J72" s="292"/>
      <c r="K72" s="292"/>
    </row>
    <row r="73" spans="1:11" ht="15.75" thickBot="1" x14ac:dyDescent="0.3">
      <c r="A73" s="255" t="s">
        <v>378</v>
      </c>
      <c r="B73" s="94">
        <f>B70-B71</f>
        <v>0</v>
      </c>
      <c r="C73" s="94">
        <f t="shared" ref="C73:K73" si="13">C70-C71</f>
        <v>0</v>
      </c>
      <c r="D73" s="94">
        <f t="shared" si="13"/>
        <v>0</v>
      </c>
      <c r="E73" s="94">
        <f t="shared" si="13"/>
        <v>0</v>
      </c>
      <c r="F73" s="94">
        <f t="shared" si="13"/>
        <v>0</v>
      </c>
      <c r="G73" s="94">
        <f t="shared" si="13"/>
        <v>0</v>
      </c>
      <c r="H73" s="94">
        <f t="shared" si="13"/>
        <v>0</v>
      </c>
      <c r="I73" s="94">
        <f t="shared" si="13"/>
        <v>0</v>
      </c>
      <c r="J73" s="94">
        <f t="shared" si="13"/>
        <v>0</v>
      </c>
      <c r="K73" s="94">
        <f t="shared" si="13"/>
        <v>0</v>
      </c>
    </row>
    <row r="76" spans="1:11" ht="16.5" thickBot="1" x14ac:dyDescent="0.3">
      <c r="A76" s="298" t="s">
        <v>935</v>
      </c>
      <c r="B76" s="299"/>
      <c r="C76" s="299"/>
    </row>
    <row r="77" spans="1:11" ht="15.75" thickBot="1" x14ac:dyDescent="0.3">
      <c r="A77" s="288" t="s">
        <v>367</v>
      </c>
      <c r="B77" s="289"/>
      <c r="C77" s="289"/>
      <c r="D77" s="289"/>
      <c r="E77" s="289"/>
      <c r="F77" s="289"/>
      <c r="G77" s="289"/>
      <c r="H77" s="289"/>
      <c r="I77" s="289"/>
      <c r="J77" s="289"/>
      <c r="K77" s="290"/>
    </row>
    <row r="78" spans="1:11" ht="15.75" thickBot="1" x14ac:dyDescent="0.3">
      <c r="A78" s="300"/>
      <c r="B78" s="291" t="s">
        <v>341</v>
      </c>
      <c r="C78" s="291" t="s">
        <v>342</v>
      </c>
      <c r="D78" s="291" t="s">
        <v>343</v>
      </c>
      <c r="E78" s="291" t="s">
        <v>344</v>
      </c>
      <c r="F78" s="291" t="s">
        <v>345</v>
      </c>
      <c r="G78" s="291" t="s">
        <v>346</v>
      </c>
      <c r="H78" s="291" t="s">
        <v>347</v>
      </c>
      <c r="I78" s="291" t="s">
        <v>348</v>
      </c>
      <c r="J78" s="291" t="s">
        <v>349</v>
      </c>
      <c r="K78" s="291" t="s">
        <v>350</v>
      </c>
    </row>
    <row r="79" spans="1:11" ht="15.75" thickBot="1" x14ac:dyDescent="0.3">
      <c r="A79" s="297" t="s">
        <v>368</v>
      </c>
      <c r="B79" s="103"/>
      <c r="C79" s="103"/>
      <c r="D79" s="103"/>
      <c r="E79" s="103"/>
      <c r="F79" s="103"/>
      <c r="G79" s="103"/>
      <c r="H79" s="103"/>
      <c r="I79" s="103"/>
      <c r="J79" s="103"/>
      <c r="K79" s="103"/>
    </row>
    <row r="80" spans="1:11" ht="15.75" thickBot="1" x14ac:dyDescent="0.3">
      <c r="A80" s="119" t="s">
        <v>936</v>
      </c>
      <c r="B80" s="106">
        <f>$B20</f>
        <v>0</v>
      </c>
      <c r="C80" s="106">
        <f t="shared" ref="C80:K80" si="14">$B20</f>
        <v>0</v>
      </c>
      <c r="D80" s="106">
        <f t="shared" si="14"/>
        <v>0</v>
      </c>
      <c r="E80" s="106">
        <f t="shared" si="14"/>
        <v>0</v>
      </c>
      <c r="F80" s="106">
        <f t="shared" si="14"/>
        <v>0</v>
      </c>
      <c r="G80" s="106">
        <f t="shared" si="14"/>
        <v>0</v>
      </c>
      <c r="H80" s="106">
        <f t="shared" si="14"/>
        <v>0</v>
      </c>
      <c r="I80" s="106">
        <f t="shared" si="14"/>
        <v>0</v>
      </c>
      <c r="J80" s="106">
        <f t="shared" si="14"/>
        <v>0</v>
      </c>
      <c r="K80" s="106">
        <f t="shared" si="14"/>
        <v>0</v>
      </c>
    </row>
    <row r="81" spans="1:11" ht="15.75" thickBot="1" x14ac:dyDescent="0.3">
      <c r="A81" s="187" t="s">
        <v>370</v>
      </c>
      <c r="B81" s="106">
        <f>B80</f>
        <v>0</v>
      </c>
      <c r="C81" s="106">
        <f t="shared" ref="C81:K81" si="15">C80</f>
        <v>0</v>
      </c>
      <c r="D81" s="106">
        <f t="shared" si="15"/>
        <v>0</v>
      </c>
      <c r="E81" s="106">
        <f t="shared" si="15"/>
        <v>0</v>
      </c>
      <c r="F81" s="106">
        <f t="shared" si="15"/>
        <v>0</v>
      </c>
      <c r="G81" s="106">
        <f t="shared" si="15"/>
        <v>0</v>
      </c>
      <c r="H81" s="106">
        <f t="shared" si="15"/>
        <v>0</v>
      </c>
      <c r="I81" s="106">
        <f t="shared" si="15"/>
        <v>0</v>
      </c>
      <c r="J81" s="106">
        <f t="shared" si="15"/>
        <v>0</v>
      </c>
      <c r="K81" s="106">
        <f t="shared" si="15"/>
        <v>0</v>
      </c>
    </row>
    <row r="82" spans="1:11" ht="15.75" thickBot="1" x14ac:dyDescent="0.3">
      <c r="A82" s="297" t="s">
        <v>371</v>
      </c>
      <c r="B82" s="103"/>
      <c r="C82" s="103"/>
      <c r="D82" s="103"/>
      <c r="E82" s="103"/>
      <c r="F82" s="103"/>
      <c r="G82" s="103"/>
      <c r="H82" s="103"/>
      <c r="I82" s="103"/>
      <c r="J82" s="103"/>
      <c r="K82" s="103"/>
    </row>
    <row r="83" spans="1:11" ht="15.75" thickBot="1" x14ac:dyDescent="0.3">
      <c r="A83" s="119" t="s">
        <v>937</v>
      </c>
      <c r="B83" s="106">
        <v>0</v>
      </c>
      <c r="C83" s="106">
        <f>C44</f>
        <v>3333</v>
      </c>
      <c r="D83" s="106">
        <f t="shared" ref="D83:J83" si="16">D44</f>
        <v>3333</v>
      </c>
      <c r="E83" s="106">
        <f t="shared" si="16"/>
        <v>3333</v>
      </c>
      <c r="F83" s="106">
        <f t="shared" si="16"/>
        <v>3333</v>
      </c>
      <c r="G83" s="106">
        <f t="shared" si="16"/>
        <v>0</v>
      </c>
      <c r="H83" s="500">
        <v>0</v>
      </c>
      <c r="I83" s="106">
        <f t="shared" si="16"/>
        <v>0</v>
      </c>
      <c r="J83" s="106">
        <f t="shared" si="16"/>
        <v>0</v>
      </c>
      <c r="K83" s="500">
        <v>0</v>
      </c>
    </row>
    <row r="84" spans="1:11" ht="15.75" thickBot="1" x14ac:dyDescent="0.3">
      <c r="A84" s="119" t="s">
        <v>938</v>
      </c>
      <c r="B84" s="106">
        <v>0</v>
      </c>
      <c r="C84" s="106">
        <f>C42</f>
        <v>0</v>
      </c>
      <c r="D84" s="106">
        <f t="shared" ref="D84:K84" si="17">D42</f>
        <v>0</v>
      </c>
      <c r="E84" s="106">
        <f t="shared" si="17"/>
        <v>0</v>
      </c>
      <c r="F84" s="106">
        <f t="shared" si="17"/>
        <v>0</v>
      </c>
      <c r="G84" s="106">
        <f t="shared" si="17"/>
        <v>0</v>
      </c>
      <c r="H84" s="500">
        <f t="shared" si="17"/>
        <v>0</v>
      </c>
      <c r="I84" s="106">
        <f t="shared" si="17"/>
        <v>0</v>
      </c>
      <c r="J84" s="106">
        <f t="shared" si="17"/>
        <v>0</v>
      </c>
      <c r="K84" s="500">
        <f t="shared" si="17"/>
        <v>0</v>
      </c>
    </row>
    <row r="85" spans="1:11" ht="15.75" thickBot="1" x14ac:dyDescent="0.3">
      <c r="A85" s="187" t="s">
        <v>374</v>
      </c>
      <c r="B85" s="106">
        <f>B84+B83</f>
        <v>0</v>
      </c>
      <c r="C85" s="106">
        <f>C84+C83</f>
        <v>3333</v>
      </c>
      <c r="D85" s="106">
        <f t="shared" ref="D85:K85" si="18">D84+D83</f>
        <v>3333</v>
      </c>
      <c r="E85" s="106">
        <f t="shared" si="18"/>
        <v>3333</v>
      </c>
      <c r="F85" s="106">
        <f t="shared" si="18"/>
        <v>3333</v>
      </c>
      <c r="G85" s="106">
        <f t="shared" si="18"/>
        <v>0</v>
      </c>
      <c r="H85" s="106">
        <f t="shared" si="18"/>
        <v>0</v>
      </c>
      <c r="I85" s="106">
        <f t="shared" si="18"/>
        <v>0</v>
      </c>
      <c r="J85" s="106">
        <f t="shared" si="18"/>
        <v>0</v>
      </c>
      <c r="K85" s="106">
        <f t="shared" si="18"/>
        <v>0</v>
      </c>
    </row>
    <row r="86" spans="1:11" ht="15.75" thickBot="1" x14ac:dyDescent="0.3">
      <c r="A86" s="294" t="s">
        <v>375</v>
      </c>
      <c r="B86" s="106">
        <f>B81-B85</f>
        <v>0</v>
      </c>
      <c r="C86" s="106">
        <f t="shared" ref="C86:K86" si="19">C81-C85</f>
        <v>-3333</v>
      </c>
      <c r="D86" s="106">
        <f t="shared" si="19"/>
        <v>-3333</v>
      </c>
      <c r="E86" s="106">
        <f t="shared" si="19"/>
        <v>-3333</v>
      </c>
      <c r="F86" s="106">
        <f t="shared" si="19"/>
        <v>-3333</v>
      </c>
      <c r="G86" s="106">
        <f t="shared" si="19"/>
        <v>0</v>
      </c>
      <c r="H86" s="106">
        <f t="shared" si="19"/>
        <v>0</v>
      </c>
      <c r="I86" s="106">
        <f t="shared" si="19"/>
        <v>0</v>
      </c>
      <c r="J86" s="106">
        <f t="shared" si="19"/>
        <v>0</v>
      </c>
      <c r="K86" s="106">
        <f t="shared" si="19"/>
        <v>0</v>
      </c>
    </row>
    <row r="87" spans="1:11" ht="15.75" thickBot="1" x14ac:dyDescent="0.3">
      <c r="A87" s="301" t="s">
        <v>376</v>
      </c>
      <c r="B87" s="365">
        <f>B56</f>
        <v>17057.400000000001</v>
      </c>
      <c r="C87" s="365">
        <f t="shared" ref="C87:K87" si="20">C56</f>
        <v>2558.61</v>
      </c>
      <c r="D87" s="365">
        <f t="shared" si="20"/>
        <v>0</v>
      </c>
      <c r="E87" s="365">
        <f t="shared" si="20"/>
        <v>0</v>
      </c>
      <c r="F87" s="365">
        <f t="shared" si="20"/>
        <v>0</v>
      </c>
      <c r="G87" s="106">
        <f t="shared" si="20"/>
        <v>0</v>
      </c>
      <c r="H87" s="106">
        <f t="shared" si="20"/>
        <v>0</v>
      </c>
      <c r="I87" s="106">
        <f t="shared" si="20"/>
        <v>0</v>
      </c>
      <c r="J87" s="106">
        <f t="shared" si="20"/>
        <v>0</v>
      </c>
      <c r="K87" s="106">
        <f t="shared" si="20"/>
        <v>0</v>
      </c>
    </row>
    <row r="88" spans="1:11" ht="15.75" thickBot="1" x14ac:dyDescent="0.3">
      <c r="A88" s="297" t="s">
        <v>377</v>
      </c>
      <c r="B88" s="103"/>
      <c r="C88" s="103"/>
      <c r="D88" s="103"/>
      <c r="E88" s="103"/>
      <c r="F88" s="103"/>
      <c r="G88" s="103"/>
      <c r="H88" s="103"/>
      <c r="I88" s="103"/>
      <c r="J88" s="103"/>
      <c r="K88" s="103"/>
    </row>
    <row r="89" spans="1:11" ht="21.75" thickBot="1" x14ac:dyDescent="0.3">
      <c r="A89" s="255" t="s">
        <v>378</v>
      </c>
      <c r="B89" s="324">
        <f>B86-B87</f>
        <v>-17057.400000000001</v>
      </c>
      <c r="C89" s="324">
        <f t="shared" ref="C89:K89" si="21">C86-C87</f>
        <v>-5891.6100000000006</v>
      </c>
      <c r="D89" s="324">
        <f t="shared" si="21"/>
        <v>-3333</v>
      </c>
      <c r="E89" s="324">
        <f t="shared" si="21"/>
        <v>-3333</v>
      </c>
      <c r="F89" s="324">
        <f t="shared" si="21"/>
        <v>-3333</v>
      </c>
      <c r="G89" s="324">
        <f t="shared" si="21"/>
        <v>0</v>
      </c>
      <c r="H89" s="324">
        <f t="shared" si="21"/>
        <v>0</v>
      </c>
      <c r="I89" s="324">
        <f t="shared" si="21"/>
        <v>0</v>
      </c>
      <c r="J89" s="324">
        <f t="shared" si="21"/>
        <v>0</v>
      </c>
      <c r="K89" s="324">
        <f t="shared" si="21"/>
        <v>0</v>
      </c>
    </row>
    <row r="90" spans="1:11" x14ac:dyDescent="0.25">
      <c r="A90" s="168"/>
      <c r="B90" s="304"/>
      <c r="C90" s="304"/>
      <c r="D90" s="304"/>
      <c r="E90" s="304"/>
      <c r="F90" s="304"/>
      <c r="G90" s="304"/>
      <c r="H90" s="304"/>
      <c r="I90" s="304"/>
      <c r="J90" s="304"/>
      <c r="K90" s="304"/>
    </row>
    <row r="91" spans="1:11" ht="16.5" thickBot="1" x14ac:dyDescent="0.3">
      <c r="A91" s="298" t="s">
        <v>381</v>
      </c>
      <c r="B91" s="299"/>
      <c r="C91" s="299"/>
    </row>
    <row r="92" spans="1:11" ht="15.75" thickBot="1" x14ac:dyDescent="0.3">
      <c r="A92" s="288" t="s">
        <v>367</v>
      </c>
      <c r="B92" s="289"/>
      <c r="C92" s="289"/>
      <c r="D92" s="289"/>
      <c r="E92" s="289"/>
      <c r="F92" s="289"/>
      <c r="G92" s="289"/>
      <c r="H92" s="289"/>
      <c r="I92" s="289"/>
      <c r="J92" s="289"/>
      <c r="K92" s="290"/>
    </row>
    <row r="93" spans="1:11" ht="15.75" thickBot="1" x14ac:dyDescent="0.3">
      <c r="A93" s="300"/>
      <c r="B93" s="291" t="s">
        <v>341</v>
      </c>
      <c r="C93" s="291" t="s">
        <v>342</v>
      </c>
      <c r="D93" s="291" t="s">
        <v>343</v>
      </c>
      <c r="E93" s="291" t="s">
        <v>344</v>
      </c>
      <c r="F93" s="291" t="s">
        <v>345</v>
      </c>
      <c r="G93" s="291" t="s">
        <v>346</v>
      </c>
      <c r="H93" s="291" t="s">
        <v>347</v>
      </c>
      <c r="I93" s="291" t="s">
        <v>348</v>
      </c>
      <c r="J93" s="291" t="s">
        <v>349</v>
      </c>
      <c r="K93" s="291" t="s">
        <v>350</v>
      </c>
    </row>
    <row r="94" spans="1:11" ht="15.75" thickBot="1" x14ac:dyDescent="0.3">
      <c r="A94" s="297" t="s">
        <v>368</v>
      </c>
      <c r="B94" s="103"/>
      <c r="C94" s="103"/>
      <c r="D94" s="103"/>
      <c r="E94" s="103"/>
      <c r="F94" s="103"/>
      <c r="G94" s="103"/>
      <c r="H94" s="103"/>
      <c r="I94" s="103"/>
      <c r="J94" s="103"/>
      <c r="K94" s="103"/>
    </row>
    <row r="95" spans="1:11" ht="15.75" thickBot="1" x14ac:dyDescent="0.3">
      <c r="A95" s="119" t="s">
        <v>939</v>
      </c>
      <c r="B95" s="106">
        <f>B80-B64</f>
        <v>0</v>
      </c>
      <c r="C95" s="106">
        <f t="shared" ref="C95:K95" si="22">C80-C64</f>
        <v>0</v>
      </c>
      <c r="D95" s="106">
        <f t="shared" si="22"/>
        <v>0</v>
      </c>
      <c r="E95" s="106">
        <f t="shared" si="22"/>
        <v>0</v>
      </c>
      <c r="F95" s="106">
        <f t="shared" si="22"/>
        <v>0</v>
      </c>
      <c r="G95" s="106">
        <f t="shared" si="22"/>
        <v>0</v>
      </c>
      <c r="H95" s="106">
        <f t="shared" si="22"/>
        <v>0</v>
      </c>
      <c r="I95" s="106">
        <f t="shared" si="22"/>
        <v>0</v>
      </c>
      <c r="J95" s="106">
        <f t="shared" si="22"/>
        <v>0</v>
      </c>
      <c r="K95" s="106">
        <f t="shared" si="22"/>
        <v>0</v>
      </c>
    </row>
    <row r="96" spans="1:11" ht="15.75" thickBot="1" x14ac:dyDescent="0.3">
      <c r="A96" s="119" t="s">
        <v>370</v>
      </c>
      <c r="B96" s="106">
        <f>B95</f>
        <v>0</v>
      </c>
      <c r="C96" s="106">
        <f t="shared" ref="C96:K96" si="23">C95</f>
        <v>0</v>
      </c>
      <c r="D96" s="106">
        <f t="shared" si="23"/>
        <v>0</v>
      </c>
      <c r="E96" s="106">
        <f t="shared" si="23"/>
        <v>0</v>
      </c>
      <c r="F96" s="106">
        <f t="shared" si="23"/>
        <v>0</v>
      </c>
      <c r="G96" s="106">
        <f t="shared" si="23"/>
        <v>0</v>
      </c>
      <c r="H96" s="106">
        <f t="shared" si="23"/>
        <v>0</v>
      </c>
      <c r="I96" s="106">
        <f t="shared" si="23"/>
        <v>0</v>
      </c>
      <c r="J96" s="106">
        <f t="shared" si="23"/>
        <v>0</v>
      </c>
      <c r="K96" s="106">
        <f t="shared" si="23"/>
        <v>0</v>
      </c>
    </row>
    <row r="97" spans="1:11" ht="15.75" thickBot="1" x14ac:dyDescent="0.3">
      <c r="A97" s="297" t="s">
        <v>371</v>
      </c>
      <c r="B97" s="103"/>
      <c r="C97" s="103"/>
      <c r="D97" s="103"/>
      <c r="E97" s="103"/>
      <c r="F97" s="103"/>
      <c r="G97" s="103"/>
      <c r="H97" s="103"/>
      <c r="I97" s="103"/>
      <c r="J97" s="103"/>
      <c r="K97" s="103"/>
    </row>
    <row r="98" spans="1:11" ht="15.75" thickBot="1" x14ac:dyDescent="0.3">
      <c r="A98" s="119" t="s">
        <v>372</v>
      </c>
      <c r="B98" s="106">
        <f>B83-B67</f>
        <v>0</v>
      </c>
      <c r="C98" s="106">
        <f t="shared" ref="C98:K99" si="24">C83-C67</f>
        <v>3333</v>
      </c>
      <c r="D98" s="106">
        <f t="shared" si="24"/>
        <v>3333</v>
      </c>
      <c r="E98" s="106">
        <f t="shared" si="24"/>
        <v>3333</v>
      </c>
      <c r="F98" s="106">
        <f t="shared" si="24"/>
        <v>3333</v>
      </c>
      <c r="G98" s="106">
        <f t="shared" si="24"/>
        <v>0</v>
      </c>
      <c r="H98" s="106">
        <v>0</v>
      </c>
      <c r="I98" s="106">
        <f t="shared" si="24"/>
        <v>0</v>
      </c>
      <c r="J98" s="106">
        <f t="shared" si="24"/>
        <v>0</v>
      </c>
      <c r="K98" s="106">
        <v>0</v>
      </c>
    </row>
    <row r="99" spans="1:11" ht="15.75" thickBot="1" x14ac:dyDescent="0.3">
      <c r="A99" s="119" t="s">
        <v>373</v>
      </c>
      <c r="B99" s="106">
        <f>B84-B68</f>
        <v>0</v>
      </c>
      <c r="C99" s="106">
        <f t="shared" si="24"/>
        <v>0</v>
      </c>
      <c r="D99" s="106">
        <f t="shared" si="24"/>
        <v>0</v>
      </c>
      <c r="E99" s="106">
        <f t="shared" si="24"/>
        <v>0</v>
      </c>
      <c r="F99" s="106">
        <f t="shared" si="24"/>
        <v>0</v>
      </c>
      <c r="G99" s="106">
        <f t="shared" si="24"/>
        <v>0</v>
      </c>
      <c r="H99" s="106">
        <f t="shared" si="24"/>
        <v>0</v>
      </c>
      <c r="I99" s="106">
        <f t="shared" si="24"/>
        <v>0</v>
      </c>
      <c r="J99" s="106">
        <f t="shared" si="24"/>
        <v>0</v>
      </c>
      <c r="K99" s="106">
        <f t="shared" si="24"/>
        <v>0</v>
      </c>
    </row>
    <row r="100" spans="1:11" ht="15.75" thickBot="1" x14ac:dyDescent="0.3">
      <c r="A100" s="119" t="s">
        <v>374</v>
      </c>
      <c r="B100" s="106">
        <f>B99+B98</f>
        <v>0</v>
      </c>
      <c r="C100" s="106">
        <f t="shared" ref="C100:K100" si="25">C99+C98</f>
        <v>3333</v>
      </c>
      <c r="D100" s="106">
        <f t="shared" si="25"/>
        <v>3333</v>
      </c>
      <c r="E100" s="106">
        <f t="shared" si="25"/>
        <v>3333</v>
      </c>
      <c r="F100" s="106">
        <f t="shared" si="25"/>
        <v>3333</v>
      </c>
      <c r="G100" s="106">
        <f t="shared" si="25"/>
        <v>0</v>
      </c>
      <c r="H100" s="106">
        <f t="shared" si="25"/>
        <v>0</v>
      </c>
      <c r="I100" s="106">
        <f t="shared" si="25"/>
        <v>0</v>
      </c>
      <c r="J100" s="106">
        <f t="shared" si="25"/>
        <v>0</v>
      </c>
      <c r="K100" s="106">
        <f t="shared" si="25"/>
        <v>0</v>
      </c>
    </row>
    <row r="101" spans="1:11" ht="15.75" thickBot="1" x14ac:dyDescent="0.3">
      <c r="A101" s="294" t="s">
        <v>375</v>
      </c>
      <c r="B101" s="106">
        <f>B96-B100</f>
        <v>0</v>
      </c>
      <c r="C101" s="106">
        <f t="shared" ref="C101:K101" si="26">C96-C100</f>
        <v>-3333</v>
      </c>
      <c r="D101" s="106">
        <f t="shared" si="26"/>
        <v>-3333</v>
      </c>
      <c r="E101" s="106">
        <f t="shared" si="26"/>
        <v>-3333</v>
      </c>
      <c r="F101" s="106">
        <f t="shared" si="26"/>
        <v>-3333</v>
      </c>
      <c r="G101" s="106">
        <f t="shared" si="26"/>
        <v>0</v>
      </c>
      <c r="H101" s="106">
        <f t="shared" si="26"/>
        <v>0</v>
      </c>
      <c r="I101" s="106">
        <f t="shared" si="26"/>
        <v>0</v>
      </c>
      <c r="J101" s="106">
        <f t="shared" si="26"/>
        <v>0</v>
      </c>
      <c r="K101" s="106">
        <f t="shared" si="26"/>
        <v>0</v>
      </c>
    </row>
    <row r="102" spans="1:11" ht="15.75" thickBot="1" x14ac:dyDescent="0.3">
      <c r="A102" s="301" t="s">
        <v>376</v>
      </c>
      <c r="B102" s="365">
        <f>B87-B71</f>
        <v>17057.400000000001</v>
      </c>
      <c r="C102" s="365">
        <f t="shared" ref="C102:K102" si="27">C87-C71</f>
        <v>2558.61</v>
      </c>
      <c r="D102" s="365">
        <f t="shared" si="27"/>
        <v>0</v>
      </c>
      <c r="E102" s="365">
        <f t="shared" si="27"/>
        <v>0</v>
      </c>
      <c r="F102" s="365">
        <f t="shared" si="27"/>
        <v>0</v>
      </c>
      <c r="G102" s="501">
        <f t="shared" si="27"/>
        <v>0</v>
      </c>
      <c r="H102" s="501">
        <f t="shared" si="27"/>
        <v>0</v>
      </c>
      <c r="I102" s="501">
        <f t="shared" si="27"/>
        <v>0</v>
      </c>
      <c r="J102" s="501">
        <f t="shared" si="27"/>
        <v>0</v>
      </c>
      <c r="K102" s="501">
        <f t="shared" si="27"/>
        <v>0</v>
      </c>
    </row>
    <row r="103" spans="1:11" ht="15.75" thickBot="1" x14ac:dyDescent="0.3">
      <c r="A103" s="297" t="s">
        <v>377</v>
      </c>
      <c r="B103" s="103"/>
      <c r="C103" s="103"/>
      <c r="D103" s="103"/>
      <c r="E103" s="103"/>
      <c r="F103" s="103"/>
      <c r="G103" s="103"/>
      <c r="H103" s="103"/>
      <c r="I103" s="103"/>
      <c r="J103" s="103"/>
      <c r="K103" s="103"/>
    </row>
    <row r="104" spans="1:11" ht="21.75" thickBot="1" x14ac:dyDescent="0.3">
      <c r="A104" s="269" t="s">
        <v>378</v>
      </c>
      <c r="B104" s="324">
        <f>B101-B102</f>
        <v>-17057.400000000001</v>
      </c>
      <c r="C104" s="324">
        <f t="shared" ref="C104:K104" si="28">C101-C102</f>
        <v>-5891.6100000000006</v>
      </c>
      <c r="D104" s="324">
        <f t="shared" si="28"/>
        <v>-3333</v>
      </c>
      <c r="E104" s="324">
        <f t="shared" si="28"/>
        <v>-3333</v>
      </c>
      <c r="F104" s="324">
        <f t="shared" si="28"/>
        <v>-3333</v>
      </c>
      <c r="G104" s="324">
        <f t="shared" si="28"/>
        <v>0</v>
      </c>
      <c r="H104" s="324">
        <f t="shared" si="28"/>
        <v>0</v>
      </c>
      <c r="I104" s="324">
        <f t="shared" si="28"/>
        <v>0</v>
      </c>
      <c r="J104" s="324">
        <f t="shared" si="28"/>
        <v>0</v>
      </c>
      <c r="K104" s="324">
        <f t="shared" si="28"/>
        <v>0</v>
      </c>
    </row>
    <row r="105" spans="1:11" ht="15.75" thickBot="1" x14ac:dyDescent="0.3">
      <c r="A105" s="305"/>
    </row>
    <row r="106" spans="1:11" ht="15.75" thickBot="1" x14ac:dyDescent="0.3">
      <c r="A106" s="307" t="s">
        <v>383</v>
      </c>
      <c r="B106" s="308"/>
      <c r="D106" s="502"/>
    </row>
    <row r="107" spans="1:11" ht="15.75" thickBot="1" x14ac:dyDescent="0.3">
      <c r="A107" s="255" t="s">
        <v>384</v>
      </c>
      <c r="B107" s="309">
        <f>NPV(B45,B104:K104)</f>
        <v>-26308.35588088529</v>
      </c>
      <c r="D107" s="502"/>
    </row>
    <row r="108" spans="1:11" ht="15.75" thickBot="1" x14ac:dyDescent="0.3">
      <c r="A108" s="255" t="s">
        <v>385</v>
      </c>
      <c r="B108" s="3"/>
    </row>
    <row r="109" spans="1:11" ht="17.25" customHeight="1" x14ac:dyDescent="0.25">
      <c r="C109" s="135"/>
    </row>
    <row r="110" spans="1:11" ht="8.25" customHeight="1" x14ac:dyDescent="0.25">
      <c r="A110" s="310"/>
      <c r="B110" s="310"/>
      <c r="C110" s="311"/>
      <c r="D110" s="310"/>
      <c r="E110" s="310"/>
      <c r="F110" s="310"/>
      <c r="G110" s="310"/>
      <c r="H110" s="310"/>
      <c r="I110" s="310"/>
      <c r="J110" s="310"/>
      <c r="K110" s="310"/>
    </row>
    <row r="111" spans="1:11" ht="15.75" customHeight="1" thickBot="1" x14ac:dyDescent="0.3"/>
    <row r="112" spans="1:11" ht="21.75" customHeight="1" thickBot="1" x14ac:dyDescent="0.4">
      <c r="A112" s="312" t="s">
        <v>386</v>
      </c>
      <c r="B112" s="284"/>
      <c r="C112" s="284"/>
      <c r="D112" s="284"/>
      <c r="E112" s="284"/>
      <c r="F112" s="284"/>
      <c r="G112" s="284"/>
      <c r="H112" s="284"/>
      <c r="I112" s="284"/>
      <c r="J112" s="284"/>
      <c r="K112" s="285"/>
    </row>
    <row r="113" spans="1:11" s="314" customFormat="1" ht="16.5" customHeight="1" thickBot="1" x14ac:dyDescent="0.3">
      <c r="A113" s="313" t="s">
        <v>940</v>
      </c>
      <c r="B113" s="287"/>
      <c r="C113" s="287"/>
      <c r="D113" s="282"/>
      <c r="E113" s="282"/>
      <c r="F113" s="282"/>
      <c r="G113" s="282"/>
      <c r="H113" s="282"/>
      <c r="I113"/>
      <c r="J113"/>
      <c r="K113"/>
    </row>
    <row r="114" spans="1:11" s="314" customFormat="1" ht="15.75" customHeight="1" thickBot="1" x14ac:dyDescent="0.3">
      <c r="A114" s="315" t="s">
        <v>388</v>
      </c>
      <c r="B114" s="289"/>
      <c r="C114" s="289"/>
      <c r="D114" s="289"/>
      <c r="E114" s="289"/>
      <c r="F114" s="289"/>
      <c r="G114" s="289"/>
      <c r="H114" s="289"/>
      <c r="I114" s="289"/>
      <c r="J114" s="289"/>
      <c r="K114" s="290"/>
    </row>
    <row r="115" spans="1:11" s="314" customFormat="1" ht="15" customHeight="1" x14ac:dyDescent="0.25">
      <c r="A115" s="316"/>
      <c r="B115" s="291" t="s">
        <v>341</v>
      </c>
      <c r="C115" s="291" t="s">
        <v>342</v>
      </c>
      <c r="D115" s="291" t="s">
        <v>343</v>
      </c>
      <c r="E115" s="291" t="s">
        <v>344</v>
      </c>
      <c r="F115" s="291" t="s">
        <v>345</v>
      </c>
      <c r="G115" s="291" t="s">
        <v>346</v>
      </c>
      <c r="H115" s="291" t="s">
        <v>347</v>
      </c>
      <c r="I115" s="291" t="s">
        <v>348</v>
      </c>
      <c r="J115" s="291" t="s">
        <v>349</v>
      </c>
      <c r="K115" s="291" t="s">
        <v>350</v>
      </c>
    </row>
    <row r="116" spans="1:11" s="314" customFormat="1" ht="15" customHeight="1" x14ac:dyDescent="0.25">
      <c r="A116" s="317" t="s">
        <v>389</v>
      </c>
      <c r="B116" s="94"/>
      <c r="C116" s="292"/>
      <c r="D116" s="292"/>
      <c r="E116" s="292"/>
      <c r="F116" s="292"/>
      <c r="G116" s="292"/>
      <c r="H116" s="292"/>
      <c r="I116" s="292"/>
      <c r="J116" s="292"/>
      <c r="K116" s="292"/>
    </row>
    <row r="117" spans="1:11" ht="15" customHeight="1" x14ac:dyDescent="0.25">
      <c r="A117" s="3" t="s">
        <v>941</v>
      </c>
      <c r="B117" s="94">
        <f>B64</f>
        <v>0</v>
      </c>
      <c r="C117" s="94">
        <f t="shared" ref="C117:K117" si="29">C64</f>
        <v>0</v>
      </c>
      <c r="D117" s="94">
        <f t="shared" si="29"/>
        <v>0</v>
      </c>
      <c r="E117" s="94">
        <f t="shared" si="29"/>
        <v>0</v>
      </c>
      <c r="F117" s="94">
        <f t="shared" si="29"/>
        <v>0</v>
      </c>
      <c r="G117" s="94">
        <f t="shared" si="29"/>
        <v>0</v>
      </c>
      <c r="H117" s="94">
        <f t="shared" si="29"/>
        <v>0</v>
      </c>
      <c r="I117" s="94">
        <f t="shared" si="29"/>
        <v>0</v>
      </c>
      <c r="J117" s="94">
        <f t="shared" si="29"/>
        <v>0</v>
      </c>
      <c r="K117" s="94">
        <f t="shared" si="29"/>
        <v>0</v>
      </c>
    </row>
    <row r="118" spans="1:11" ht="15" customHeight="1" x14ac:dyDescent="0.25">
      <c r="A118" s="503" t="s">
        <v>391</v>
      </c>
      <c r="B118" s="94">
        <f>B117</f>
        <v>0</v>
      </c>
      <c r="C118" s="94">
        <f t="shared" ref="C118:K118" si="30">C117</f>
        <v>0</v>
      </c>
      <c r="D118" s="94">
        <f t="shared" si="30"/>
        <v>0</v>
      </c>
      <c r="E118" s="94">
        <f t="shared" si="30"/>
        <v>0</v>
      </c>
      <c r="F118" s="94">
        <f t="shared" si="30"/>
        <v>0</v>
      </c>
      <c r="G118" s="94">
        <f t="shared" si="30"/>
        <v>0</v>
      </c>
      <c r="H118" s="94">
        <f t="shared" si="30"/>
        <v>0</v>
      </c>
      <c r="I118" s="94">
        <f t="shared" si="30"/>
        <v>0</v>
      </c>
      <c r="J118" s="94">
        <f t="shared" si="30"/>
        <v>0</v>
      </c>
      <c r="K118" s="94">
        <f t="shared" si="30"/>
        <v>0</v>
      </c>
    </row>
    <row r="119" spans="1:11" ht="15" customHeight="1" x14ac:dyDescent="0.25">
      <c r="A119" s="317" t="s">
        <v>392</v>
      </c>
      <c r="B119" s="94">
        <f t="shared" ref="B119:K119" si="31">B66</f>
        <v>0</v>
      </c>
      <c r="C119" s="94">
        <f t="shared" si="31"/>
        <v>0</v>
      </c>
      <c r="D119" s="94">
        <f t="shared" si="31"/>
        <v>0</v>
      </c>
      <c r="E119" s="94">
        <f t="shared" si="31"/>
        <v>0</v>
      </c>
      <c r="F119" s="94">
        <f t="shared" si="31"/>
        <v>0</v>
      </c>
      <c r="G119" s="94">
        <f t="shared" si="31"/>
        <v>0</v>
      </c>
      <c r="H119" s="94">
        <f t="shared" si="31"/>
        <v>0</v>
      </c>
      <c r="I119" s="94">
        <f t="shared" si="31"/>
        <v>0</v>
      </c>
      <c r="J119" s="94">
        <f t="shared" si="31"/>
        <v>0</v>
      </c>
      <c r="K119" s="94">
        <f t="shared" si="31"/>
        <v>0</v>
      </c>
    </row>
    <row r="120" spans="1:11" ht="15" customHeight="1" x14ac:dyDescent="0.25">
      <c r="A120" s="3" t="s">
        <v>585</v>
      </c>
      <c r="B120" s="94">
        <f>B67*$B$47</f>
        <v>0</v>
      </c>
      <c r="C120" s="94">
        <f>C67*$B$47</f>
        <v>0</v>
      </c>
      <c r="D120" s="94">
        <f>D67*$B$47</f>
        <v>0</v>
      </c>
      <c r="E120" s="94">
        <f t="shared" ref="E120:K120" si="32">E67*$B$47</f>
        <v>0</v>
      </c>
      <c r="F120" s="94">
        <f t="shared" si="32"/>
        <v>0</v>
      </c>
      <c r="G120" s="94">
        <f t="shared" si="32"/>
        <v>0</v>
      </c>
      <c r="H120" s="94">
        <f t="shared" si="32"/>
        <v>0</v>
      </c>
      <c r="I120" s="94">
        <f t="shared" si="32"/>
        <v>0</v>
      </c>
      <c r="J120" s="94">
        <f t="shared" si="32"/>
        <v>0</v>
      </c>
      <c r="K120" s="94">
        <f t="shared" si="32"/>
        <v>0</v>
      </c>
    </row>
    <row r="121" spans="1:11" ht="15" customHeight="1" x14ac:dyDescent="0.25">
      <c r="A121" s="318" t="s">
        <v>394</v>
      </c>
      <c r="B121" s="94">
        <f>B68</f>
        <v>0</v>
      </c>
      <c r="C121" s="94">
        <f t="shared" ref="C121:K121" si="33">C68</f>
        <v>0</v>
      </c>
      <c r="D121" s="94">
        <f t="shared" si="33"/>
        <v>0</v>
      </c>
      <c r="E121" s="94">
        <f t="shared" si="33"/>
        <v>0</v>
      </c>
      <c r="F121" s="94">
        <f t="shared" si="33"/>
        <v>0</v>
      </c>
      <c r="G121" s="94">
        <f t="shared" si="33"/>
        <v>0</v>
      </c>
      <c r="H121" s="94">
        <f t="shared" si="33"/>
        <v>0</v>
      </c>
      <c r="I121" s="94">
        <f t="shared" si="33"/>
        <v>0</v>
      </c>
      <c r="J121" s="94">
        <f t="shared" si="33"/>
        <v>0</v>
      </c>
      <c r="K121" s="94">
        <f t="shared" si="33"/>
        <v>0</v>
      </c>
    </row>
    <row r="122" spans="1:11" ht="15" customHeight="1" x14ac:dyDescent="0.25">
      <c r="A122" s="503" t="s">
        <v>395</v>
      </c>
      <c r="B122" s="94">
        <f>B121+B120</f>
        <v>0</v>
      </c>
      <c r="C122" s="94">
        <f t="shared" ref="C122:K122" si="34">C121+C120</f>
        <v>0</v>
      </c>
      <c r="D122" s="94">
        <f t="shared" si="34"/>
        <v>0</v>
      </c>
      <c r="E122" s="94">
        <f t="shared" si="34"/>
        <v>0</v>
      </c>
      <c r="F122" s="94">
        <f t="shared" si="34"/>
        <v>0</v>
      </c>
      <c r="G122" s="94">
        <f t="shared" si="34"/>
        <v>0</v>
      </c>
      <c r="H122" s="94">
        <f t="shared" si="34"/>
        <v>0</v>
      </c>
      <c r="I122" s="94">
        <f t="shared" si="34"/>
        <v>0</v>
      </c>
      <c r="J122" s="94">
        <f t="shared" si="34"/>
        <v>0</v>
      </c>
      <c r="K122" s="94">
        <f t="shared" si="34"/>
        <v>0</v>
      </c>
    </row>
    <row r="123" spans="1:11" ht="15" customHeight="1" x14ac:dyDescent="0.25">
      <c r="A123" s="317" t="s">
        <v>396</v>
      </c>
      <c r="B123" s="94">
        <f>B118-B122</f>
        <v>0</v>
      </c>
      <c r="C123" s="94">
        <f t="shared" ref="C123:K123" si="35">C118-C122</f>
        <v>0</v>
      </c>
      <c r="D123" s="94">
        <f t="shared" si="35"/>
        <v>0</v>
      </c>
      <c r="E123" s="94">
        <f t="shared" si="35"/>
        <v>0</v>
      </c>
      <c r="F123" s="94">
        <f t="shared" si="35"/>
        <v>0</v>
      </c>
      <c r="G123" s="94">
        <f t="shared" si="35"/>
        <v>0</v>
      </c>
      <c r="H123" s="94">
        <f t="shared" si="35"/>
        <v>0</v>
      </c>
      <c r="I123" s="94">
        <f t="shared" si="35"/>
        <v>0</v>
      </c>
      <c r="J123" s="94">
        <f t="shared" si="35"/>
        <v>0</v>
      </c>
      <c r="K123" s="94">
        <f t="shared" si="35"/>
        <v>0</v>
      </c>
    </row>
    <row r="124" spans="1:11" ht="15" customHeight="1" x14ac:dyDescent="0.25">
      <c r="A124" s="504" t="s">
        <v>397</v>
      </c>
      <c r="B124" s="94">
        <f>B71</f>
        <v>0</v>
      </c>
      <c r="C124" s="94">
        <f t="shared" ref="C124:K124" si="36">C71</f>
        <v>0</v>
      </c>
      <c r="D124" s="94">
        <f t="shared" si="36"/>
        <v>0</v>
      </c>
      <c r="E124" s="94">
        <f t="shared" si="36"/>
        <v>0</v>
      </c>
      <c r="F124" s="94">
        <f t="shared" si="36"/>
        <v>0</v>
      </c>
      <c r="G124" s="94">
        <f t="shared" si="36"/>
        <v>0</v>
      </c>
      <c r="H124" s="94">
        <f t="shared" si="36"/>
        <v>0</v>
      </c>
      <c r="I124" s="94">
        <f t="shared" si="36"/>
        <v>0</v>
      </c>
      <c r="J124" s="94">
        <f t="shared" si="36"/>
        <v>0</v>
      </c>
      <c r="K124" s="94">
        <f t="shared" si="36"/>
        <v>0</v>
      </c>
    </row>
    <row r="125" spans="1:11" ht="15" customHeight="1" x14ac:dyDescent="0.25">
      <c r="A125" s="319" t="s">
        <v>398</v>
      </c>
      <c r="B125" s="94"/>
      <c r="C125" s="94"/>
      <c r="D125" s="94"/>
      <c r="E125" s="94"/>
      <c r="F125" s="94"/>
      <c r="G125" s="94"/>
      <c r="H125" s="94"/>
      <c r="I125" s="94"/>
      <c r="J125" s="94"/>
      <c r="K125" s="94"/>
    </row>
    <row r="126" spans="1:11" ht="15" customHeight="1" x14ac:dyDescent="0.25">
      <c r="A126" s="3" t="s">
        <v>399</v>
      </c>
      <c r="B126" s="94">
        <f>B123-B124</f>
        <v>0</v>
      </c>
      <c r="C126" s="94">
        <f t="shared" ref="C126:K126" si="37">C123-C124</f>
        <v>0</v>
      </c>
      <c r="D126" s="94">
        <f t="shared" si="37"/>
        <v>0</v>
      </c>
      <c r="E126" s="94">
        <f t="shared" si="37"/>
        <v>0</v>
      </c>
      <c r="F126" s="94">
        <f t="shared" si="37"/>
        <v>0</v>
      </c>
      <c r="G126" s="94">
        <f t="shared" si="37"/>
        <v>0</v>
      </c>
      <c r="H126" s="94">
        <f t="shared" si="37"/>
        <v>0</v>
      </c>
      <c r="I126" s="94">
        <f t="shared" si="37"/>
        <v>0</v>
      </c>
      <c r="J126" s="94">
        <f t="shared" si="37"/>
        <v>0</v>
      </c>
      <c r="K126" s="94">
        <f t="shared" si="37"/>
        <v>0</v>
      </c>
    </row>
    <row r="127" spans="1:11" ht="15" customHeight="1" x14ac:dyDescent="0.25"/>
    <row r="128" spans="1:11" ht="15" customHeight="1" x14ac:dyDescent="0.25"/>
    <row r="129" spans="1:11" ht="16.5" customHeight="1" thickBot="1" x14ac:dyDescent="0.3">
      <c r="A129" s="320" t="s">
        <v>942</v>
      </c>
      <c r="B129" s="299"/>
      <c r="C129" s="299"/>
    </row>
    <row r="130" spans="1:11" ht="15.75" customHeight="1" thickBot="1" x14ac:dyDescent="0.3">
      <c r="A130" s="315" t="s">
        <v>388</v>
      </c>
      <c r="B130" s="289"/>
      <c r="C130" s="289"/>
      <c r="D130" s="289"/>
      <c r="E130" s="289"/>
      <c r="F130" s="289"/>
      <c r="G130" s="289"/>
      <c r="H130" s="289"/>
      <c r="I130" s="289"/>
      <c r="J130" s="289"/>
      <c r="K130" s="290"/>
    </row>
    <row r="131" spans="1:11" ht="15" customHeight="1" x14ac:dyDescent="0.25">
      <c r="A131" s="321"/>
      <c r="B131" s="291" t="s">
        <v>341</v>
      </c>
      <c r="C131" s="291" t="s">
        <v>342</v>
      </c>
      <c r="D131" s="291" t="s">
        <v>343</v>
      </c>
      <c r="E131" s="291" t="s">
        <v>344</v>
      </c>
      <c r="F131" s="291" t="s">
        <v>345</v>
      </c>
      <c r="G131" s="291" t="s">
        <v>346</v>
      </c>
      <c r="H131" s="291" t="s">
        <v>347</v>
      </c>
      <c r="I131" s="291" t="s">
        <v>348</v>
      </c>
      <c r="J131" s="291" t="s">
        <v>349</v>
      </c>
      <c r="K131" s="291" t="s">
        <v>350</v>
      </c>
    </row>
    <row r="132" spans="1:11" s="314" customFormat="1" ht="15" customHeight="1" x14ac:dyDescent="0.25">
      <c r="A132" s="319" t="s">
        <v>389</v>
      </c>
      <c r="B132" s="103"/>
      <c r="C132" s="103"/>
      <c r="D132" s="103"/>
      <c r="E132" s="103"/>
      <c r="F132" s="103"/>
      <c r="G132" s="103"/>
      <c r="H132" s="103"/>
      <c r="I132" s="103"/>
      <c r="J132" s="103"/>
      <c r="K132" s="103"/>
    </row>
    <row r="133" spans="1:11" ht="15" customHeight="1" x14ac:dyDescent="0.25">
      <c r="A133" s="3" t="s">
        <v>943</v>
      </c>
      <c r="B133" s="94">
        <f>B80</f>
        <v>0</v>
      </c>
      <c r="C133" s="94">
        <f t="shared" ref="C133:K133" si="38">C80</f>
        <v>0</v>
      </c>
      <c r="D133" s="94">
        <f t="shared" si="38"/>
        <v>0</v>
      </c>
      <c r="E133" s="94">
        <f t="shared" si="38"/>
        <v>0</v>
      </c>
      <c r="F133" s="94">
        <f t="shared" si="38"/>
        <v>0</v>
      </c>
      <c r="G133" s="94">
        <f t="shared" si="38"/>
        <v>0</v>
      </c>
      <c r="H133" s="94">
        <f t="shared" si="38"/>
        <v>0</v>
      </c>
      <c r="I133" s="94">
        <f t="shared" si="38"/>
        <v>0</v>
      </c>
      <c r="J133" s="94">
        <f t="shared" si="38"/>
        <v>0</v>
      </c>
      <c r="K133" s="94">
        <f t="shared" si="38"/>
        <v>0</v>
      </c>
    </row>
    <row r="134" spans="1:11" ht="36.75" customHeight="1" x14ac:dyDescent="0.25">
      <c r="A134" s="318" t="s">
        <v>391</v>
      </c>
      <c r="B134" s="94">
        <f>B133</f>
        <v>0</v>
      </c>
      <c r="C134" s="94">
        <f t="shared" ref="C134:K134" si="39">C133</f>
        <v>0</v>
      </c>
      <c r="D134" s="94">
        <f t="shared" si="39"/>
        <v>0</v>
      </c>
      <c r="E134" s="94">
        <f t="shared" si="39"/>
        <v>0</v>
      </c>
      <c r="F134" s="94">
        <f t="shared" si="39"/>
        <v>0</v>
      </c>
      <c r="G134" s="94">
        <f t="shared" si="39"/>
        <v>0</v>
      </c>
      <c r="H134" s="94">
        <f t="shared" si="39"/>
        <v>0</v>
      </c>
      <c r="I134" s="94">
        <f t="shared" si="39"/>
        <v>0</v>
      </c>
      <c r="J134" s="94">
        <f t="shared" si="39"/>
        <v>0</v>
      </c>
      <c r="K134" s="94">
        <f t="shared" si="39"/>
        <v>0</v>
      </c>
    </row>
    <row r="135" spans="1:11" ht="19.899999999999999" customHeight="1" x14ac:dyDescent="0.25">
      <c r="A135" s="319" t="s">
        <v>392</v>
      </c>
      <c r="B135" s="94">
        <f t="shared" ref="B135:K135" si="40">B82</f>
        <v>0</v>
      </c>
      <c r="C135" s="94">
        <f t="shared" si="40"/>
        <v>0</v>
      </c>
      <c r="D135" s="94">
        <f t="shared" si="40"/>
        <v>0</v>
      </c>
      <c r="E135" s="94">
        <f t="shared" si="40"/>
        <v>0</v>
      </c>
      <c r="F135" s="94">
        <f t="shared" si="40"/>
        <v>0</v>
      </c>
      <c r="G135" s="94">
        <f t="shared" si="40"/>
        <v>0</v>
      </c>
      <c r="H135" s="94">
        <f t="shared" si="40"/>
        <v>0</v>
      </c>
      <c r="I135" s="94">
        <f t="shared" si="40"/>
        <v>0</v>
      </c>
      <c r="J135" s="94">
        <f t="shared" si="40"/>
        <v>0</v>
      </c>
      <c r="K135" s="94">
        <f t="shared" si="40"/>
        <v>0</v>
      </c>
    </row>
    <row r="136" spans="1:11" ht="15" customHeight="1" x14ac:dyDescent="0.25">
      <c r="A136" s="318" t="s">
        <v>393</v>
      </c>
      <c r="B136" s="94">
        <f t="shared" ref="B136:G136" si="41">B83*$B$47</f>
        <v>0</v>
      </c>
      <c r="C136" s="94">
        <f t="shared" si="41"/>
        <v>1566.51</v>
      </c>
      <c r="D136" s="94">
        <f t="shared" si="41"/>
        <v>1566.51</v>
      </c>
      <c r="E136" s="94">
        <f t="shared" si="41"/>
        <v>1566.51</v>
      </c>
      <c r="F136" s="94">
        <f t="shared" si="41"/>
        <v>1566.51</v>
      </c>
      <c r="G136" s="94">
        <f t="shared" si="41"/>
        <v>0</v>
      </c>
      <c r="H136" s="94">
        <v>0</v>
      </c>
      <c r="I136" s="94">
        <f>I83*$B$47</f>
        <v>0</v>
      </c>
      <c r="J136" s="94">
        <f>J83*$B$47</f>
        <v>0</v>
      </c>
      <c r="K136" s="94">
        <v>0</v>
      </c>
    </row>
    <row r="137" spans="1:11" ht="15" customHeight="1" x14ac:dyDescent="0.25">
      <c r="A137" s="318" t="s">
        <v>394</v>
      </c>
      <c r="B137" s="94">
        <f t="shared" ref="B137:K137" si="42">B84</f>
        <v>0</v>
      </c>
      <c r="C137" s="94">
        <f>C84</f>
        <v>0</v>
      </c>
      <c r="D137" s="94">
        <f t="shared" si="42"/>
        <v>0</v>
      </c>
      <c r="E137" s="94">
        <f t="shared" si="42"/>
        <v>0</v>
      </c>
      <c r="F137" s="94">
        <f t="shared" si="42"/>
        <v>0</v>
      </c>
      <c r="G137" s="94">
        <f t="shared" si="42"/>
        <v>0</v>
      </c>
      <c r="H137" s="94">
        <f t="shared" si="42"/>
        <v>0</v>
      </c>
      <c r="I137" s="94">
        <f t="shared" si="42"/>
        <v>0</v>
      </c>
      <c r="J137" s="94">
        <f t="shared" si="42"/>
        <v>0</v>
      </c>
      <c r="K137" s="94">
        <f t="shared" si="42"/>
        <v>0</v>
      </c>
    </row>
    <row r="138" spans="1:11" ht="16.899999999999999" customHeight="1" x14ac:dyDescent="0.25">
      <c r="A138" s="318" t="s">
        <v>395</v>
      </c>
      <c r="B138" s="94">
        <f>B137+B136</f>
        <v>0</v>
      </c>
      <c r="C138" s="94">
        <f t="shared" ref="C138:K138" si="43">C137+C136</f>
        <v>1566.51</v>
      </c>
      <c r="D138" s="94">
        <f t="shared" si="43"/>
        <v>1566.51</v>
      </c>
      <c r="E138" s="94">
        <f t="shared" si="43"/>
        <v>1566.51</v>
      </c>
      <c r="F138" s="94">
        <f t="shared" si="43"/>
        <v>1566.51</v>
      </c>
      <c r="G138" s="94">
        <f t="shared" si="43"/>
        <v>0</v>
      </c>
      <c r="H138" s="94">
        <f t="shared" si="43"/>
        <v>0</v>
      </c>
      <c r="I138" s="94">
        <f t="shared" si="43"/>
        <v>0</v>
      </c>
      <c r="J138" s="94">
        <f t="shared" si="43"/>
        <v>0</v>
      </c>
      <c r="K138" s="94">
        <f t="shared" si="43"/>
        <v>0</v>
      </c>
    </row>
    <row r="139" spans="1:11" ht="16.899999999999999" customHeight="1" x14ac:dyDescent="0.25">
      <c r="A139" s="317" t="s">
        <v>396</v>
      </c>
      <c r="B139" s="94">
        <f>B134-B138</f>
        <v>0</v>
      </c>
      <c r="C139" s="94">
        <f t="shared" ref="C139:K139" si="44">C134-C138</f>
        <v>-1566.51</v>
      </c>
      <c r="D139" s="94">
        <f t="shared" si="44"/>
        <v>-1566.51</v>
      </c>
      <c r="E139" s="94">
        <f t="shared" si="44"/>
        <v>-1566.51</v>
      </c>
      <c r="F139" s="94">
        <f t="shared" si="44"/>
        <v>-1566.51</v>
      </c>
      <c r="G139" s="94">
        <f t="shared" si="44"/>
        <v>0</v>
      </c>
      <c r="H139" s="94">
        <f t="shared" si="44"/>
        <v>0</v>
      </c>
      <c r="I139" s="94">
        <f t="shared" si="44"/>
        <v>0</v>
      </c>
      <c r="J139" s="94">
        <f t="shared" si="44"/>
        <v>0</v>
      </c>
      <c r="K139" s="94">
        <f t="shared" si="44"/>
        <v>0</v>
      </c>
    </row>
    <row r="140" spans="1:11" ht="16.899999999999999" customHeight="1" x14ac:dyDescent="0.25">
      <c r="A140" s="318" t="s">
        <v>401</v>
      </c>
      <c r="B140" s="94">
        <f t="shared" ref="B140:K140" si="45">B87</f>
        <v>17057.400000000001</v>
      </c>
      <c r="C140" s="94">
        <f t="shared" si="45"/>
        <v>2558.61</v>
      </c>
      <c r="D140" s="94">
        <f t="shared" si="45"/>
        <v>0</v>
      </c>
      <c r="E140" s="94">
        <f t="shared" si="45"/>
        <v>0</v>
      </c>
      <c r="F140" s="94">
        <f t="shared" si="45"/>
        <v>0</v>
      </c>
      <c r="G140" s="94">
        <f t="shared" si="45"/>
        <v>0</v>
      </c>
      <c r="H140" s="94">
        <f t="shared" si="45"/>
        <v>0</v>
      </c>
      <c r="I140" s="94">
        <f t="shared" si="45"/>
        <v>0</v>
      </c>
      <c r="J140" s="94">
        <f t="shared" si="45"/>
        <v>0</v>
      </c>
      <c r="K140" s="94">
        <f t="shared" si="45"/>
        <v>0</v>
      </c>
    </row>
    <row r="141" spans="1:11" ht="26.25" customHeight="1" x14ac:dyDescent="0.25">
      <c r="A141" s="319" t="s">
        <v>398</v>
      </c>
      <c r="B141" s="94"/>
      <c r="C141" s="94"/>
      <c r="D141" s="94"/>
      <c r="E141" s="94"/>
      <c r="F141" s="94"/>
      <c r="G141" s="94"/>
      <c r="H141" s="94"/>
      <c r="I141" s="94"/>
      <c r="J141" s="94"/>
      <c r="K141" s="94"/>
    </row>
    <row r="142" spans="1:11" ht="15" customHeight="1" x14ac:dyDescent="0.25">
      <c r="A142" s="3" t="s">
        <v>399</v>
      </c>
      <c r="B142" s="94">
        <f>B139-B140</f>
        <v>-17057.400000000001</v>
      </c>
      <c r="C142" s="94">
        <f t="shared" ref="C142:K142" si="46">C139-C140</f>
        <v>-4125.12</v>
      </c>
      <c r="D142" s="94">
        <f t="shared" si="46"/>
        <v>-1566.51</v>
      </c>
      <c r="E142" s="94">
        <f t="shared" si="46"/>
        <v>-1566.51</v>
      </c>
      <c r="F142" s="94">
        <f t="shared" si="46"/>
        <v>-1566.51</v>
      </c>
      <c r="G142" s="94">
        <f t="shared" si="46"/>
        <v>0</v>
      </c>
      <c r="H142" s="94">
        <f t="shared" si="46"/>
        <v>0</v>
      </c>
      <c r="I142" s="94">
        <f t="shared" si="46"/>
        <v>0</v>
      </c>
      <c r="J142" s="94">
        <f t="shared" si="46"/>
        <v>0</v>
      </c>
      <c r="K142" s="94">
        <f t="shared" si="46"/>
        <v>0</v>
      </c>
    </row>
    <row r="143" spans="1:11" s="322" customFormat="1" ht="21" customHeight="1" x14ac:dyDescent="0.35">
      <c r="A143" s="168"/>
      <c r="B143" s="304"/>
      <c r="C143" s="304"/>
      <c r="D143" s="304"/>
      <c r="E143" s="304"/>
      <c r="F143" s="304"/>
      <c r="G143" s="304"/>
      <c r="H143" s="304"/>
      <c r="I143" s="304"/>
      <c r="J143" s="304"/>
      <c r="K143" s="304"/>
    </row>
    <row r="144" spans="1:11" ht="16.5" customHeight="1" thickBot="1" x14ac:dyDescent="0.3">
      <c r="A144" s="320" t="s">
        <v>402</v>
      </c>
      <c r="B144" s="299"/>
      <c r="C144" s="299"/>
    </row>
    <row r="145" spans="1:11" ht="15.75" customHeight="1" thickBot="1" x14ac:dyDescent="0.3">
      <c r="A145" s="315" t="s">
        <v>388</v>
      </c>
      <c r="B145" s="289"/>
      <c r="C145" s="289"/>
      <c r="D145" s="289"/>
      <c r="E145" s="289"/>
      <c r="F145" s="289"/>
      <c r="G145" s="289"/>
      <c r="H145" s="289"/>
      <c r="I145" s="289"/>
      <c r="J145" s="289"/>
      <c r="K145" s="290"/>
    </row>
    <row r="146" spans="1:11" ht="15" customHeight="1" x14ac:dyDescent="0.25">
      <c r="A146" s="321"/>
      <c r="B146" s="291" t="s">
        <v>341</v>
      </c>
      <c r="C146" s="291" t="s">
        <v>342</v>
      </c>
      <c r="D146" s="291" t="s">
        <v>343</v>
      </c>
      <c r="E146" s="291" t="s">
        <v>344</v>
      </c>
      <c r="F146" s="291" t="s">
        <v>345</v>
      </c>
      <c r="G146" s="291" t="s">
        <v>346</v>
      </c>
      <c r="H146" s="291" t="s">
        <v>347</v>
      </c>
      <c r="I146" s="291" t="s">
        <v>348</v>
      </c>
      <c r="J146" s="291" t="s">
        <v>349</v>
      </c>
      <c r="K146" s="291" t="s">
        <v>350</v>
      </c>
    </row>
    <row r="147" spans="1:11" ht="15" customHeight="1" x14ac:dyDescent="0.25">
      <c r="A147" s="319" t="s">
        <v>389</v>
      </c>
      <c r="B147" s="103"/>
      <c r="C147" s="103"/>
      <c r="D147" s="103"/>
      <c r="E147" s="103"/>
      <c r="F147" s="103"/>
      <c r="G147" s="103"/>
      <c r="H147" s="103"/>
      <c r="I147" s="103"/>
      <c r="J147" s="103"/>
      <c r="K147" s="103"/>
    </row>
    <row r="148" spans="1:11" ht="15" customHeight="1" x14ac:dyDescent="0.25">
      <c r="A148" s="318" t="s">
        <v>944</v>
      </c>
      <c r="B148" s="106">
        <f>B133-B117</f>
        <v>0</v>
      </c>
      <c r="C148" s="106">
        <f t="shared" ref="C148:K148" si="47">C133-C117</f>
        <v>0</v>
      </c>
      <c r="D148" s="106">
        <f t="shared" si="47"/>
        <v>0</v>
      </c>
      <c r="E148" s="106">
        <f t="shared" si="47"/>
        <v>0</v>
      </c>
      <c r="F148" s="106">
        <f t="shared" si="47"/>
        <v>0</v>
      </c>
      <c r="G148" s="106">
        <f t="shared" si="47"/>
        <v>0</v>
      </c>
      <c r="H148" s="106">
        <f t="shared" si="47"/>
        <v>0</v>
      </c>
      <c r="I148" s="106">
        <f t="shared" si="47"/>
        <v>0</v>
      </c>
      <c r="J148" s="106">
        <f t="shared" si="47"/>
        <v>0</v>
      </c>
      <c r="K148" s="106">
        <f t="shared" si="47"/>
        <v>0</v>
      </c>
    </row>
    <row r="149" spans="1:11" ht="15" customHeight="1" x14ac:dyDescent="0.25">
      <c r="A149" s="318" t="s">
        <v>391</v>
      </c>
      <c r="B149" s="106">
        <f>B148</f>
        <v>0</v>
      </c>
      <c r="C149" s="106">
        <f t="shared" ref="C149:K149" si="48">C148</f>
        <v>0</v>
      </c>
      <c r="D149" s="106">
        <f t="shared" si="48"/>
        <v>0</v>
      </c>
      <c r="E149" s="106">
        <f t="shared" si="48"/>
        <v>0</v>
      </c>
      <c r="F149" s="106">
        <f t="shared" si="48"/>
        <v>0</v>
      </c>
      <c r="G149" s="106">
        <f t="shared" si="48"/>
        <v>0</v>
      </c>
      <c r="H149" s="106">
        <f t="shared" si="48"/>
        <v>0</v>
      </c>
      <c r="I149" s="106">
        <f t="shared" si="48"/>
        <v>0</v>
      </c>
      <c r="J149" s="106">
        <f t="shared" si="48"/>
        <v>0</v>
      </c>
      <c r="K149" s="106">
        <f t="shared" si="48"/>
        <v>0</v>
      </c>
    </row>
    <row r="150" spans="1:11" ht="15" customHeight="1" x14ac:dyDescent="0.25">
      <c r="A150" s="319" t="s">
        <v>392</v>
      </c>
      <c r="B150" s="103"/>
      <c r="C150" s="103"/>
      <c r="D150" s="103"/>
      <c r="E150" s="103"/>
      <c r="F150" s="103"/>
      <c r="G150" s="103"/>
      <c r="H150" s="103"/>
      <c r="I150" s="103"/>
      <c r="J150" s="103"/>
      <c r="K150" s="103"/>
    </row>
    <row r="151" spans="1:11" ht="15" customHeight="1" x14ac:dyDescent="0.25">
      <c r="A151" s="318" t="s">
        <v>393</v>
      </c>
      <c r="B151" s="106">
        <f>B136-B120</f>
        <v>0</v>
      </c>
      <c r="C151" s="106">
        <f t="shared" ref="C151:K152" si="49">C136-C120</f>
        <v>1566.51</v>
      </c>
      <c r="D151" s="106">
        <f t="shared" si="49"/>
        <v>1566.51</v>
      </c>
      <c r="E151" s="106">
        <f t="shared" si="49"/>
        <v>1566.51</v>
      </c>
      <c r="F151" s="106">
        <f t="shared" si="49"/>
        <v>1566.51</v>
      </c>
      <c r="G151" s="106">
        <f t="shared" si="49"/>
        <v>0</v>
      </c>
      <c r="H151" s="106">
        <f t="shared" si="49"/>
        <v>0</v>
      </c>
      <c r="I151" s="106">
        <f t="shared" si="49"/>
        <v>0</v>
      </c>
      <c r="J151" s="106">
        <f t="shared" si="49"/>
        <v>0</v>
      </c>
      <c r="K151" s="106">
        <f t="shared" si="49"/>
        <v>0</v>
      </c>
    </row>
    <row r="152" spans="1:11" ht="15" customHeight="1" x14ac:dyDescent="0.25">
      <c r="A152" s="318" t="s">
        <v>394</v>
      </c>
      <c r="B152" s="106">
        <f>B137-B121</f>
        <v>0</v>
      </c>
      <c r="C152" s="106">
        <f t="shared" si="49"/>
        <v>0</v>
      </c>
      <c r="D152" s="106">
        <f t="shared" si="49"/>
        <v>0</v>
      </c>
      <c r="E152" s="106">
        <f t="shared" si="49"/>
        <v>0</v>
      </c>
      <c r="F152" s="106">
        <f t="shared" si="49"/>
        <v>0</v>
      </c>
      <c r="G152" s="106">
        <f t="shared" si="49"/>
        <v>0</v>
      </c>
      <c r="H152" s="106">
        <f t="shared" si="49"/>
        <v>0</v>
      </c>
      <c r="I152" s="106">
        <f t="shared" si="49"/>
        <v>0</v>
      </c>
      <c r="J152" s="106">
        <f t="shared" si="49"/>
        <v>0</v>
      </c>
      <c r="K152" s="106">
        <f t="shared" si="49"/>
        <v>0</v>
      </c>
    </row>
    <row r="153" spans="1:11" ht="15" customHeight="1" x14ac:dyDescent="0.25">
      <c r="A153" s="318" t="s">
        <v>395</v>
      </c>
      <c r="B153" s="106">
        <f>B152+B151</f>
        <v>0</v>
      </c>
      <c r="C153" s="106">
        <f t="shared" ref="C153:K153" si="50">C152+C151</f>
        <v>1566.51</v>
      </c>
      <c r="D153" s="106">
        <f t="shared" si="50"/>
        <v>1566.51</v>
      </c>
      <c r="E153" s="106">
        <f t="shared" si="50"/>
        <v>1566.51</v>
      </c>
      <c r="F153" s="106">
        <f t="shared" si="50"/>
        <v>1566.51</v>
      </c>
      <c r="G153" s="106">
        <f t="shared" si="50"/>
        <v>0</v>
      </c>
      <c r="H153" s="106">
        <f t="shared" si="50"/>
        <v>0</v>
      </c>
      <c r="I153" s="106">
        <f t="shared" si="50"/>
        <v>0</v>
      </c>
      <c r="J153" s="106">
        <f t="shared" si="50"/>
        <v>0</v>
      </c>
      <c r="K153" s="106">
        <f t="shared" si="50"/>
        <v>0</v>
      </c>
    </row>
    <row r="154" spans="1:11" ht="15" customHeight="1" x14ac:dyDescent="0.25">
      <c r="A154" s="317" t="s">
        <v>396</v>
      </c>
      <c r="B154" s="106">
        <f>B149-B153</f>
        <v>0</v>
      </c>
      <c r="C154" s="106">
        <f t="shared" ref="C154:K154" si="51">C149-C153</f>
        <v>-1566.51</v>
      </c>
      <c r="D154" s="106">
        <f t="shared" si="51"/>
        <v>-1566.51</v>
      </c>
      <c r="E154" s="106">
        <f t="shared" si="51"/>
        <v>-1566.51</v>
      </c>
      <c r="F154" s="106">
        <f t="shared" si="51"/>
        <v>-1566.51</v>
      </c>
      <c r="G154" s="106">
        <f t="shared" si="51"/>
        <v>0</v>
      </c>
      <c r="H154" s="106">
        <f t="shared" si="51"/>
        <v>0</v>
      </c>
      <c r="I154" s="106">
        <f t="shared" si="51"/>
        <v>0</v>
      </c>
      <c r="J154" s="106">
        <f t="shared" si="51"/>
        <v>0</v>
      </c>
      <c r="K154" s="106">
        <f t="shared" si="51"/>
        <v>0</v>
      </c>
    </row>
    <row r="155" spans="1:11" ht="15" customHeight="1" x14ac:dyDescent="0.25">
      <c r="A155" s="318" t="s">
        <v>401</v>
      </c>
      <c r="B155" s="106">
        <f>B140-B124</f>
        <v>17057.400000000001</v>
      </c>
      <c r="C155" s="106"/>
      <c r="D155" s="106"/>
      <c r="E155" s="106"/>
      <c r="F155" s="106"/>
      <c r="G155" s="106"/>
      <c r="H155" s="106"/>
      <c r="I155" s="106"/>
      <c r="J155" s="106"/>
      <c r="K155" s="106"/>
    </row>
    <row r="156" spans="1:11" ht="15" customHeight="1" x14ac:dyDescent="0.25">
      <c r="A156" s="319" t="s">
        <v>398</v>
      </c>
      <c r="B156" s="103"/>
      <c r="C156" s="103"/>
      <c r="D156" s="103"/>
      <c r="E156" s="103"/>
      <c r="F156" s="103"/>
      <c r="G156" s="103"/>
      <c r="H156" s="103"/>
      <c r="I156" s="103"/>
      <c r="J156" s="103"/>
      <c r="K156" s="103"/>
    </row>
    <row r="157" spans="1:11" ht="21" customHeight="1" x14ac:dyDescent="0.25">
      <c r="A157" s="158" t="s">
        <v>399</v>
      </c>
      <c r="B157" s="324">
        <f>B154-B155</f>
        <v>-17057.400000000001</v>
      </c>
      <c r="C157" s="324">
        <f t="shared" ref="C157:K157" si="52">C154-C155</f>
        <v>-1566.51</v>
      </c>
      <c r="D157" s="324">
        <f t="shared" si="52"/>
        <v>-1566.51</v>
      </c>
      <c r="E157" s="324">
        <f t="shared" si="52"/>
        <v>-1566.51</v>
      </c>
      <c r="F157" s="324">
        <f t="shared" si="52"/>
        <v>-1566.51</v>
      </c>
      <c r="G157" s="324">
        <f t="shared" si="52"/>
        <v>0</v>
      </c>
      <c r="H157" s="324">
        <f t="shared" si="52"/>
        <v>0</v>
      </c>
      <c r="I157" s="324">
        <f t="shared" si="52"/>
        <v>0</v>
      </c>
      <c r="J157" s="324">
        <f t="shared" si="52"/>
        <v>0</v>
      </c>
      <c r="K157" s="324">
        <f t="shared" si="52"/>
        <v>0</v>
      </c>
    </row>
    <row r="158" spans="1:11" ht="15" customHeight="1" x14ac:dyDescent="0.25">
      <c r="A158" s="306"/>
    </row>
    <row r="159" spans="1:11" ht="15" customHeight="1" x14ac:dyDescent="0.25">
      <c r="A159" s="308" t="s">
        <v>404</v>
      </c>
      <c r="B159" s="308"/>
    </row>
    <row r="160" spans="1:11" ht="15" customHeight="1" x14ac:dyDescent="0.25">
      <c r="A160" s="3" t="s">
        <v>405</v>
      </c>
      <c r="B160" s="309">
        <f>NPV(B46,B157:K157)</f>
        <v>-19303.336604015567</v>
      </c>
      <c r="C160" s="325"/>
      <c r="E160" s="502"/>
    </row>
    <row r="161" spans="1:11" ht="15" customHeight="1" x14ac:dyDescent="0.25">
      <c r="A161" s="3" t="s">
        <v>406</v>
      </c>
      <c r="B161" s="16"/>
      <c r="C161" s="135"/>
      <c r="E161" s="502"/>
    </row>
    <row r="162" spans="1:11" ht="15" customHeight="1" x14ac:dyDescent="0.25"/>
    <row r="163" spans="1:11" ht="15.75" customHeight="1" thickBot="1" x14ac:dyDescent="0.3">
      <c r="A163" t="s">
        <v>945</v>
      </c>
    </row>
    <row r="164" spans="1:11" ht="21.75" customHeight="1" thickBot="1" x14ac:dyDescent="0.4">
      <c r="A164" s="312" t="s">
        <v>407</v>
      </c>
      <c r="B164" s="284"/>
      <c r="C164" s="284"/>
      <c r="D164" s="284"/>
      <c r="E164" s="284"/>
      <c r="F164" s="284"/>
      <c r="G164" s="284"/>
      <c r="H164" s="284"/>
      <c r="I164" s="284"/>
      <c r="J164" s="284"/>
      <c r="K164" s="285"/>
    </row>
    <row r="165" spans="1:11" ht="15.75" customHeight="1" x14ac:dyDescent="0.25">
      <c r="A165" s="313" t="s">
        <v>408</v>
      </c>
      <c r="B165" s="2"/>
      <c r="C165" s="2"/>
    </row>
    <row r="166" spans="1:11" s="314" customFormat="1" ht="15" customHeight="1" x14ac:dyDescent="0.25">
      <c r="A166" s="326"/>
      <c r="B166" s="327" t="s">
        <v>341</v>
      </c>
      <c r="C166" s="327" t="s">
        <v>342</v>
      </c>
      <c r="D166" s="327" t="s">
        <v>343</v>
      </c>
      <c r="E166" s="327" t="s">
        <v>344</v>
      </c>
      <c r="F166" s="327" t="s">
        <v>345</v>
      </c>
      <c r="G166" s="327" t="s">
        <v>346</v>
      </c>
      <c r="H166" s="327" t="s">
        <v>347</v>
      </c>
      <c r="I166" s="327" t="s">
        <v>348</v>
      </c>
      <c r="J166" s="327" t="s">
        <v>349</v>
      </c>
      <c r="K166" s="327" t="s">
        <v>350</v>
      </c>
    </row>
    <row r="167" spans="1:11" ht="15" customHeight="1" x14ac:dyDescent="0.25">
      <c r="A167" s="497" t="s">
        <v>409</v>
      </c>
      <c r="B167" s="3"/>
      <c r="C167" s="3"/>
      <c r="D167" s="3"/>
      <c r="E167" s="3"/>
      <c r="F167" s="3"/>
      <c r="G167" s="3"/>
      <c r="H167" s="3"/>
      <c r="I167" s="3"/>
      <c r="J167" s="3"/>
      <c r="K167" s="3"/>
    </row>
    <row r="168" spans="1:11" ht="57.75" customHeight="1" x14ac:dyDescent="0.25">
      <c r="A168" s="105" t="s">
        <v>946</v>
      </c>
      <c r="B168" s="505">
        <f>B157*B51</f>
        <v>-17057400</v>
      </c>
      <c r="C168" s="505">
        <f>$B51*C157+$C51*B157</f>
        <v>-15621807.600000001</v>
      </c>
      <c r="D168" s="505">
        <f t="shared" ref="D168:K168" si="53">$B51*D157+$C51*C157</f>
        <v>-2857314.24</v>
      </c>
      <c r="E168" s="505">
        <f t="shared" si="53"/>
        <v>-2857314.24</v>
      </c>
      <c r="F168" s="505">
        <f t="shared" si="53"/>
        <v>-2857314.24</v>
      </c>
      <c r="G168" s="505">
        <f t="shared" si="53"/>
        <v>-1290804.24</v>
      </c>
      <c r="H168" s="505">
        <f t="shared" si="53"/>
        <v>0</v>
      </c>
      <c r="I168" s="505">
        <f t="shared" si="53"/>
        <v>0</v>
      </c>
      <c r="J168" s="505">
        <f t="shared" si="53"/>
        <v>0</v>
      </c>
      <c r="K168" s="505">
        <f t="shared" si="53"/>
        <v>0</v>
      </c>
    </row>
    <row r="169" spans="1:11" ht="15" customHeight="1" x14ac:dyDescent="0.25">
      <c r="A169" s="105"/>
      <c r="B169" s="149"/>
      <c r="C169" s="149"/>
      <c r="D169" s="149"/>
      <c r="E169" s="149"/>
      <c r="F169" s="149"/>
      <c r="G169" s="149"/>
      <c r="H169" s="149"/>
      <c r="I169" s="149"/>
      <c r="J169" s="149"/>
      <c r="K169" s="149"/>
    </row>
    <row r="170" spans="1:11" ht="15" customHeight="1" x14ac:dyDescent="0.25">
      <c r="A170" s="497" t="s">
        <v>411</v>
      </c>
      <c r="B170" s="149"/>
      <c r="C170" s="149"/>
      <c r="D170" s="149"/>
      <c r="E170" s="149"/>
      <c r="F170" s="149"/>
      <c r="G170" s="149"/>
      <c r="H170" s="149"/>
      <c r="I170" s="149"/>
      <c r="J170" s="149"/>
      <c r="K170" s="149"/>
    </row>
    <row r="171" spans="1:11" ht="15" customHeight="1" x14ac:dyDescent="0.25">
      <c r="A171" s="109" t="s">
        <v>895</v>
      </c>
      <c r="B171" s="328">
        <v>0</v>
      </c>
      <c r="C171" s="328">
        <v>0</v>
      </c>
      <c r="D171" s="328">
        <v>0</v>
      </c>
      <c r="E171" s="328">
        <f>B$54*$B$26*$B$25</f>
        <v>24803662.603679337</v>
      </c>
      <c r="F171" s="328">
        <f>B$54*$B$26*$B$25</f>
        <v>24803662.603679337</v>
      </c>
      <c r="G171" s="328">
        <f>B$54*$B$26*$B$25</f>
        <v>24803662.603679337</v>
      </c>
      <c r="H171" s="328">
        <f>B$54*$B$26*$B$25</f>
        <v>24803662.603679337</v>
      </c>
      <c r="I171" s="328">
        <f>B$54*$B$26*$B$25</f>
        <v>24803662.603679337</v>
      </c>
      <c r="J171" s="328">
        <f>B$54*$B$26*$B$25</f>
        <v>24803662.603679337</v>
      </c>
      <c r="K171" s="328">
        <f>B$54*$B$26*$B$25</f>
        <v>24803662.603679337</v>
      </c>
    </row>
    <row r="172" spans="1:11" ht="15" customHeight="1" x14ac:dyDescent="0.25">
      <c r="A172" s="105"/>
      <c r="B172" s="328"/>
      <c r="C172" s="328"/>
      <c r="D172" s="328"/>
      <c r="E172" s="328"/>
      <c r="F172" s="328"/>
      <c r="G172" s="328"/>
      <c r="H172" s="328"/>
      <c r="I172" s="328"/>
      <c r="J172" s="328"/>
      <c r="K172" s="328"/>
    </row>
    <row r="173" spans="1:11" ht="15" customHeight="1" x14ac:dyDescent="0.25">
      <c r="A173" s="497" t="s">
        <v>412</v>
      </c>
      <c r="B173" s="149"/>
      <c r="C173" s="149"/>
      <c r="D173" s="149"/>
      <c r="E173" s="149"/>
      <c r="F173" s="149"/>
      <c r="G173" s="149"/>
      <c r="H173" s="149"/>
      <c r="I173" s="149"/>
      <c r="J173" s="149"/>
      <c r="K173" s="149"/>
    </row>
    <row r="174" spans="1:11" s="110" customFormat="1" ht="30" customHeight="1" x14ac:dyDescent="0.25">
      <c r="A174" s="100" t="s">
        <v>947</v>
      </c>
      <c r="B174" s="506">
        <f>B171+B168</f>
        <v>-17057400</v>
      </c>
      <c r="C174" s="506">
        <f>C171+C168</f>
        <v>-15621807.600000001</v>
      </c>
      <c r="D174" s="506">
        <f t="shared" ref="D174:K174" si="54">D171+D168</f>
        <v>-2857314.24</v>
      </c>
      <c r="E174" s="506">
        <f t="shared" si="54"/>
        <v>21946348.363679335</v>
      </c>
      <c r="F174" s="506">
        <f t="shared" si="54"/>
        <v>21946348.363679335</v>
      </c>
      <c r="G174" s="506">
        <f t="shared" si="54"/>
        <v>23512858.363679338</v>
      </c>
      <c r="H174" s="506">
        <f t="shared" si="54"/>
        <v>24803662.603679337</v>
      </c>
      <c r="I174" s="506">
        <f t="shared" si="54"/>
        <v>24803662.603679337</v>
      </c>
      <c r="J174" s="506">
        <f t="shared" si="54"/>
        <v>24803662.603679337</v>
      </c>
      <c r="K174" s="506">
        <f t="shared" si="54"/>
        <v>24803662.603679337</v>
      </c>
    </row>
    <row r="175" spans="1:11" ht="15" customHeight="1" x14ac:dyDescent="0.25"/>
    <row r="176" spans="1:11" ht="15" customHeight="1" x14ac:dyDescent="0.25"/>
    <row r="177" spans="1:11" ht="15" customHeight="1" x14ac:dyDescent="0.25">
      <c r="A177" s="329" t="s">
        <v>413</v>
      </c>
      <c r="B177" s="329"/>
      <c r="J177" s="330"/>
    </row>
    <row r="178" spans="1:11" ht="15" customHeight="1" x14ac:dyDescent="0.25">
      <c r="A178" s="317" t="s">
        <v>405</v>
      </c>
      <c r="B178" s="309">
        <f>NPV(B46,B174:K174)</f>
        <v>44069084.842352398</v>
      </c>
      <c r="D178" s="857" t="s">
        <v>948</v>
      </c>
    </row>
    <row r="179" spans="1:11" ht="15" customHeight="1" x14ac:dyDescent="0.25">
      <c r="A179" s="317" t="s">
        <v>406</v>
      </c>
      <c r="B179" s="858">
        <v>50000000</v>
      </c>
      <c r="D179" s="502" t="s">
        <v>949</v>
      </c>
    </row>
    <row r="180" spans="1:11" ht="15" customHeight="1" x14ac:dyDescent="0.25"/>
    <row r="181" spans="1:11" ht="15" customHeight="1" x14ac:dyDescent="0.25"/>
    <row r="182" spans="1:11" ht="15" customHeight="1" x14ac:dyDescent="0.25"/>
    <row r="183" spans="1:11" ht="15" customHeight="1" x14ac:dyDescent="0.25">
      <c r="A183" s="859" t="s">
        <v>950</v>
      </c>
    </row>
    <row r="184" spans="1:11" ht="15" customHeight="1" x14ac:dyDescent="0.25">
      <c r="A184" s="859"/>
    </row>
    <row r="185" spans="1:11" s="502" customFormat="1" ht="16.5" customHeight="1" x14ac:dyDescent="0.25">
      <c r="A185" s="860" t="s">
        <v>951</v>
      </c>
      <c r="B185" s="861" t="s">
        <v>341</v>
      </c>
      <c r="C185" s="861" t="s">
        <v>342</v>
      </c>
      <c r="D185" s="861" t="s">
        <v>343</v>
      </c>
      <c r="E185" s="861" t="s">
        <v>344</v>
      </c>
      <c r="F185" s="861" t="s">
        <v>345</v>
      </c>
      <c r="G185" s="861" t="s">
        <v>346</v>
      </c>
      <c r="H185" s="861" t="s">
        <v>347</v>
      </c>
      <c r="I185" s="861" t="s">
        <v>348</v>
      </c>
      <c r="J185" s="861" t="s">
        <v>349</v>
      </c>
      <c r="K185" s="861" t="s">
        <v>350</v>
      </c>
    </row>
    <row r="186" spans="1:11" s="502" customFormat="1" ht="15" customHeight="1" x14ac:dyDescent="0.25">
      <c r="A186" s="862" t="s">
        <v>952</v>
      </c>
      <c r="B186" s="863"/>
      <c r="C186" s="863"/>
      <c r="D186" s="863"/>
      <c r="E186" s="863"/>
      <c r="F186" s="863"/>
      <c r="G186" s="863"/>
      <c r="H186" s="863"/>
      <c r="I186" s="863"/>
      <c r="J186" s="863"/>
      <c r="K186" s="863"/>
    </row>
    <row r="187" spans="1:11" s="502" customFormat="1" ht="15" customHeight="1" x14ac:dyDescent="0.25"/>
    <row r="188" spans="1:11" s="502" customFormat="1" ht="15" customHeight="1" x14ac:dyDescent="0.25">
      <c r="A188" s="502" t="s">
        <v>953</v>
      </c>
    </row>
    <row r="189" spans="1:11" ht="15" customHeight="1" x14ac:dyDescent="0.25">
      <c r="A189" s="502" t="s">
        <v>954</v>
      </c>
    </row>
    <row r="190" spans="1:11" ht="15" customHeight="1" x14ac:dyDescent="0.25">
      <c r="A190" s="502"/>
    </row>
    <row r="191" spans="1:11" ht="15" customHeight="1" x14ac:dyDescent="0.25">
      <c r="A191" s="502" t="s">
        <v>955</v>
      </c>
    </row>
    <row r="192" spans="1:11" ht="15" customHeight="1" x14ac:dyDescent="0.25">
      <c r="A192" s="502" t="s">
        <v>956</v>
      </c>
    </row>
    <row r="193" spans="1:7" ht="15" customHeight="1" x14ac:dyDescent="0.25">
      <c r="A193" s="502" t="s">
        <v>957</v>
      </c>
    </row>
    <row r="194" spans="1:7" ht="15" customHeight="1" x14ac:dyDescent="0.25">
      <c r="A194" s="502" t="s">
        <v>958</v>
      </c>
    </row>
    <row r="195" spans="1:7" ht="15" customHeight="1" x14ac:dyDescent="0.25"/>
    <row r="196" spans="1:7" ht="15" customHeight="1" x14ac:dyDescent="0.25"/>
    <row r="198" spans="1:7" x14ac:dyDescent="0.25">
      <c r="A198" s="956" t="s">
        <v>1275</v>
      </c>
      <c r="B198" s="957" t="s">
        <v>341</v>
      </c>
      <c r="C198" s="957" t="s">
        <v>342</v>
      </c>
      <c r="D198" s="957" t="s">
        <v>343</v>
      </c>
      <c r="E198" s="957" t="s">
        <v>344</v>
      </c>
      <c r="F198" s="957" t="s">
        <v>345</v>
      </c>
      <c r="G198" s="958" t="s">
        <v>1171</v>
      </c>
    </row>
    <row r="199" spans="1:7" x14ac:dyDescent="0.25">
      <c r="A199" s="956" t="s">
        <v>1172</v>
      </c>
      <c r="B199" s="956">
        <v>1658</v>
      </c>
      <c r="C199" s="959">
        <v>1000</v>
      </c>
      <c r="D199" s="959"/>
      <c r="E199" s="959"/>
      <c r="F199" s="959"/>
      <c r="G199" s="959">
        <f>SUM(B199:F199)</f>
        <v>2658</v>
      </c>
    </row>
    <row r="200" spans="1:7" x14ac:dyDescent="0.25">
      <c r="A200" s="956" t="s">
        <v>1173</v>
      </c>
      <c r="B200" s="956">
        <f>B199</f>
        <v>1658</v>
      </c>
      <c r="C200" s="959">
        <f>(B200*1.5)+C199</f>
        <v>3487</v>
      </c>
      <c r="D200" s="959">
        <f>C200+D199*1.5</f>
        <v>3487</v>
      </c>
      <c r="E200" s="959">
        <f t="shared" ref="E200:F200" si="55">D200+E199*1.5</f>
        <v>3487</v>
      </c>
      <c r="F200" s="959">
        <f t="shared" si="55"/>
        <v>3487</v>
      </c>
      <c r="G200" s="959">
        <f>SUM(B200:F200)</f>
        <v>15606</v>
      </c>
    </row>
    <row r="201" spans="1:7" x14ac:dyDescent="0.25">
      <c r="A201" s="836" t="s">
        <v>1169</v>
      </c>
      <c r="B201" s="959">
        <f>B200*'C3_Wetlands'!$B$3</f>
        <v>442133.33333333337</v>
      </c>
      <c r="C201" s="959">
        <f>C200*'C3_Wetlands'!$B$3</f>
        <v>929866.66666666674</v>
      </c>
      <c r="D201" s="959">
        <f>D200*'C3_Wetlands'!$B$3</f>
        <v>929866.66666666674</v>
      </c>
      <c r="E201" s="959">
        <f>E200*'C3_Wetlands'!$B$3</f>
        <v>929866.66666666674</v>
      </c>
      <c r="F201" s="959">
        <f>F200*'C3_Wetlands'!$B$3</f>
        <v>929866.66666666674</v>
      </c>
      <c r="G201" s="959">
        <f t="shared" ref="G201:G202" si="56">SUM(B201:F201)</f>
        <v>4161600.0000000009</v>
      </c>
    </row>
    <row r="202" spans="1:7" x14ac:dyDescent="0.25">
      <c r="A202" s="960" t="s">
        <v>1170</v>
      </c>
      <c r="B202" s="961">
        <f>0.15*B201</f>
        <v>66320</v>
      </c>
      <c r="C202" s="961">
        <f t="shared" ref="C202:F202" si="57">0.15*C201</f>
        <v>139480</v>
      </c>
      <c r="D202" s="961">
        <f t="shared" si="57"/>
        <v>139480</v>
      </c>
      <c r="E202" s="961">
        <f t="shared" si="57"/>
        <v>139480</v>
      </c>
      <c r="F202" s="961">
        <f t="shared" si="57"/>
        <v>139480</v>
      </c>
      <c r="G202" s="959">
        <f t="shared" si="56"/>
        <v>624240</v>
      </c>
    </row>
  </sheetData>
  <mergeCells count="18">
    <mergeCell ref="A1:G1"/>
    <mergeCell ref="A2:G2"/>
    <mergeCell ref="A4:A5"/>
    <mergeCell ref="B4:G5"/>
    <mergeCell ref="A6:A7"/>
    <mergeCell ref="B6:G7"/>
    <mergeCell ref="A55:A56"/>
    <mergeCell ref="B8:G9"/>
    <mergeCell ref="B10:G10"/>
    <mergeCell ref="B11:G11"/>
    <mergeCell ref="B12:G12"/>
    <mergeCell ref="A31:A32"/>
    <mergeCell ref="A33:A34"/>
    <mergeCell ref="A35:A36"/>
    <mergeCell ref="A37:A38"/>
    <mergeCell ref="A39:A40"/>
    <mergeCell ref="A41:A42"/>
    <mergeCell ref="A43:A44"/>
  </mergeCells>
  <pageMargins left="0.7" right="0.7" top="0.75" bottom="0.75" header="0.3" footer="0.3"/>
  <legacyDrawing r:id="rId1"/>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55603C-F016-4773-BCD9-03A2BB9BEF40}">
  <sheetPr codeName="Sheet9"/>
  <dimension ref="A1:M179"/>
  <sheetViews>
    <sheetView zoomScale="120" zoomScaleNormal="120" workbookViewId="0">
      <selection activeCell="B84" sqref="B84"/>
    </sheetView>
  </sheetViews>
  <sheetFormatPr defaultColWidth="10.85546875" defaultRowHeight="15" x14ac:dyDescent="0.25"/>
  <cols>
    <col min="1" max="1" width="53.85546875" customWidth="1"/>
    <col min="2" max="2" width="29.85546875" customWidth="1"/>
    <col min="3" max="3" width="17.42578125" customWidth="1"/>
    <col min="4" max="4" width="38.42578125" customWidth="1"/>
    <col min="5" max="5" width="23" customWidth="1"/>
    <col min="6" max="6" width="17.140625" customWidth="1"/>
    <col min="7" max="7" width="22.85546875" customWidth="1"/>
    <col min="8" max="8" width="16" customWidth="1"/>
    <col min="9" max="9" width="13.42578125" customWidth="1"/>
    <col min="10" max="10" width="13.140625" customWidth="1"/>
    <col min="11" max="11" width="20.5703125" customWidth="1"/>
  </cols>
  <sheetData>
    <row r="1" spans="1:11" ht="16.5" thickBot="1" x14ac:dyDescent="0.3">
      <c r="A1" s="233" t="s">
        <v>302</v>
      </c>
      <c r="B1" s="234"/>
      <c r="C1" s="235"/>
      <c r="D1" s="235"/>
      <c r="E1" s="235"/>
      <c r="F1" s="235"/>
      <c r="G1" s="236"/>
    </row>
    <row r="2" spans="1:11" ht="29.1" customHeight="1" thickBot="1" x14ac:dyDescent="0.3">
      <c r="A2" s="237" t="s">
        <v>303</v>
      </c>
      <c r="B2" s="238"/>
      <c r="C2" s="238"/>
      <c r="D2" s="238"/>
      <c r="E2" s="238"/>
      <c r="F2" s="238"/>
      <c r="G2" s="239"/>
    </row>
    <row r="3" spans="1:11" ht="15.75" thickBot="1" x14ac:dyDescent="0.3"/>
    <row r="4" spans="1:11" ht="12" customHeight="1" x14ac:dyDescent="0.25">
      <c r="A4" s="240" t="s">
        <v>5</v>
      </c>
      <c r="B4" s="1282" t="s">
        <v>304</v>
      </c>
      <c r="C4" s="1283"/>
      <c r="D4" s="1283"/>
      <c r="E4" s="1283"/>
      <c r="F4" s="1283"/>
      <c r="G4" s="1284"/>
      <c r="I4" s="1288"/>
      <c r="J4" s="1288"/>
      <c r="K4" s="1289"/>
    </row>
    <row r="5" spans="1:11" ht="15.75" thickBot="1" x14ac:dyDescent="0.3">
      <c r="A5" s="241"/>
      <c r="B5" s="1285"/>
      <c r="C5" s="1286"/>
      <c r="D5" s="1286"/>
      <c r="E5" s="1286"/>
      <c r="F5" s="1286"/>
      <c r="G5" s="1287"/>
      <c r="I5" s="1288"/>
      <c r="J5" s="1288"/>
      <c r="K5" s="1289"/>
    </row>
    <row r="6" spans="1:11" ht="14.45" customHeight="1" x14ac:dyDescent="0.25">
      <c r="A6" s="242" t="s">
        <v>305</v>
      </c>
      <c r="B6" s="1282" t="s">
        <v>306</v>
      </c>
      <c r="C6" s="1283"/>
      <c r="D6" s="1283"/>
      <c r="E6" s="1283"/>
      <c r="F6" s="1283"/>
      <c r="G6" s="1284"/>
      <c r="I6" s="243"/>
      <c r="J6" s="243"/>
      <c r="K6" s="243"/>
    </row>
    <row r="7" spans="1:11" ht="17.25" customHeight="1" thickBot="1" x14ac:dyDescent="0.3">
      <c r="A7" s="241"/>
      <c r="B7" s="1285"/>
      <c r="C7" s="1286"/>
      <c r="D7" s="1286"/>
      <c r="E7" s="1286"/>
      <c r="F7" s="1286"/>
      <c r="G7" s="1287"/>
      <c r="I7" s="243"/>
      <c r="J7" s="243"/>
      <c r="K7" s="243"/>
    </row>
    <row r="8" spans="1:11" ht="15" customHeight="1" x14ac:dyDescent="0.25">
      <c r="A8" s="1290" t="s">
        <v>307</v>
      </c>
      <c r="B8" s="1282" t="s">
        <v>308</v>
      </c>
      <c r="C8" s="1283"/>
      <c r="D8" s="1283"/>
      <c r="E8" s="1283"/>
      <c r="F8" s="1283"/>
      <c r="G8" s="1284"/>
      <c r="I8" s="243"/>
      <c r="J8" s="243"/>
      <c r="K8" s="243"/>
    </row>
    <row r="9" spans="1:11" ht="30" customHeight="1" thickBot="1" x14ac:dyDescent="0.3">
      <c r="A9" s="1291"/>
      <c r="B9" s="1285"/>
      <c r="C9" s="1286"/>
      <c r="D9" s="1286"/>
      <c r="E9" s="1286"/>
      <c r="F9" s="1286"/>
      <c r="G9" s="1287"/>
      <c r="I9" s="243"/>
      <c r="J9" s="243"/>
      <c r="K9" s="243"/>
    </row>
    <row r="10" spans="1:11" ht="44.45" customHeight="1" thickBot="1" x14ac:dyDescent="0.3">
      <c r="A10" s="241" t="s">
        <v>309</v>
      </c>
      <c r="B10" s="1282" t="s">
        <v>310</v>
      </c>
      <c r="C10" s="1283"/>
      <c r="D10" s="1283"/>
      <c r="E10" s="1283"/>
      <c r="F10" s="1283"/>
      <c r="G10" s="1284"/>
      <c r="I10" s="243"/>
      <c r="J10" s="243"/>
      <c r="K10" s="243"/>
    </row>
    <row r="11" spans="1:11" ht="27" customHeight="1" thickBot="1" x14ac:dyDescent="0.3">
      <c r="A11" s="241" t="s">
        <v>311</v>
      </c>
      <c r="B11" s="1282" t="s">
        <v>312</v>
      </c>
      <c r="C11" s="1283"/>
      <c r="D11" s="1283"/>
      <c r="E11" s="1283"/>
      <c r="F11" s="1283"/>
      <c r="G11" s="1284"/>
      <c r="I11" s="244"/>
      <c r="J11" s="244"/>
      <c r="K11" s="244"/>
    </row>
    <row r="12" spans="1:11" ht="40.5" customHeight="1" thickBot="1" x14ac:dyDescent="0.3">
      <c r="A12" s="241" t="s">
        <v>313</v>
      </c>
      <c r="B12" s="1282" t="s">
        <v>314</v>
      </c>
      <c r="C12" s="1283"/>
      <c r="D12" s="1283"/>
      <c r="E12" s="1283"/>
      <c r="F12" s="1283"/>
      <c r="G12" s="1284"/>
      <c r="I12" s="244"/>
      <c r="J12" s="244"/>
      <c r="K12" s="244"/>
    </row>
    <row r="13" spans="1:11" x14ac:dyDescent="0.25">
      <c r="A13" s="245"/>
      <c r="B13" s="246"/>
      <c r="C13" s="246"/>
      <c r="D13" s="246"/>
      <c r="E13" s="246"/>
      <c r="F13" s="246"/>
    </row>
    <row r="14" spans="1:11" ht="20.100000000000001" customHeight="1" thickBot="1" x14ac:dyDescent="0.3">
      <c r="A14" s="1292" t="s">
        <v>315</v>
      </c>
      <c r="B14" s="1292"/>
      <c r="C14" s="1292"/>
      <c r="D14" s="1292"/>
      <c r="E14" s="1292" t="s">
        <v>316</v>
      </c>
      <c r="F14" s="1293"/>
      <c r="G14" s="1293"/>
    </row>
    <row r="15" spans="1:11" ht="20.100000000000001" customHeight="1" thickBot="1" x14ac:dyDescent="0.3">
      <c r="A15" s="247" t="s">
        <v>317</v>
      </c>
      <c r="B15" s="248" t="s">
        <v>318</v>
      </c>
      <c r="C15" s="248" t="s">
        <v>248</v>
      </c>
      <c r="D15" s="248" t="s">
        <v>319</v>
      </c>
      <c r="E15" s="1293"/>
      <c r="F15" s="1293"/>
      <c r="G15" s="1293"/>
    </row>
    <row r="16" spans="1:11" ht="34.5" customHeight="1" thickBot="1" x14ac:dyDescent="0.3">
      <c r="A16" s="249" t="s">
        <v>320</v>
      </c>
      <c r="B16" s="250">
        <v>3708.9681418425998</v>
      </c>
      <c r="C16" s="103" t="s">
        <v>321</v>
      </c>
      <c r="D16" s="251"/>
      <c r="E16" s="1275"/>
      <c r="F16" s="1275"/>
      <c r="G16" s="1275"/>
    </row>
    <row r="17" spans="1:11" ht="36" customHeight="1" thickBot="1" x14ac:dyDescent="0.3">
      <c r="A17" s="117" t="s">
        <v>1282</v>
      </c>
      <c r="B17" s="250">
        <v>741.619362836851</v>
      </c>
      <c r="C17" s="103" t="s">
        <v>321</v>
      </c>
      <c r="D17" s="251"/>
      <c r="E17" s="1275"/>
      <c r="F17" s="1275"/>
      <c r="G17" s="1275"/>
      <c r="I17" s="244"/>
      <c r="J17" s="244"/>
      <c r="K17" s="244"/>
    </row>
    <row r="18" spans="1:11" ht="50.25" customHeight="1" thickBot="1" x14ac:dyDescent="0.3">
      <c r="A18" s="117" t="s">
        <v>322</v>
      </c>
      <c r="B18" s="250">
        <v>627</v>
      </c>
      <c r="C18" s="93" t="s">
        <v>323</v>
      </c>
      <c r="D18" s="251"/>
      <c r="E18" s="1277"/>
      <c r="F18" s="1277"/>
      <c r="G18" s="1277"/>
      <c r="I18" s="244"/>
      <c r="J18" s="244"/>
      <c r="K18" s="244"/>
    </row>
    <row r="19" spans="1:11" ht="21.75" customHeight="1" thickBot="1" x14ac:dyDescent="0.3">
      <c r="A19" s="117" t="s">
        <v>324</v>
      </c>
      <c r="B19" s="250">
        <f>B18*B27</f>
        <v>1373.1300000000003</v>
      </c>
      <c r="C19" s="103" t="s">
        <v>325</v>
      </c>
      <c r="D19" s="252">
        <f>B18*B27</f>
        <v>1373.1300000000003</v>
      </c>
      <c r="E19" s="1275"/>
      <c r="F19" s="1275"/>
      <c r="G19" s="1275"/>
      <c r="I19" s="1278"/>
      <c r="J19" s="1278"/>
      <c r="K19" s="1278"/>
    </row>
    <row r="20" spans="1:11" ht="36.950000000000003" customHeight="1" thickBot="1" x14ac:dyDescent="0.3">
      <c r="A20" s="117" t="s">
        <v>326</v>
      </c>
      <c r="B20" s="250"/>
      <c r="C20" s="103"/>
      <c r="D20" s="105"/>
      <c r="E20" s="1275"/>
      <c r="F20" s="1275"/>
      <c r="G20" s="1275"/>
      <c r="I20" s="253"/>
      <c r="J20" s="253"/>
      <c r="K20" s="253"/>
    </row>
    <row r="21" spans="1:11" ht="17.100000000000001" customHeight="1" thickBot="1" x14ac:dyDescent="0.3">
      <c r="A21" s="254" t="s">
        <v>327</v>
      </c>
      <c r="B21" s="250">
        <v>710.78162718960982</v>
      </c>
      <c r="C21" s="103" t="s">
        <v>328</v>
      </c>
      <c r="D21" s="105" t="s">
        <v>329</v>
      </c>
      <c r="E21" s="1279"/>
      <c r="F21" s="1280"/>
      <c r="G21" s="1281"/>
      <c r="I21" s="253"/>
      <c r="J21" s="253"/>
      <c r="K21" s="253"/>
    </row>
    <row r="22" spans="1:11" ht="40.5" customHeight="1" thickBot="1" x14ac:dyDescent="0.3">
      <c r="A22" s="117" t="s">
        <v>330</v>
      </c>
      <c r="B22" s="250"/>
      <c r="C22" s="103"/>
      <c r="D22" s="105"/>
      <c r="E22" s="1275"/>
      <c r="F22" s="1275"/>
      <c r="G22" s="1275"/>
      <c r="I22" s="253"/>
      <c r="J22" s="253"/>
      <c r="K22" s="253"/>
    </row>
    <row r="23" spans="1:11" ht="17.100000000000001" customHeight="1" thickBot="1" x14ac:dyDescent="0.3">
      <c r="A23" s="254" t="s">
        <v>327</v>
      </c>
      <c r="B23" s="250">
        <v>352.79201584614128</v>
      </c>
      <c r="C23" s="103" t="s">
        <v>331</v>
      </c>
      <c r="D23" s="105" t="s">
        <v>329</v>
      </c>
      <c r="E23" s="1279"/>
      <c r="F23" s="1280"/>
      <c r="G23" s="1281"/>
      <c r="I23" s="253"/>
      <c r="J23" s="253"/>
      <c r="K23" s="253"/>
    </row>
    <row r="24" spans="1:11" ht="49.5" customHeight="1" thickBot="1" x14ac:dyDescent="0.3">
      <c r="A24" s="117" t="s">
        <v>332</v>
      </c>
      <c r="B24" s="250"/>
      <c r="C24" s="103"/>
      <c r="E24" s="1275"/>
      <c r="F24" s="1275"/>
      <c r="G24" s="1275"/>
      <c r="I24" s="253"/>
      <c r="J24" s="253"/>
      <c r="K24" s="253"/>
    </row>
    <row r="25" spans="1:11" ht="17.100000000000001" customHeight="1" thickBot="1" x14ac:dyDescent="0.3">
      <c r="A25" s="254" t="s">
        <v>327</v>
      </c>
      <c r="B25" s="250">
        <v>537.70000000000005</v>
      </c>
      <c r="C25" s="103" t="s">
        <v>333</v>
      </c>
      <c r="D25" s="105" t="s">
        <v>329</v>
      </c>
      <c r="E25" s="1279"/>
      <c r="F25" s="1280"/>
      <c r="G25" s="1281"/>
      <c r="I25" s="253"/>
      <c r="J25" s="253"/>
      <c r="K25" s="253"/>
    </row>
    <row r="26" spans="1:11" ht="24.95" customHeight="1" thickBot="1" x14ac:dyDescent="0.3">
      <c r="A26" s="117" t="s">
        <v>334</v>
      </c>
      <c r="B26" s="250"/>
      <c r="C26" s="103"/>
      <c r="D26" s="252"/>
      <c r="E26" s="1275"/>
      <c r="F26" s="1275"/>
      <c r="G26" s="1275"/>
      <c r="I26" s="253"/>
      <c r="J26" s="253"/>
      <c r="K26" s="253"/>
    </row>
    <row r="27" spans="1:11" ht="15.95" customHeight="1" thickBot="1" x14ac:dyDescent="0.3">
      <c r="A27" s="254" t="s">
        <v>327</v>
      </c>
      <c r="B27" s="250">
        <v>2.1900000000000004</v>
      </c>
      <c r="C27" s="103" t="s">
        <v>335</v>
      </c>
      <c r="D27" s="252"/>
      <c r="E27" s="1279"/>
      <c r="F27" s="1280"/>
      <c r="G27" s="1281"/>
      <c r="I27" s="253"/>
      <c r="J27" s="253"/>
      <c r="K27" s="253"/>
    </row>
    <row r="28" spans="1:11" ht="15.95" customHeight="1" thickBot="1" x14ac:dyDescent="0.3">
      <c r="A28" s="117" t="s">
        <v>336</v>
      </c>
      <c r="B28" s="250">
        <f>B27*B25</f>
        <v>1177.5630000000003</v>
      </c>
      <c r="C28" s="103" t="s">
        <v>337</v>
      </c>
      <c r="D28" s="252"/>
      <c r="E28" s="1275"/>
      <c r="F28" s="1275"/>
      <c r="G28" s="1275"/>
      <c r="I28" s="253"/>
      <c r="J28" s="253"/>
      <c r="K28" s="253"/>
    </row>
    <row r="29" spans="1:11" ht="19.5" customHeight="1" thickBot="1" x14ac:dyDescent="0.3">
      <c r="A29" s="255" t="s">
        <v>28</v>
      </c>
      <c r="B29" s="250">
        <v>0.12</v>
      </c>
      <c r="C29" s="106"/>
      <c r="D29" s="105"/>
      <c r="E29" s="1275"/>
      <c r="F29" s="1275"/>
      <c r="G29" s="1275"/>
      <c r="I29" s="253"/>
      <c r="J29" s="253"/>
      <c r="K29" s="253"/>
    </row>
    <row r="30" spans="1:11" ht="30.6" customHeight="1" thickBot="1" x14ac:dyDescent="0.3">
      <c r="A30" s="119" t="s">
        <v>338</v>
      </c>
      <c r="B30" s="250">
        <v>190</v>
      </c>
      <c r="C30" s="103" t="s">
        <v>339</v>
      </c>
      <c r="D30" s="105"/>
      <c r="E30" s="1275"/>
      <c r="F30" s="1275"/>
      <c r="G30" s="1275"/>
      <c r="I30" s="253"/>
      <c r="J30" s="253"/>
      <c r="K30" s="253"/>
    </row>
    <row r="31" spans="1:11" ht="10.5" customHeight="1" thickBot="1" x14ac:dyDescent="0.3">
      <c r="A31" s="256"/>
      <c r="B31" s="257"/>
      <c r="C31" s="258"/>
      <c r="D31" s="259"/>
      <c r="E31" s="259"/>
      <c r="F31" s="259"/>
      <c r="G31" s="259"/>
      <c r="H31" s="260"/>
      <c r="I31" s="261"/>
      <c r="J31" s="261"/>
      <c r="K31" s="261"/>
    </row>
    <row r="32" spans="1:11" ht="17.100000000000001" customHeight="1" x14ac:dyDescent="0.25">
      <c r="A32" s="1271" t="s">
        <v>340</v>
      </c>
      <c r="B32" s="262" t="s">
        <v>341</v>
      </c>
      <c r="C32" s="262" t="s">
        <v>342</v>
      </c>
      <c r="D32" s="262" t="s">
        <v>343</v>
      </c>
      <c r="E32" s="262" t="s">
        <v>344</v>
      </c>
      <c r="F32" s="262" t="s">
        <v>345</v>
      </c>
      <c r="G32" s="262" t="s">
        <v>346</v>
      </c>
      <c r="H32" s="262" t="s">
        <v>347</v>
      </c>
      <c r="I32" s="262" t="s">
        <v>348</v>
      </c>
      <c r="J32" s="262" t="s">
        <v>349</v>
      </c>
      <c r="K32" s="262" t="s">
        <v>350</v>
      </c>
    </row>
    <row r="33" spans="1:11" ht="34.5" customHeight="1" thickBot="1" x14ac:dyDescent="0.3">
      <c r="A33" s="1276"/>
      <c r="B33" s="263">
        <f t="shared" ref="B33" si="0">$B$25</f>
        <v>537.70000000000005</v>
      </c>
      <c r="C33" s="263">
        <f>B33*99%</f>
        <v>532.32300000000009</v>
      </c>
      <c r="D33" s="263">
        <f t="shared" ref="D33:K33" si="1">C33*99%</f>
        <v>526.99977000000013</v>
      </c>
      <c r="E33" s="263">
        <f t="shared" si="1"/>
        <v>521.72977230000015</v>
      </c>
      <c r="F33" s="263">
        <f t="shared" si="1"/>
        <v>516.51247457700015</v>
      </c>
      <c r="G33" s="263">
        <f t="shared" si="1"/>
        <v>511.34734983123013</v>
      </c>
      <c r="H33" s="263">
        <f t="shared" si="1"/>
        <v>506.23387633291782</v>
      </c>
      <c r="I33" s="263">
        <f t="shared" si="1"/>
        <v>501.17153756958862</v>
      </c>
      <c r="J33" s="263">
        <f t="shared" si="1"/>
        <v>496.15982219389275</v>
      </c>
      <c r="K33" s="263">
        <f t="shared" si="1"/>
        <v>491.19822397195384</v>
      </c>
    </row>
    <row r="34" spans="1:11" ht="13.5" customHeight="1" x14ac:dyDescent="0.25">
      <c r="A34" s="1271" t="s">
        <v>351</v>
      </c>
      <c r="B34" s="262" t="s">
        <v>341</v>
      </c>
      <c r="C34" s="262" t="s">
        <v>342</v>
      </c>
      <c r="D34" s="262" t="s">
        <v>343</v>
      </c>
      <c r="E34" s="262" t="s">
        <v>344</v>
      </c>
      <c r="F34" s="262" t="s">
        <v>345</v>
      </c>
      <c r="G34" s="262" t="s">
        <v>346</v>
      </c>
      <c r="H34" s="262" t="s">
        <v>347</v>
      </c>
      <c r="I34" s="262" t="s">
        <v>348</v>
      </c>
      <c r="J34" s="262" t="s">
        <v>349</v>
      </c>
      <c r="K34" s="262" t="s">
        <v>350</v>
      </c>
    </row>
    <row r="35" spans="1:11" ht="30.75" customHeight="1" thickBot="1" x14ac:dyDescent="0.3">
      <c r="A35" s="1272"/>
      <c r="B35" s="264">
        <f t="shared" ref="B35:K35" si="2">$B$27</f>
        <v>2.1900000000000004</v>
      </c>
      <c r="C35" s="264">
        <f t="shared" si="2"/>
        <v>2.1900000000000004</v>
      </c>
      <c r="D35" s="264">
        <f t="shared" si="2"/>
        <v>2.1900000000000004</v>
      </c>
      <c r="E35" s="264">
        <f t="shared" si="2"/>
        <v>2.1900000000000004</v>
      </c>
      <c r="F35" s="264">
        <f t="shared" si="2"/>
        <v>2.1900000000000004</v>
      </c>
      <c r="G35" s="264">
        <f t="shared" si="2"/>
        <v>2.1900000000000004</v>
      </c>
      <c r="H35" s="264">
        <f t="shared" si="2"/>
        <v>2.1900000000000004</v>
      </c>
      <c r="I35" s="264">
        <f t="shared" si="2"/>
        <v>2.1900000000000004</v>
      </c>
      <c r="J35" s="264">
        <f t="shared" si="2"/>
        <v>2.1900000000000004</v>
      </c>
      <c r="K35" s="264">
        <f t="shared" si="2"/>
        <v>2.1900000000000004</v>
      </c>
    </row>
    <row r="36" spans="1:11" ht="13.5" customHeight="1" x14ac:dyDescent="0.25">
      <c r="A36" s="1271" t="s">
        <v>352</v>
      </c>
      <c r="B36" s="262" t="s">
        <v>341</v>
      </c>
      <c r="C36" s="262" t="s">
        <v>342</v>
      </c>
      <c r="D36" s="262" t="s">
        <v>343</v>
      </c>
      <c r="E36" s="262" t="s">
        <v>344</v>
      </c>
      <c r="F36" s="262" t="s">
        <v>345</v>
      </c>
      <c r="G36" s="262" t="s">
        <v>346</v>
      </c>
      <c r="H36" s="262" t="s">
        <v>347</v>
      </c>
      <c r="I36" s="262" t="s">
        <v>348</v>
      </c>
      <c r="J36" s="262" t="s">
        <v>349</v>
      </c>
      <c r="K36" s="262" t="s">
        <v>350</v>
      </c>
    </row>
    <row r="37" spans="1:11" ht="38.25" customHeight="1" thickBot="1" x14ac:dyDescent="0.3">
      <c r="A37" s="1272"/>
      <c r="B37" s="265">
        <f>$B$21-$B$23</f>
        <v>357.98961134346854</v>
      </c>
      <c r="C37" s="265">
        <f t="shared" ref="C37:K37" si="3">$B$21-$B$23</f>
        <v>357.98961134346854</v>
      </c>
      <c r="D37" s="265">
        <f t="shared" si="3"/>
        <v>357.98961134346854</v>
      </c>
      <c r="E37" s="265">
        <f t="shared" si="3"/>
        <v>357.98961134346854</v>
      </c>
      <c r="F37" s="265">
        <f t="shared" si="3"/>
        <v>357.98961134346854</v>
      </c>
      <c r="G37" s="265">
        <f t="shared" si="3"/>
        <v>357.98961134346854</v>
      </c>
      <c r="H37" s="265">
        <f t="shared" si="3"/>
        <v>357.98961134346854</v>
      </c>
      <c r="I37" s="265">
        <f t="shared" si="3"/>
        <v>357.98961134346854</v>
      </c>
      <c r="J37" s="265">
        <f t="shared" si="3"/>
        <v>357.98961134346854</v>
      </c>
      <c r="K37" s="265">
        <f t="shared" si="3"/>
        <v>357.98961134346854</v>
      </c>
    </row>
    <row r="38" spans="1:11" ht="13.5" customHeight="1" x14ac:dyDescent="0.25">
      <c r="A38" s="1271" t="s">
        <v>353</v>
      </c>
      <c r="B38" s="262" t="s">
        <v>341</v>
      </c>
      <c r="C38" s="262" t="s">
        <v>342</v>
      </c>
      <c r="D38" s="262" t="s">
        <v>343</v>
      </c>
      <c r="E38" s="262" t="s">
        <v>344</v>
      </c>
      <c r="F38" s="262" t="s">
        <v>345</v>
      </c>
      <c r="G38" s="262" t="s">
        <v>346</v>
      </c>
      <c r="H38" s="262" t="s">
        <v>347</v>
      </c>
      <c r="I38" s="262" t="s">
        <v>348</v>
      </c>
      <c r="J38" s="262" t="s">
        <v>349</v>
      </c>
      <c r="K38" s="262" t="s">
        <v>350</v>
      </c>
    </row>
    <row r="39" spans="1:11" ht="30.75" customHeight="1" thickBot="1" x14ac:dyDescent="0.3">
      <c r="A39" s="1272"/>
      <c r="B39" s="202">
        <f t="shared" ref="B39:K39" si="4">$B$23</f>
        <v>352.79201584614128</v>
      </c>
      <c r="C39" s="202">
        <f t="shared" si="4"/>
        <v>352.79201584614128</v>
      </c>
      <c r="D39" s="202">
        <f t="shared" si="4"/>
        <v>352.79201584614128</v>
      </c>
      <c r="E39" s="202">
        <f t="shared" si="4"/>
        <v>352.79201584614128</v>
      </c>
      <c r="F39" s="202">
        <f t="shared" si="4"/>
        <v>352.79201584614128</v>
      </c>
      <c r="G39" s="202">
        <f t="shared" si="4"/>
        <v>352.79201584614128</v>
      </c>
      <c r="H39" s="202">
        <f t="shared" si="4"/>
        <v>352.79201584614128</v>
      </c>
      <c r="I39" s="202">
        <f t="shared" si="4"/>
        <v>352.79201584614128</v>
      </c>
      <c r="J39" s="202">
        <f t="shared" si="4"/>
        <v>352.79201584614128</v>
      </c>
      <c r="K39" s="202">
        <f t="shared" si="4"/>
        <v>352.79201584614128</v>
      </c>
    </row>
    <row r="40" spans="1:11" ht="13.5" customHeight="1" x14ac:dyDescent="0.25">
      <c r="A40" s="1271" t="s">
        <v>354</v>
      </c>
      <c r="B40" s="262" t="s">
        <v>341</v>
      </c>
      <c r="C40" s="262" t="s">
        <v>342</v>
      </c>
      <c r="D40" s="266" t="s">
        <v>343</v>
      </c>
      <c r="E40" s="262" t="s">
        <v>344</v>
      </c>
      <c r="F40" s="262" t="s">
        <v>345</v>
      </c>
      <c r="G40" s="262" t="s">
        <v>346</v>
      </c>
      <c r="H40" s="262" t="s">
        <v>347</v>
      </c>
      <c r="I40" s="262" t="s">
        <v>348</v>
      </c>
      <c r="J40" s="262" t="s">
        <v>349</v>
      </c>
      <c r="K40" s="262" t="s">
        <v>350</v>
      </c>
    </row>
    <row r="41" spans="1:11" ht="30.75" customHeight="1" thickBot="1" x14ac:dyDescent="0.3">
      <c r="A41" s="1272"/>
      <c r="B41" s="202"/>
      <c r="C41" s="202">
        <v>0</v>
      </c>
      <c r="D41" s="202"/>
      <c r="E41" s="202">
        <v>0</v>
      </c>
      <c r="F41" s="202">
        <v>0</v>
      </c>
      <c r="G41" s="202">
        <v>222.485808851055</v>
      </c>
      <c r="H41" s="202">
        <v>0</v>
      </c>
      <c r="I41" s="202">
        <v>0</v>
      </c>
      <c r="J41" s="202">
        <v>222.485808851055</v>
      </c>
      <c r="K41" s="202">
        <v>0</v>
      </c>
    </row>
    <row r="42" spans="1:11" ht="23.25" customHeight="1" x14ac:dyDescent="0.25">
      <c r="A42" s="1271" t="s">
        <v>355</v>
      </c>
      <c r="B42" s="267" t="s">
        <v>341</v>
      </c>
      <c r="C42" s="267" t="s">
        <v>342</v>
      </c>
      <c r="D42" s="267" t="s">
        <v>343</v>
      </c>
      <c r="E42" s="267" t="s">
        <v>344</v>
      </c>
      <c r="F42" s="262" t="s">
        <v>345</v>
      </c>
      <c r="G42" s="262" t="s">
        <v>346</v>
      </c>
      <c r="H42" s="262" t="s">
        <v>347</v>
      </c>
      <c r="I42" s="262" t="s">
        <v>348</v>
      </c>
      <c r="J42" s="262" t="s">
        <v>349</v>
      </c>
      <c r="K42" s="262" t="s">
        <v>350</v>
      </c>
    </row>
    <row r="43" spans="1:11" ht="23.25" customHeight="1" thickBot="1" x14ac:dyDescent="0.3">
      <c r="A43" s="1272"/>
      <c r="B43" s="202">
        <f>5*19*6.96</f>
        <v>661.2</v>
      </c>
      <c r="C43" s="202">
        <f t="shared" ref="C43:K43" si="5">5*19*6.96</f>
        <v>661.2</v>
      </c>
      <c r="D43" s="202">
        <f t="shared" si="5"/>
        <v>661.2</v>
      </c>
      <c r="E43" s="202">
        <f t="shared" si="5"/>
        <v>661.2</v>
      </c>
      <c r="F43" s="202">
        <f t="shared" si="5"/>
        <v>661.2</v>
      </c>
      <c r="G43" s="202">
        <f t="shared" si="5"/>
        <v>661.2</v>
      </c>
      <c r="H43" s="202">
        <f t="shared" si="5"/>
        <v>661.2</v>
      </c>
      <c r="I43" s="202">
        <f t="shared" si="5"/>
        <v>661.2</v>
      </c>
      <c r="J43" s="202">
        <f t="shared" si="5"/>
        <v>661.2</v>
      </c>
      <c r="K43" s="202">
        <f t="shared" si="5"/>
        <v>661.2</v>
      </c>
    </row>
    <row r="44" spans="1:11" ht="20.100000000000001" customHeight="1" thickBot="1" x14ac:dyDescent="0.3">
      <c r="A44" s="255" t="s">
        <v>28</v>
      </c>
      <c r="B44" s="868">
        <v>0.12</v>
      </c>
      <c r="C44" s="268"/>
      <c r="D44" s="268"/>
      <c r="E44" s="3"/>
      <c r="F44" s="3"/>
      <c r="G44" s="3"/>
      <c r="H44" s="3"/>
      <c r="I44" s="3"/>
      <c r="J44" s="3"/>
      <c r="K44" s="3"/>
    </row>
    <row r="45" spans="1:11" ht="20.100000000000001" customHeight="1" thickBot="1" x14ac:dyDescent="0.3">
      <c r="A45" s="255" t="s">
        <v>356</v>
      </c>
      <c r="B45" s="868">
        <v>0.12670000000000001</v>
      </c>
      <c r="C45" s="268"/>
      <c r="D45" s="268"/>
      <c r="E45" s="3"/>
      <c r="F45" s="3"/>
      <c r="G45" s="3"/>
      <c r="H45" s="3"/>
      <c r="I45" s="3"/>
      <c r="J45" s="3"/>
      <c r="K45" s="3"/>
    </row>
    <row r="46" spans="1:11" ht="20.100000000000001" customHeight="1" thickBot="1" x14ac:dyDescent="0.3">
      <c r="A46" s="255" t="s">
        <v>357</v>
      </c>
      <c r="B46" s="868">
        <v>0.47</v>
      </c>
      <c r="C46" s="268"/>
      <c r="D46" s="268"/>
      <c r="E46" s="3"/>
      <c r="F46" s="3"/>
      <c r="G46" s="3"/>
      <c r="H46" s="3"/>
      <c r="I46" s="3"/>
      <c r="J46" s="3"/>
      <c r="K46" s="3"/>
    </row>
    <row r="47" spans="1:11" ht="20.100000000000001" customHeight="1" x14ac:dyDescent="0.25">
      <c r="A47" s="269" t="s">
        <v>358</v>
      </c>
      <c r="B47" s="869">
        <v>0.13</v>
      </c>
      <c r="C47" s="270"/>
      <c r="D47" s="270"/>
      <c r="E47" s="3"/>
      <c r="F47" s="3"/>
      <c r="G47" s="3"/>
      <c r="H47" s="3"/>
      <c r="I47" s="3"/>
      <c r="J47" s="3"/>
      <c r="K47" s="3"/>
    </row>
    <row r="48" spans="1:11" ht="9" customHeight="1" thickBot="1" x14ac:dyDescent="0.3">
      <c r="A48" s="271"/>
      <c r="B48" s="272"/>
      <c r="C48" s="273"/>
      <c r="D48" s="273"/>
      <c r="E48" s="260"/>
      <c r="F48" s="260"/>
      <c r="G48" s="260"/>
      <c r="H48" s="260"/>
      <c r="I48" s="260"/>
      <c r="J48" s="260"/>
      <c r="K48" s="260"/>
    </row>
    <row r="49" spans="1:13" ht="20.100000000000001" customHeight="1" thickBot="1" x14ac:dyDescent="0.3">
      <c r="A49" s="274" t="s">
        <v>359</v>
      </c>
      <c r="L49" s="275"/>
      <c r="M49" s="245"/>
    </row>
    <row r="50" spans="1:13" ht="34.5" customHeight="1" thickBot="1" x14ac:dyDescent="0.3">
      <c r="A50" s="117" t="s">
        <v>360</v>
      </c>
      <c r="B50" s="276">
        <f>(B56+C56+D56+E56+F56)</f>
        <v>3188.9632601984649</v>
      </c>
      <c r="C50" s="267" t="s">
        <v>325</v>
      </c>
      <c r="E50" s="276"/>
      <c r="F50" s="136"/>
      <c r="G50" s="136"/>
      <c r="H50" s="136"/>
      <c r="I50" s="136"/>
      <c r="J50" s="136"/>
      <c r="K50" s="136"/>
      <c r="L50" s="275"/>
      <c r="M50" s="245"/>
    </row>
    <row r="51" spans="1:13" ht="34.5" hidden="1" customHeight="1" thickBot="1" x14ac:dyDescent="0.3">
      <c r="A51" s="254" t="s">
        <v>361</v>
      </c>
      <c r="B51" s="95">
        <f>1200*B50</f>
        <v>3826755.9122381578</v>
      </c>
      <c r="C51" s="267" t="s">
        <v>325</v>
      </c>
      <c r="D51" s="276"/>
      <c r="E51" s="276"/>
      <c r="F51" s="136"/>
      <c r="G51" s="136"/>
      <c r="H51" s="136"/>
      <c r="I51" s="136"/>
      <c r="J51" s="136"/>
      <c r="K51" s="136"/>
      <c r="L51" s="275"/>
      <c r="M51" s="245"/>
    </row>
    <row r="52" spans="1:13" ht="34.5" hidden="1" customHeight="1" thickBot="1" x14ac:dyDescent="0.3">
      <c r="A52" s="254" t="s">
        <v>362</v>
      </c>
      <c r="B52" s="277">
        <v>12000000</v>
      </c>
      <c r="C52" s="267" t="s">
        <v>325</v>
      </c>
      <c r="D52" s="276"/>
      <c r="E52" s="276"/>
      <c r="F52" s="136"/>
      <c r="G52" s="136"/>
      <c r="H52" s="136"/>
      <c r="I52" s="136"/>
      <c r="J52" s="136"/>
      <c r="K52" s="136"/>
      <c r="L52" s="275"/>
      <c r="M52" s="245"/>
    </row>
    <row r="53" spans="1:13" ht="34.5" hidden="1" customHeight="1" thickBot="1" x14ac:dyDescent="0.3">
      <c r="A53" s="278" t="s">
        <v>363</v>
      </c>
      <c r="B53" s="277">
        <f>B52/B50</f>
        <v>3762.9784418567369</v>
      </c>
      <c r="C53" s="267" t="s">
        <v>325</v>
      </c>
      <c r="D53" s="276"/>
      <c r="E53" s="276"/>
      <c r="F53" s="136"/>
      <c r="G53" s="136"/>
      <c r="H53" s="136"/>
      <c r="I53" s="136"/>
      <c r="J53" s="136"/>
      <c r="K53" s="136"/>
      <c r="L53" s="275"/>
      <c r="M53" s="245"/>
    </row>
    <row r="54" spans="1:13" ht="11.25" customHeight="1" thickBot="1" x14ac:dyDescent="0.3">
      <c r="A54" s="279"/>
      <c r="B54" s="277"/>
      <c r="C54" s="267"/>
      <c r="D54" s="276"/>
      <c r="E54" s="276"/>
      <c r="F54" s="136"/>
      <c r="G54" s="136"/>
      <c r="H54" s="136"/>
      <c r="I54" s="136"/>
      <c r="J54" s="136"/>
      <c r="K54" s="136"/>
      <c r="L54" s="275"/>
      <c r="M54" s="245"/>
    </row>
    <row r="55" spans="1:13" ht="19.5" customHeight="1" x14ac:dyDescent="0.25">
      <c r="A55" s="1273" t="s">
        <v>364</v>
      </c>
      <c r="B55" s="280" t="s">
        <v>341</v>
      </c>
      <c r="C55" s="267" t="s">
        <v>342</v>
      </c>
      <c r="D55" s="280" t="s">
        <v>343</v>
      </c>
      <c r="E55" s="267" t="s">
        <v>344</v>
      </c>
      <c r="F55" s="280" t="s">
        <v>345</v>
      </c>
      <c r="G55" s="280" t="s">
        <v>346</v>
      </c>
      <c r="H55" s="267" t="s">
        <v>347</v>
      </c>
      <c r="I55" s="280" t="s">
        <v>348</v>
      </c>
      <c r="J55" s="267" t="s">
        <v>349</v>
      </c>
      <c r="K55" s="280" t="s">
        <v>350</v>
      </c>
      <c r="L55" s="275"/>
      <c r="M55" s="245"/>
    </row>
    <row r="56" spans="1:13" ht="40.5" customHeight="1" thickBot="1" x14ac:dyDescent="0.3">
      <c r="A56" s="1274"/>
      <c r="B56" s="280">
        <v>2966.4774513474099</v>
      </c>
      <c r="C56" s="280">
        <v>0</v>
      </c>
      <c r="D56" s="280">
        <v>222.485808851055</v>
      </c>
      <c r="E56" s="280">
        <v>0</v>
      </c>
      <c r="F56" s="280">
        <v>0</v>
      </c>
      <c r="G56" s="280">
        <v>0</v>
      </c>
      <c r="H56" s="280">
        <v>0</v>
      </c>
      <c r="I56" s="280">
        <v>0</v>
      </c>
      <c r="J56" s="280">
        <v>0</v>
      </c>
      <c r="K56" s="280">
        <v>0</v>
      </c>
      <c r="L56" s="275"/>
      <c r="M56" s="245"/>
    </row>
    <row r="57" spans="1:13" ht="15.75" thickBot="1" x14ac:dyDescent="0.3">
      <c r="A57" s="124"/>
      <c r="B57" s="281"/>
      <c r="D57" s="282"/>
    </row>
    <row r="58" spans="1:13" ht="21.75" thickBot="1" x14ac:dyDescent="0.4">
      <c r="A58" s="283" t="s">
        <v>365</v>
      </c>
      <c r="B58" s="284"/>
      <c r="C58" s="284"/>
      <c r="D58" s="284"/>
      <c r="E58" s="284"/>
      <c r="F58" s="284"/>
      <c r="G58" s="284"/>
      <c r="H58" s="284"/>
      <c r="I58" s="284"/>
      <c r="J58" s="284"/>
      <c r="K58" s="285"/>
    </row>
    <row r="59" spans="1:13" ht="16.5" thickBot="1" x14ac:dyDescent="0.3">
      <c r="A59" s="286" t="s">
        <v>366</v>
      </c>
      <c r="B59" s="287"/>
      <c r="C59" s="287"/>
      <c r="D59" s="282"/>
      <c r="E59" s="282"/>
      <c r="F59" s="282"/>
      <c r="G59" s="282"/>
      <c r="H59" s="282"/>
    </row>
    <row r="60" spans="1:13" ht="15.75" thickBot="1" x14ac:dyDescent="0.3">
      <c r="A60" s="288" t="s">
        <v>367</v>
      </c>
      <c r="B60" s="289"/>
      <c r="C60" s="289"/>
      <c r="D60" s="289"/>
      <c r="E60" s="289"/>
      <c r="F60" s="289"/>
      <c r="G60" s="289"/>
      <c r="H60" s="289"/>
      <c r="I60" s="289"/>
      <c r="J60" s="289"/>
      <c r="K60" s="290"/>
    </row>
    <row r="61" spans="1:13" ht="15.75" thickBot="1" x14ac:dyDescent="0.3">
      <c r="A61" s="124"/>
      <c r="B61" s="291" t="s">
        <v>341</v>
      </c>
      <c r="C61" s="291" t="s">
        <v>342</v>
      </c>
      <c r="D61" s="291" t="s">
        <v>343</v>
      </c>
      <c r="E61" s="291" t="s">
        <v>344</v>
      </c>
      <c r="F61" s="291" t="s">
        <v>345</v>
      </c>
      <c r="G61" s="291" t="s">
        <v>346</v>
      </c>
      <c r="H61" s="291" t="s">
        <v>347</v>
      </c>
      <c r="I61" s="291" t="s">
        <v>348</v>
      </c>
      <c r="J61" s="291" t="s">
        <v>349</v>
      </c>
      <c r="K61" s="291" t="s">
        <v>350</v>
      </c>
    </row>
    <row r="62" spans="1:13" ht="15.75" thickBot="1" x14ac:dyDescent="0.3">
      <c r="A62" s="274" t="s">
        <v>368</v>
      </c>
      <c r="B62" s="94"/>
      <c r="C62" s="292"/>
      <c r="D62" s="292"/>
      <c r="E62" s="292"/>
      <c r="F62" s="292"/>
      <c r="G62" s="292"/>
      <c r="H62" s="292"/>
      <c r="I62" s="292"/>
      <c r="J62" s="292"/>
      <c r="K62" s="292"/>
    </row>
    <row r="63" spans="1:13" ht="15.75" thickBot="1" x14ac:dyDescent="0.3">
      <c r="A63" s="255" t="s">
        <v>369</v>
      </c>
      <c r="B63" s="94">
        <f t="shared" ref="B63:K63" si="6">$B35*$B33</f>
        <v>1177.5630000000003</v>
      </c>
      <c r="C63" s="94">
        <f t="shared" si="6"/>
        <v>1177.5630000000003</v>
      </c>
      <c r="D63" s="94">
        <f t="shared" si="6"/>
        <v>1177.5630000000003</v>
      </c>
      <c r="E63" s="94">
        <f t="shared" si="6"/>
        <v>1177.5630000000003</v>
      </c>
      <c r="F63" s="94">
        <f t="shared" si="6"/>
        <v>1177.5630000000003</v>
      </c>
      <c r="G63" s="94">
        <f t="shared" si="6"/>
        <v>1177.5630000000003</v>
      </c>
      <c r="H63" s="94">
        <f t="shared" si="6"/>
        <v>1177.5630000000003</v>
      </c>
      <c r="I63" s="94">
        <f t="shared" si="6"/>
        <v>1177.5630000000003</v>
      </c>
      <c r="J63" s="94">
        <f t="shared" si="6"/>
        <v>1177.5630000000003</v>
      </c>
      <c r="K63" s="94">
        <f t="shared" si="6"/>
        <v>1177.5630000000003</v>
      </c>
    </row>
    <row r="64" spans="1:13" ht="15.75" thickBot="1" x14ac:dyDescent="0.3">
      <c r="A64" s="293" t="s">
        <v>370</v>
      </c>
      <c r="B64" s="94">
        <f>B63</f>
        <v>1177.5630000000003</v>
      </c>
      <c r="C64" s="94">
        <f t="shared" ref="C64:K64" si="7">C63</f>
        <v>1177.5630000000003</v>
      </c>
      <c r="D64" s="94">
        <f t="shared" si="7"/>
        <v>1177.5630000000003</v>
      </c>
      <c r="E64" s="94">
        <f t="shared" si="7"/>
        <v>1177.5630000000003</v>
      </c>
      <c r="F64" s="94">
        <f t="shared" si="7"/>
        <v>1177.5630000000003</v>
      </c>
      <c r="G64" s="94">
        <f t="shared" si="7"/>
        <v>1177.5630000000003</v>
      </c>
      <c r="H64" s="94">
        <f t="shared" si="7"/>
        <v>1177.5630000000003</v>
      </c>
      <c r="I64" s="94">
        <f t="shared" si="7"/>
        <v>1177.5630000000003</v>
      </c>
      <c r="J64" s="94">
        <f t="shared" si="7"/>
        <v>1177.5630000000003</v>
      </c>
      <c r="K64" s="94">
        <f t="shared" si="7"/>
        <v>1177.5630000000003</v>
      </c>
    </row>
    <row r="65" spans="1:11" ht="15.75" thickBot="1" x14ac:dyDescent="0.3">
      <c r="A65" s="294" t="s">
        <v>371</v>
      </c>
      <c r="B65" s="94"/>
      <c r="C65" s="292"/>
      <c r="D65" s="292"/>
      <c r="E65" s="292"/>
      <c r="F65" s="292"/>
      <c r="G65" s="292"/>
      <c r="H65" s="292"/>
      <c r="I65" s="292"/>
      <c r="J65" s="292"/>
      <c r="K65" s="292"/>
    </row>
    <row r="66" spans="1:11" ht="15.75" thickBot="1" x14ac:dyDescent="0.3">
      <c r="A66" s="255" t="s">
        <v>372</v>
      </c>
      <c r="B66" s="94">
        <f>$B39</f>
        <v>352.79201584614128</v>
      </c>
      <c r="C66" s="94">
        <f t="shared" ref="C66:K66" si="8">$B39</f>
        <v>352.79201584614128</v>
      </c>
      <c r="D66" s="94">
        <f t="shared" si="8"/>
        <v>352.79201584614128</v>
      </c>
      <c r="E66" s="94">
        <f t="shared" si="8"/>
        <v>352.79201584614128</v>
      </c>
      <c r="F66" s="94">
        <f t="shared" si="8"/>
        <v>352.79201584614128</v>
      </c>
      <c r="G66" s="94">
        <f t="shared" si="8"/>
        <v>352.79201584614128</v>
      </c>
      <c r="H66" s="94">
        <f t="shared" si="8"/>
        <v>352.79201584614128</v>
      </c>
      <c r="I66" s="94">
        <f t="shared" si="8"/>
        <v>352.79201584614128</v>
      </c>
      <c r="J66" s="94">
        <f t="shared" si="8"/>
        <v>352.79201584614128</v>
      </c>
      <c r="K66" s="94">
        <f t="shared" si="8"/>
        <v>352.79201584614128</v>
      </c>
    </row>
    <row r="67" spans="1:11" ht="15.75" thickBot="1" x14ac:dyDescent="0.3">
      <c r="A67" s="119" t="s">
        <v>373</v>
      </c>
      <c r="B67" s="94">
        <f t="shared" ref="B67:K67" si="9">$B37</f>
        <v>357.98961134346854</v>
      </c>
      <c r="C67" s="94">
        <f t="shared" si="9"/>
        <v>357.98961134346854</v>
      </c>
      <c r="D67" s="94">
        <f t="shared" si="9"/>
        <v>357.98961134346854</v>
      </c>
      <c r="E67" s="94">
        <f t="shared" si="9"/>
        <v>357.98961134346854</v>
      </c>
      <c r="F67" s="94">
        <f t="shared" si="9"/>
        <v>357.98961134346854</v>
      </c>
      <c r="G67" s="94">
        <f t="shared" si="9"/>
        <v>357.98961134346854</v>
      </c>
      <c r="H67" s="94">
        <f t="shared" si="9"/>
        <v>357.98961134346854</v>
      </c>
      <c r="I67" s="94">
        <f t="shared" si="9"/>
        <v>357.98961134346854</v>
      </c>
      <c r="J67" s="94">
        <f t="shared" si="9"/>
        <v>357.98961134346854</v>
      </c>
      <c r="K67" s="94">
        <f t="shared" si="9"/>
        <v>357.98961134346854</v>
      </c>
    </row>
    <row r="68" spans="1:11" ht="15.75" thickBot="1" x14ac:dyDescent="0.3">
      <c r="A68" s="255" t="s">
        <v>374</v>
      </c>
      <c r="B68" s="94">
        <f>B67+B66</f>
        <v>710.78162718960982</v>
      </c>
      <c r="C68" s="94">
        <f t="shared" ref="C68:K68" si="10">C67+C66</f>
        <v>710.78162718960982</v>
      </c>
      <c r="D68" s="94">
        <f t="shared" si="10"/>
        <v>710.78162718960982</v>
      </c>
      <c r="E68" s="94">
        <f t="shared" si="10"/>
        <v>710.78162718960982</v>
      </c>
      <c r="F68" s="94">
        <f t="shared" si="10"/>
        <v>710.78162718960982</v>
      </c>
      <c r="G68" s="94">
        <f t="shared" si="10"/>
        <v>710.78162718960982</v>
      </c>
      <c r="H68" s="94">
        <f t="shared" si="10"/>
        <v>710.78162718960982</v>
      </c>
      <c r="I68" s="94">
        <f t="shared" si="10"/>
        <v>710.78162718960982</v>
      </c>
      <c r="J68" s="94">
        <f t="shared" si="10"/>
        <v>710.78162718960982</v>
      </c>
      <c r="K68" s="94">
        <f t="shared" si="10"/>
        <v>710.78162718960982</v>
      </c>
    </row>
    <row r="69" spans="1:11" ht="15.75" thickBot="1" x14ac:dyDescent="0.3">
      <c r="A69" s="294" t="s">
        <v>375</v>
      </c>
      <c r="B69" s="94">
        <f>B64-B68</f>
        <v>466.78137281039051</v>
      </c>
      <c r="C69" s="94">
        <f t="shared" ref="C69:K69" si="11">C64-C68</f>
        <v>466.78137281039051</v>
      </c>
      <c r="D69" s="94">
        <f t="shared" si="11"/>
        <v>466.78137281039051</v>
      </c>
      <c r="E69" s="94">
        <f t="shared" si="11"/>
        <v>466.78137281039051</v>
      </c>
      <c r="F69" s="94">
        <f t="shared" si="11"/>
        <v>466.78137281039051</v>
      </c>
      <c r="G69" s="94">
        <f t="shared" si="11"/>
        <v>466.78137281039051</v>
      </c>
      <c r="H69" s="94">
        <f t="shared" si="11"/>
        <v>466.78137281039051</v>
      </c>
      <c r="I69" s="94">
        <f t="shared" si="11"/>
        <v>466.78137281039051</v>
      </c>
      <c r="J69" s="94">
        <f t="shared" si="11"/>
        <v>466.78137281039051</v>
      </c>
      <c r="K69" s="94">
        <f t="shared" si="11"/>
        <v>466.78137281039051</v>
      </c>
    </row>
    <row r="70" spans="1:11" ht="15.75" thickBot="1" x14ac:dyDescent="0.3">
      <c r="A70" s="295" t="s">
        <v>962</v>
      </c>
      <c r="B70" s="296">
        <v>0</v>
      </c>
      <c r="C70" s="296">
        <v>0</v>
      </c>
      <c r="D70" s="296">
        <v>0</v>
      </c>
      <c r="E70" s="296">
        <v>0</v>
      </c>
      <c r="F70" s="296">
        <v>0</v>
      </c>
      <c r="G70" s="94">
        <v>0</v>
      </c>
      <c r="H70" s="94">
        <v>0</v>
      </c>
      <c r="I70" s="94">
        <v>0</v>
      </c>
      <c r="J70" s="94">
        <v>0</v>
      </c>
      <c r="K70" s="94">
        <v>0</v>
      </c>
    </row>
    <row r="71" spans="1:11" ht="15.75" thickBot="1" x14ac:dyDescent="0.3">
      <c r="A71" s="297" t="s">
        <v>377</v>
      </c>
      <c r="B71" s="94"/>
      <c r="C71" s="292"/>
      <c r="D71" s="292"/>
      <c r="E71" s="292"/>
      <c r="F71" s="292"/>
      <c r="G71" s="292"/>
      <c r="H71" s="292"/>
      <c r="I71" s="292"/>
      <c r="J71" s="292"/>
      <c r="K71" s="292"/>
    </row>
    <row r="72" spans="1:11" ht="15.75" thickBot="1" x14ac:dyDescent="0.3">
      <c r="A72" s="255" t="s">
        <v>378</v>
      </c>
      <c r="B72" s="94">
        <f>B69-B70</f>
        <v>466.78137281039051</v>
      </c>
      <c r="C72" s="94">
        <f t="shared" ref="C72:K72" si="12">C69-C70</f>
        <v>466.78137281039051</v>
      </c>
      <c r="D72" s="94">
        <f t="shared" si="12"/>
        <v>466.78137281039051</v>
      </c>
      <c r="E72" s="94">
        <f t="shared" si="12"/>
        <v>466.78137281039051</v>
      </c>
      <c r="F72" s="94">
        <f t="shared" si="12"/>
        <v>466.78137281039051</v>
      </c>
      <c r="G72" s="94">
        <f t="shared" si="12"/>
        <v>466.78137281039051</v>
      </c>
      <c r="H72" s="94">
        <f t="shared" si="12"/>
        <v>466.78137281039051</v>
      </c>
      <c r="I72" s="94">
        <f t="shared" si="12"/>
        <v>466.78137281039051</v>
      </c>
      <c r="J72" s="94">
        <f t="shared" si="12"/>
        <v>466.78137281039051</v>
      </c>
      <c r="K72" s="94">
        <f t="shared" si="12"/>
        <v>466.78137281039051</v>
      </c>
    </row>
    <row r="75" spans="1:11" ht="16.5" thickBot="1" x14ac:dyDescent="0.3">
      <c r="A75" s="298" t="s">
        <v>379</v>
      </c>
      <c r="B75" s="299"/>
      <c r="C75" s="299"/>
    </row>
    <row r="76" spans="1:11" ht="15.75" thickBot="1" x14ac:dyDescent="0.3">
      <c r="A76" s="288" t="s">
        <v>367</v>
      </c>
      <c r="B76" s="289"/>
      <c r="C76" s="289"/>
      <c r="D76" s="289"/>
      <c r="E76" s="289"/>
      <c r="F76" s="289"/>
      <c r="G76" s="289"/>
      <c r="H76" s="289"/>
      <c r="I76" s="289"/>
      <c r="J76" s="289"/>
      <c r="K76" s="290"/>
    </row>
    <row r="77" spans="1:11" ht="15.75" thickBot="1" x14ac:dyDescent="0.3">
      <c r="A77" s="300"/>
      <c r="B77" s="291" t="s">
        <v>341</v>
      </c>
      <c r="C77" s="291" t="s">
        <v>342</v>
      </c>
      <c r="D77" s="291" t="s">
        <v>343</v>
      </c>
      <c r="E77" s="291" t="s">
        <v>344</v>
      </c>
      <c r="F77" s="291" t="s">
        <v>345</v>
      </c>
      <c r="G77" s="291" t="s">
        <v>346</v>
      </c>
      <c r="H77" s="291" t="s">
        <v>347</v>
      </c>
      <c r="I77" s="291" t="s">
        <v>348</v>
      </c>
      <c r="J77" s="291" t="s">
        <v>349</v>
      </c>
      <c r="K77" s="291" t="s">
        <v>350</v>
      </c>
    </row>
    <row r="78" spans="1:11" ht="15.75" thickBot="1" x14ac:dyDescent="0.3">
      <c r="A78" s="297" t="s">
        <v>368</v>
      </c>
      <c r="B78" s="94"/>
      <c r="C78" s="103"/>
      <c r="D78" s="94"/>
      <c r="E78" s="94"/>
      <c r="F78" s="94"/>
      <c r="G78" s="94"/>
      <c r="H78" s="94"/>
      <c r="I78" s="94"/>
      <c r="J78" s="94"/>
      <c r="K78" s="94"/>
    </row>
    <row r="79" spans="1:11" ht="15.75" thickBot="1" x14ac:dyDescent="0.3">
      <c r="A79" s="119" t="s">
        <v>380</v>
      </c>
      <c r="B79" s="94">
        <f t="shared" ref="B79:K79" si="13">$B19</f>
        <v>1373.1300000000003</v>
      </c>
      <c r="C79" s="94">
        <f t="shared" si="13"/>
        <v>1373.1300000000003</v>
      </c>
      <c r="D79" s="94">
        <f t="shared" si="13"/>
        <v>1373.1300000000003</v>
      </c>
      <c r="E79" s="94">
        <f t="shared" si="13"/>
        <v>1373.1300000000003</v>
      </c>
      <c r="F79" s="94">
        <f t="shared" si="13"/>
        <v>1373.1300000000003</v>
      </c>
      <c r="G79" s="94">
        <f t="shared" si="13"/>
        <v>1373.1300000000003</v>
      </c>
      <c r="H79" s="94">
        <f t="shared" si="13"/>
        <v>1373.1300000000003</v>
      </c>
      <c r="I79" s="94">
        <f t="shared" si="13"/>
        <v>1373.1300000000003</v>
      </c>
      <c r="J79" s="94">
        <f t="shared" si="13"/>
        <v>1373.1300000000003</v>
      </c>
      <c r="K79" s="94">
        <f t="shared" si="13"/>
        <v>1373.1300000000003</v>
      </c>
    </row>
    <row r="80" spans="1:11" ht="15.75" thickBot="1" x14ac:dyDescent="0.3">
      <c r="A80" s="119" t="s">
        <v>370</v>
      </c>
      <c r="B80" s="94">
        <f>B79</f>
        <v>1373.1300000000003</v>
      </c>
      <c r="C80" s="94">
        <f t="shared" ref="C80:K80" si="14">C79</f>
        <v>1373.1300000000003</v>
      </c>
      <c r="D80" s="94">
        <f t="shared" si="14"/>
        <v>1373.1300000000003</v>
      </c>
      <c r="E80" s="94">
        <f t="shared" si="14"/>
        <v>1373.1300000000003</v>
      </c>
      <c r="F80" s="94">
        <f t="shared" si="14"/>
        <v>1373.1300000000003</v>
      </c>
      <c r="G80" s="94">
        <f t="shared" si="14"/>
        <v>1373.1300000000003</v>
      </c>
      <c r="H80" s="94">
        <f t="shared" si="14"/>
        <v>1373.1300000000003</v>
      </c>
      <c r="I80" s="94">
        <f t="shared" si="14"/>
        <v>1373.1300000000003</v>
      </c>
      <c r="J80" s="94">
        <f t="shared" si="14"/>
        <v>1373.1300000000003</v>
      </c>
      <c r="K80" s="94">
        <f t="shared" si="14"/>
        <v>1373.1300000000003</v>
      </c>
    </row>
    <row r="81" spans="1:11" ht="15.75" thickBot="1" x14ac:dyDescent="0.3">
      <c r="A81" s="297" t="s">
        <v>371</v>
      </c>
      <c r="B81" s="94"/>
      <c r="C81" s="94"/>
      <c r="D81" s="94"/>
      <c r="E81" s="94"/>
      <c r="F81" s="94"/>
      <c r="G81" s="94"/>
      <c r="H81" s="94"/>
      <c r="I81" s="94"/>
      <c r="J81" s="94"/>
      <c r="K81" s="94"/>
    </row>
    <row r="82" spans="1:11" ht="15.75" thickBot="1" x14ac:dyDescent="0.3">
      <c r="A82" s="119" t="s">
        <v>372</v>
      </c>
      <c r="B82" s="94">
        <f>$B$17</f>
        <v>741.619362836851</v>
      </c>
      <c r="C82" s="94">
        <f t="shared" ref="C82:K82" si="15">$B$17</f>
        <v>741.619362836851</v>
      </c>
      <c r="D82" s="94">
        <f t="shared" si="15"/>
        <v>741.619362836851</v>
      </c>
      <c r="E82" s="94">
        <f t="shared" si="15"/>
        <v>741.619362836851</v>
      </c>
      <c r="F82" s="94">
        <f t="shared" si="15"/>
        <v>741.619362836851</v>
      </c>
      <c r="G82" s="94">
        <f t="shared" si="15"/>
        <v>741.619362836851</v>
      </c>
      <c r="H82" s="94">
        <f t="shared" si="15"/>
        <v>741.619362836851</v>
      </c>
      <c r="I82" s="94">
        <f t="shared" si="15"/>
        <v>741.619362836851</v>
      </c>
      <c r="J82" s="94">
        <f t="shared" si="15"/>
        <v>741.619362836851</v>
      </c>
      <c r="K82" s="94">
        <f t="shared" si="15"/>
        <v>741.619362836851</v>
      </c>
    </row>
    <row r="83" spans="1:11" ht="15.75" thickBot="1" x14ac:dyDescent="0.3">
      <c r="A83" s="119" t="s">
        <v>373</v>
      </c>
      <c r="B83" s="94">
        <f t="shared" ref="B83:K83" si="16">B41</f>
        <v>0</v>
      </c>
      <c r="C83" s="94">
        <f t="shared" si="16"/>
        <v>0</v>
      </c>
      <c r="D83" s="94">
        <f t="shared" si="16"/>
        <v>0</v>
      </c>
      <c r="E83" s="94">
        <f t="shared" si="16"/>
        <v>0</v>
      </c>
      <c r="F83" s="94">
        <f t="shared" si="16"/>
        <v>0</v>
      </c>
      <c r="G83" s="94">
        <f t="shared" si="16"/>
        <v>222.485808851055</v>
      </c>
      <c r="H83" s="94">
        <f t="shared" si="16"/>
        <v>0</v>
      </c>
      <c r="I83" s="94">
        <f t="shared" si="16"/>
        <v>0</v>
      </c>
      <c r="J83" s="94">
        <f t="shared" si="16"/>
        <v>222.485808851055</v>
      </c>
      <c r="K83" s="94">
        <f t="shared" si="16"/>
        <v>0</v>
      </c>
    </row>
    <row r="84" spans="1:11" ht="15.75" thickBot="1" x14ac:dyDescent="0.3">
      <c r="A84" s="301" t="s">
        <v>962</v>
      </c>
      <c r="B84" s="302">
        <f t="shared" ref="B84:G84" si="17">B56</f>
        <v>2966.4774513474099</v>
      </c>
      <c r="C84" s="302">
        <f t="shared" si="17"/>
        <v>0</v>
      </c>
      <c r="D84" s="302">
        <f t="shared" si="17"/>
        <v>222.485808851055</v>
      </c>
      <c r="E84" s="302">
        <f t="shared" si="17"/>
        <v>0</v>
      </c>
      <c r="F84" s="302">
        <f t="shared" si="17"/>
        <v>0</v>
      </c>
      <c r="G84" s="303">
        <f t="shared" si="17"/>
        <v>0</v>
      </c>
      <c r="H84" s="303"/>
      <c r="I84" s="303"/>
      <c r="J84" s="303"/>
      <c r="K84" s="303"/>
    </row>
    <row r="85" spans="1:11" ht="15.75" thickBot="1" x14ac:dyDescent="0.3">
      <c r="A85" s="119" t="s">
        <v>374</v>
      </c>
      <c r="B85" s="94">
        <f>SUM(B82:B84)</f>
        <v>3708.0968141842609</v>
      </c>
      <c r="C85" s="94">
        <f t="shared" ref="C85:K85" si="18">C83+C82</f>
        <v>741.619362836851</v>
      </c>
      <c r="D85" s="94">
        <f t="shared" si="18"/>
        <v>741.619362836851</v>
      </c>
      <c r="E85" s="94">
        <f t="shared" si="18"/>
        <v>741.619362836851</v>
      </c>
      <c r="F85" s="94">
        <f t="shared" si="18"/>
        <v>741.619362836851</v>
      </c>
      <c r="G85" s="94">
        <f t="shared" si="18"/>
        <v>964.10517168790602</v>
      </c>
      <c r="H85" s="94">
        <f>H83+H82</f>
        <v>741.619362836851</v>
      </c>
      <c r="I85" s="94">
        <f t="shared" si="18"/>
        <v>741.619362836851</v>
      </c>
      <c r="J85" s="94">
        <f t="shared" si="18"/>
        <v>964.10517168790602</v>
      </c>
      <c r="K85" s="94">
        <f t="shared" si="18"/>
        <v>741.619362836851</v>
      </c>
    </row>
    <row r="86" spans="1:11" ht="15.75" thickBot="1" x14ac:dyDescent="0.3">
      <c r="A86" s="294" t="s">
        <v>963</v>
      </c>
      <c r="B86" s="94">
        <f>B80-B85</f>
        <v>-2334.9668141842603</v>
      </c>
      <c r="C86" s="94">
        <f>C80-C85</f>
        <v>631.51063716314934</v>
      </c>
      <c r="D86" s="94">
        <f t="shared" ref="D86:K86" si="19">D80-D85</f>
        <v>631.51063716314934</v>
      </c>
      <c r="E86" s="94">
        <f t="shared" si="19"/>
        <v>631.51063716314934</v>
      </c>
      <c r="F86" s="94">
        <f t="shared" si="19"/>
        <v>631.51063716314934</v>
      </c>
      <c r="G86" s="94">
        <f t="shared" si="19"/>
        <v>409.02482831209431</v>
      </c>
      <c r="H86" s="94">
        <f t="shared" si="19"/>
        <v>631.51063716314934</v>
      </c>
      <c r="I86" s="94">
        <f t="shared" si="19"/>
        <v>631.51063716314934</v>
      </c>
      <c r="J86" s="94">
        <f t="shared" si="19"/>
        <v>409.02482831209431</v>
      </c>
      <c r="K86" s="94">
        <f t="shared" si="19"/>
        <v>631.51063716314934</v>
      </c>
    </row>
    <row r="87" spans="1:11" x14ac:dyDescent="0.25">
      <c r="A87" s="864" t="s">
        <v>964</v>
      </c>
      <c r="B87" s="865">
        <f>B80-SUM(B82:B83)</f>
        <v>631.51063716314934</v>
      </c>
      <c r="C87" s="865">
        <f t="shared" ref="C87:K87" si="20">C80-SUM(C82:C83)</f>
        <v>631.51063716314934</v>
      </c>
      <c r="D87" s="865">
        <f t="shared" si="20"/>
        <v>631.51063716314934</v>
      </c>
      <c r="E87" s="865">
        <f t="shared" si="20"/>
        <v>631.51063716314934</v>
      </c>
      <c r="F87" s="865">
        <f t="shared" si="20"/>
        <v>631.51063716314934</v>
      </c>
      <c r="G87" s="865">
        <f t="shared" si="20"/>
        <v>409.02482831209431</v>
      </c>
      <c r="H87" s="865">
        <f t="shared" si="20"/>
        <v>631.51063716314934</v>
      </c>
      <c r="I87" s="865">
        <f t="shared" si="20"/>
        <v>631.51063716314934</v>
      </c>
      <c r="J87" s="865">
        <f t="shared" si="20"/>
        <v>409.02482831209431</v>
      </c>
      <c r="K87" s="865">
        <f t="shared" si="20"/>
        <v>631.51063716314934</v>
      </c>
    </row>
    <row r="88" spans="1:11" x14ac:dyDescent="0.25">
      <c r="A88" s="168"/>
      <c r="B88" s="304"/>
      <c r="C88" s="304"/>
      <c r="D88" s="304"/>
      <c r="E88" s="304"/>
      <c r="F88" s="304"/>
      <c r="G88" s="304"/>
      <c r="H88" s="304"/>
      <c r="I88" s="304"/>
      <c r="J88" s="304"/>
      <c r="K88" s="304"/>
    </row>
    <row r="89" spans="1:11" ht="16.5" thickBot="1" x14ac:dyDescent="0.3">
      <c r="A89" s="298" t="s">
        <v>381</v>
      </c>
      <c r="B89" s="299"/>
      <c r="C89" s="299"/>
    </row>
    <row r="90" spans="1:11" ht="15.75" thickBot="1" x14ac:dyDescent="0.3">
      <c r="A90" s="288" t="s">
        <v>367</v>
      </c>
      <c r="B90" s="289"/>
      <c r="C90" s="289"/>
      <c r="D90" s="289"/>
      <c r="E90" s="289"/>
      <c r="F90" s="289"/>
      <c r="G90" s="289"/>
      <c r="H90" s="289"/>
      <c r="I90" s="289"/>
      <c r="J90" s="289"/>
      <c r="K90" s="290"/>
    </row>
    <row r="91" spans="1:11" ht="15.75" thickBot="1" x14ac:dyDescent="0.3">
      <c r="A91" s="300"/>
      <c r="B91" s="291" t="s">
        <v>341</v>
      </c>
      <c r="C91" s="291" t="s">
        <v>342</v>
      </c>
      <c r="D91" s="291" t="s">
        <v>343</v>
      </c>
      <c r="E91" s="291" t="s">
        <v>344</v>
      </c>
      <c r="F91" s="291" t="s">
        <v>345</v>
      </c>
      <c r="G91" s="291" t="s">
        <v>346</v>
      </c>
      <c r="H91" s="291" t="s">
        <v>347</v>
      </c>
      <c r="I91" s="291" t="s">
        <v>348</v>
      </c>
      <c r="J91" s="291" t="s">
        <v>349</v>
      </c>
      <c r="K91" s="291" t="s">
        <v>350</v>
      </c>
    </row>
    <row r="92" spans="1:11" ht="15.75" thickBot="1" x14ac:dyDescent="0.3">
      <c r="A92" s="297" t="s">
        <v>368</v>
      </c>
      <c r="B92" s="303"/>
      <c r="C92" s="303"/>
      <c r="D92" s="303"/>
      <c r="E92" s="303"/>
      <c r="F92" s="303"/>
      <c r="G92" s="303"/>
      <c r="H92" s="303"/>
      <c r="I92" s="303"/>
      <c r="J92" s="303"/>
      <c r="K92" s="303"/>
    </row>
    <row r="93" spans="1:11" ht="15.75" thickBot="1" x14ac:dyDescent="0.3">
      <c r="A93" s="119" t="s">
        <v>382</v>
      </c>
      <c r="B93" s="303">
        <f t="shared" ref="B93:K93" si="21">B79-B63</f>
        <v>195.56700000000001</v>
      </c>
      <c r="C93" s="303">
        <f t="shared" si="21"/>
        <v>195.56700000000001</v>
      </c>
      <c r="D93" s="303">
        <f t="shared" si="21"/>
        <v>195.56700000000001</v>
      </c>
      <c r="E93" s="303">
        <f t="shared" si="21"/>
        <v>195.56700000000001</v>
      </c>
      <c r="F93" s="303">
        <f t="shared" si="21"/>
        <v>195.56700000000001</v>
      </c>
      <c r="G93" s="303">
        <f t="shared" si="21"/>
        <v>195.56700000000001</v>
      </c>
      <c r="H93" s="303">
        <f t="shared" si="21"/>
        <v>195.56700000000001</v>
      </c>
      <c r="I93" s="303">
        <f t="shared" si="21"/>
        <v>195.56700000000001</v>
      </c>
      <c r="J93" s="303">
        <f t="shared" si="21"/>
        <v>195.56700000000001</v>
      </c>
      <c r="K93" s="303">
        <f t="shared" si="21"/>
        <v>195.56700000000001</v>
      </c>
    </row>
    <row r="94" spans="1:11" ht="15.75" thickBot="1" x14ac:dyDescent="0.3">
      <c r="A94" s="119" t="s">
        <v>370</v>
      </c>
      <c r="B94" s="303">
        <f>B93</f>
        <v>195.56700000000001</v>
      </c>
      <c r="C94" s="303">
        <f t="shared" ref="C94:K94" si="22">C93</f>
        <v>195.56700000000001</v>
      </c>
      <c r="D94" s="303">
        <f t="shared" si="22"/>
        <v>195.56700000000001</v>
      </c>
      <c r="E94" s="303">
        <f t="shared" si="22"/>
        <v>195.56700000000001</v>
      </c>
      <c r="F94" s="303">
        <f t="shared" si="22"/>
        <v>195.56700000000001</v>
      </c>
      <c r="G94" s="303">
        <f t="shared" si="22"/>
        <v>195.56700000000001</v>
      </c>
      <c r="H94" s="303">
        <f t="shared" si="22"/>
        <v>195.56700000000001</v>
      </c>
      <c r="I94" s="303">
        <f t="shared" si="22"/>
        <v>195.56700000000001</v>
      </c>
      <c r="J94" s="303">
        <f t="shared" si="22"/>
        <v>195.56700000000001</v>
      </c>
      <c r="K94" s="303">
        <f t="shared" si="22"/>
        <v>195.56700000000001</v>
      </c>
    </row>
    <row r="95" spans="1:11" ht="15.75" thickBot="1" x14ac:dyDescent="0.3">
      <c r="A95" s="297" t="s">
        <v>371</v>
      </c>
      <c r="B95" s="303"/>
      <c r="C95" s="303"/>
      <c r="D95" s="303"/>
      <c r="E95" s="303"/>
      <c r="F95" s="303"/>
      <c r="G95" s="303"/>
      <c r="H95" s="303"/>
      <c r="I95" s="303"/>
      <c r="J95" s="303"/>
      <c r="K95" s="303"/>
    </row>
    <row r="96" spans="1:11" ht="15.75" thickBot="1" x14ac:dyDescent="0.3">
      <c r="A96" s="119" t="s">
        <v>372</v>
      </c>
      <c r="B96" s="303">
        <f t="shared" ref="B96:K96" si="23">B82-B66</f>
        <v>388.82734699070971</v>
      </c>
      <c r="C96" s="303">
        <f t="shared" si="23"/>
        <v>388.82734699070971</v>
      </c>
      <c r="D96" s="303">
        <f t="shared" si="23"/>
        <v>388.82734699070971</v>
      </c>
      <c r="E96" s="303">
        <f t="shared" si="23"/>
        <v>388.82734699070971</v>
      </c>
      <c r="F96" s="303">
        <f t="shared" si="23"/>
        <v>388.82734699070971</v>
      </c>
      <c r="G96" s="303">
        <f t="shared" si="23"/>
        <v>388.82734699070971</v>
      </c>
      <c r="H96" s="303">
        <f t="shared" si="23"/>
        <v>388.82734699070971</v>
      </c>
      <c r="I96" s="303">
        <f t="shared" si="23"/>
        <v>388.82734699070971</v>
      </c>
      <c r="J96" s="303">
        <f t="shared" si="23"/>
        <v>388.82734699070971</v>
      </c>
      <c r="K96" s="303">
        <f t="shared" si="23"/>
        <v>388.82734699070971</v>
      </c>
    </row>
    <row r="97" spans="1:11" ht="15.75" thickBot="1" x14ac:dyDescent="0.3">
      <c r="A97" s="119" t="s">
        <v>373</v>
      </c>
      <c r="B97" s="303">
        <f t="shared" ref="B97:K97" si="24">B83-B67</f>
        <v>-357.98961134346854</v>
      </c>
      <c r="C97" s="303">
        <f t="shared" si="24"/>
        <v>-357.98961134346854</v>
      </c>
      <c r="D97" s="303">
        <f t="shared" si="24"/>
        <v>-357.98961134346854</v>
      </c>
      <c r="E97" s="303">
        <f t="shared" si="24"/>
        <v>-357.98961134346854</v>
      </c>
      <c r="F97" s="303">
        <f t="shared" si="24"/>
        <v>-357.98961134346854</v>
      </c>
      <c r="G97" s="303">
        <f t="shared" si="24"/>
        <v>-135.50380249241354</v>
      </c>
      <c r="H97" s="303">
        <f t="shared" si="24"/>
        <v>-357.98961134346854</v>
      </c>
      <c r="I97" s="303">
        <f t="shared" si="24"/>
        <v>-357.98961134346854</v>
      </c>
      <c r="J97" s="303">
        <f t="shared" si="24"/>
        <v>-135.50380249241354</v>
      </c>
      <c r="K97" s="303">
        <f t="shared" si="24"/>
        <v>-357.98961134346854</v>
      </c>
    </row>
    <row r="98" spans="1:11" ht="15.75" thickBot="1" x14ac:dyDescent="0.3">
      <c r="A98" s="301" t="s">
        <v>962</v>
      </c>
      <c r="B98" s="302">
        <f t="shared" ref="B98:K98" si="25">B84-B70</f>
        <v>2966.4774513474099</v>
      </c>
      <c r="C98" s="302">
        <f t="shared" si="25"/>
        <v>0</v>
      </c>
      <c r="D98" s="302">
        <f t="shared" si="25"/>
        <v>222.485808851055</v>
      </c>
      <c r="E98" s="302">
        <f t="shared" si="25"/>
        <v>0</v>
      </c>
      <c r="F98" s="302">
        <f t="shared" si="25"/>
        <v>0</v>
      </c>
      <c r="G98" s="302">
        <f t="shared" si="25"/>
        <v>0</v>
      </c>
      <c r="H98" s="302">
        <f t="shared" si="25"/>
        <v>0</v>
      </c>
      <c r="I98" s="302">
        <f t="shared" si="25"/>
        <v>0</v>
      </c>
      <c r="J98" s="302">
        <f t="shared" si="25"/>
        <v>0</v>
      </c>
      <c r="K98" s="302">
        <f t="shared" si="25"/>
        <v>0</v>
      </c>
    </row>
    <row r="99" spans="1:11" ht="15.75" thickBot="1" x14ac:dyDescent="0.3">
      <c r="A99" s="119" t="s">
        <v>374</v>
      </c>
      <c r="B99" s="303">
        <f>SUM(B96:B98)</f>
        <v>2997.315186994651</v>
      </c>
      <c r="C99" s="303">
        <f t="shared" ref="C99:K99" si="26">C97+C96</f>
        <v>30.837735647241175</v>
      </c>
      <c r="D99" s="303">
        <f t="shared" si="26"/>
        <v>30.837735647241175</v>
      </c>
      <c r="E99" s="303">
        <f t="shared" si="26"/>
        <v>30.837735647241175</v>
      </c>
      <c r="F99" s="303">
        <f t="shared" si="26"/>
        <v>30.837735647241175</v>
      </c>
      <c r="G99" s="303">
        <f t="shared" si="26"/>
        <v>253.32354449829617</v>
      </c>
      <c r="H99" s="303">
        <f t="shared" si="26"/>
        <v>30.837735647241175</v>
      </c>
      <c r="I99" s="303">
        <f t="shared" si="26"/>
        <v>30.837735647241175</v>
      </c>
      <c r="J99" s="303">
        <f t="shared" si="26"/>
        <v>253.32354449829617</v>
      </c>
      <c r="K99" s="303">
        <f t="shared" si="26"/>
        <v>30.837735647241175</v>
      </c>
    </row>
    <row r="100" spans="1:11" ht="15.75" thickBot="1" x14ac:dyDescent="0.3">
      <c r="A100" s="294" t="s">
        <v>965</v>
      </c>
      <c r="B100" s="303">
        <f t="shared" ref="B100:K100" si="27">B94-B99</f>
        <v>-2801.748186994651</v>
      </c>
      <c r="C100" s="303">
        <f t="shared" si="27"/>
        <v>164.72926435275883</v>
      </c>
      <c r="D100" s="303">
        <f t="shared" si="27"/>
        <v>164.72926435275883</v>
      </c>
      <c r="E100" s="303">
        <f t="shared" si="27"/>
        <v>164.72926435275883</v>
      </c>
      <c r="F100" s="303">
        <f t="shared" si="27"/>
        <v>164.72926435275883</v>
      </c>
      <c r="G100" s="303">
        <f t="shared" si="27"/>
        <v>-57.756544498296165</v>
      </c>
      <c r="H100" s="303">
        <f t="shared" si="27"/>
        <v>164.72926435275883</v>
      </c>
      <c r="I100" s="303">
        <f t="shared" si="27"/>
        <v>164.72926435275883</v>
      </c>
      <c r="J100" s="303">
        <f t="shared" si="27"/>
        <v>-57.756544498296165</v>
      </c>
      <c r="K100" s="303">
        <f t="shared" si="27"/>
        <v>164.72926435275883</v>
      </c>
    </row>
    <row r="101" spans="1:11" s="867" customFormat="1" ht="15.75" thickBot="1" x14ac:dyDescent="0.3">
      <c r="A101" s="269" t="s">
        <v>966</v>
      </c>
      <c r="B101" s="866">
        <f>B100+B98</f>
        <v>164.72926435275895</v>
      </c>
      <c r="C101" s="866">
        <f t="shared" ref="C101:K101" si="28">C100+C98</f>
        <v>164.72926435275883</v>
      </c>
      <c r="D101" s="866">
        <f t="shared" si="28"/>
        <v>387.21507320381386</v>
      </c>
      <c r="E101" s="866">
        <f t="shared" si="28"/>
        <v>164.72926435275883</v>
      </c>
      <c r="F101" s="866">
        <f t="shared" si="28"/>
        <v>164.72926435275883</v>
      </c>
      <c r="G101" s="866">
        <f t="shared" si="28"/>
        <v>-57.756544498296165</v>
      </c>
      <c r="H101" s="866">
        <f t="shared" si="28"/>
        <v>164.72926435275883</v>
      </c>
      <c r="I101" s="866">
        <f t="shared" si="28"/>
        <v>164.72926435275883</v>
      </c>
      <c r="J101" s="866">
        <f t="shared" si="28"/>
        <v>-57.756544498296165</v>
      </c>
      <c r="K101" s="866">
        <f t="shared" si="28"/>
        <v>164.72926435275883</v>
      </c>
    </row>
    <row r="102" spans="1:11" ht="15.75" thickBot="1" x14ac:dyDescent="0.3">
      <c r="A102" s="305"/>
      <c r="B102" s="306"/>
    </row>
    <row r="103" spans="1:11" ht="15.75" thickBot="1" x14ac:dyDescent="0.3">
      <c r="A103" s="307" t="s">
        <v>967</v>
      </c>
      <c r="B103" s="367" t="s">
        <v>185</v>
      </c>
      <c r="C103" s="367" t="s">
        <v>186</v>
      </c>
    </row>
    <row r="104" spans="1:11" ht="15.75" thickBot="1" x14ac:dyDescent="0.3">
      <c r="A104" s="872" t="s">
        <v>384</v>
      </c>
      <c r="B104" s="871">
        <f>NPV(B44,B101:F101)</f>
        <v>752.17313612759551</v>
      </c>
      <c r="C104" s="871">
        <f>NPV(B44,B101:K101)</f>
        <v>896.16923918603095</v>
      </c>
    </row>
    <row r="105" spans="1:11" ht="15.75" thickBot="1" x14ac:dyDescent="0.3">
      <c r="A105" s="872" t="s">
        <v>385</v>
      </c>
      <c r="B105" s="177" t="e">
        <f>IRR(B101:F101)</f>
        <v>#NUM!</v>
      </c>
      <c r="C105" s="177" t="e">
        <f>IRR(B101:K101)</f>
        <v>#NUM!</v>
      </c>
    </row>
    <row r="106" spans="1:11" ht="17.25" customHeight="1" x14ac:dyDescent="0.25">
      <c r="C106" s="135"/>
    </row>
    <row r="107" spans="1:11" ht="8.25" customHeight="1" x14ac:dyDescent="0.25">
      <c r="A107" s="310"/>
      <c r="B107" s="310"/>
      <c r="C107" s="311"/>
      <c r="D107" s="310"/>
      <c r="E107" s="310"/>
      <c r="F107" s="310"/>
      <c r="G107" s="310"/>
      <c r="H107" s="310"/>
      <c r="I107" s="310"/>
      <c r="J107" s="310"/>
      <c r="K107" s="310"/>
    </row>
    <row r="108" spans="1:11" ht="15.75" hidden="1" customHeight="1" thickBot="1" x14ac:dyDescent="0.3"/>
    <row r="109" spans="1:11" ht="21.75" hidden="1" customHeight="1" thickBot="1" x14ac:dyDescent="0.4">
      <c r="A109" s="312" t="s">
        <v>386</v>
      </c>
      <c r="B109" s="284"/>
      <c r="C109" s="284"/>
      <c r="D109" s="284"/>
      <c r="E109" s="284"/>
      <c r="F109" s="284"/>
      <c r="G109" s="284"/>
      <c r="H109" s="284"/>
      <c r="I109" s="284"/>
      <c r="J109" s="284"/>
      <c r="K109" s="285"/>
    </row>
    <row r="110" spans="1:11" s="314" customFormat="1" ht="16.5" hidden="1" customHeight="1" thickBot="1" x14ac:dyDescent="0.3">
      <c r="A110" s="313" t="s">
        <v>387</v>
      </c>
      <c r="B110" s="287"/>
      <c r="C110" s="287"/>
      <c r="D110" s="282"/>
      <c r="E110" s="282"/>
      <c r="F110" s="282"/>
      <c r="G110" s="282"/>
      <c r="H110" s="282"/>
      <c r="I110"/>
      <c r="J110"/>
      <c r="K110"/>
    </row>
    <row r="111" spans="1:11" s="314" customFormat="1" ht="15.75" hidden="1" customHeight="1" thickBot="1" x14ac:dyDescent="0.3">
      <c r="A111" s="315" t="s">
        <v>388</v>
      </c>
      <c r="B111" s="289"/>
      <c r="C111" s="289"/>
      <c r="D111" s="289"/>
      <c r="E111" s="289"/>
      <c r="F111" s="289"/>
      <c r="G111" s="289"/>
      <c r="H111" s="289"/>
      <c r="I111" s="289"/>
      <c r="J111" s="289"/>
      <c r="K111" s="290"/>
    </row>
    <row r="112" spans="1:11" s="314" customFormat="1" ht="15" hidden="1" customHeight="1" x14ac:dyDescent="0.25">
      <c r="A112" s="316"/>
      <c r="B112" s="291" t="s">
        <v>341</v>
      </c>
      <c r="C112" s="291" t="s">
        <v>342</v>
      </c>
      <c r="D112" s="291" t="s">
        <v>343</v>
      </c>
      <c r="E112" s="291" t="s">
        <v>344</v>
      </c>
      <c r="F112" s="291" t="s">
        <v>345</v>
      </c>
      <c r="G112" s="291" t="s">
        <v>346</v>
      </c>
      <c r="H112" s="291" t="s">
        <v>347</v>
      </c>
      <c r="I112" s="291" t="s">
        <v>348</v>
      </c>
      <c r="J112" s="291" t="s">
        <v>349</v>
      </c>
      <c r="K112" s="291" t="s">
        <v>350</v>
      </c>
    </row>
    <row r="113" spans="1:11" s="314" customFormat="1" ht="15" hidden="1" customHeight="1" x14ac:dyDescent="0.25">
      <c r="A113" s="317" t="s">
        <v>389</v>
      </c>
      <c r="B113" s="94"/>
      <c r="C113" s="292"/>
      <c r="D113" s="292"/>
      <c r="E113" s="292"/>
      <c r="F113" s="292"/>
      <c r="G113" s="292"/>
      <c r="H113" s="292"/>
      <c r="I113" s="292"/>
      <c r="J113" s="292"/>
      <c r="K113" s="292"/>
    </row>
    <row r="114" spans="1:11" ht="15" hidden="1" customHeight="1" x14ac:dyDescent="0.25">
      <c r="A114" s="3" t="s">
        <v>390</v>
      </c>
      <c r="B114" s="94">
        <f t="shared" ref="B114:K114" si="29">B63</f>
        <v>1177.5630000000003</v>
      </c>
      <c r="C114" s="94">
        <f t="shared" si="29"/>
        <v>1177.5630000000003</v>
      </c>
      <c r="D114" s="94">
        <f t="shared" si="29"/>
        <v>1177.5630000000003</v>
      </c>
      <c r="E114" s="94">
        <f t="shared" si="29"/>
        <v>1177.5630000000003</v>
      </c>
      <c r="F114" s="94">
        <f t="shared" si="29"/>
        <v>1177.5630000000003</v>
      </c>
      <c r="G114" s="94">
        <f t="shared" si="29"/>
        <v>1177.5630000000003</v>
      </c>
      <c r="H114" s="94">
        <f t="shared" si="29"/>
        <v>1177.5630000000003</v>
      </c>
      <c r="I114" s="94">
        <f t="shared" si="29"/>
        <v>1177.5630000000003</v>
      </c>
      <c r="J114" s="94">
        <f t="shared" si="29"/>
        <v>1177.5630000000003</v>
      </c>
      <c r="K114" s="94">
        <f t="shared" si="29"/>
        <v>1177.5630000000003</v>
      </c>
    </row>
    <row r="115" spans="1:11" ht="15" hidden="1" customHeight="1" x14ac:dyDescent="0.25">
      <c r="A115" s="3" t="s">
        <v>391</v>
      </c>
      <c r="B115" s="94">
        <f>B114</f>
        <v>1177.5630000000003</v>
      </c>
      <c r="C115" s="94">
        <f t="shared" ref="C115:K115" si="30">C114</f>
        <v>1177.5630000000003</v>
      </c>
      <c r="D115" s="94">
        <f t="shared" si="30"/>
        <v>1177.5630000000003</v>
      </c>
      <c r="E115" s="94">
        <f t="shared" si="30"/>
        <v>1177.5630000000003</v>
      </c>
      <c r="F115" s="94">
        <f t="shared" si="30"/>
        <v>1177.5630000000003</v>
      </c>
      <c r="G115" s="94">
        <f t="shared" si="30"/>
        <v>1177.5630000000003</v>
      </c>
      <c r="H115" s="94">
        <f t="shared" si="30"/>
        <v>1177.5630000000003</v>
      </c>
      <c r="I115" s="94">
        <f t="shared" si="30"/>
        <v>1177.5630000000003</v>
      </c>
      <c r="J115" s="94">
        <f t="shared" si="30"/>
        <v>1177.5630000000003</v>
      </c>
      <c r="K115" s="94">
        <f t="shared" si="30"/>
        <v>1177.5630000000003</v>
      </c>
    </row>
    <row r="116" spans="1:11" ht="15" hidden="1" customHeight="1" x14ac:dyDescent="0.25">
      <c r="A116" s="317" t="s">
        <v>392</v>
      </c>
      <c r="B116" s="94">
        <f t="shared" ref="B116:K116" si="31">B65</f>
        <v>0</v>
      </c>
      <c r="C116" s="94">
        <f t="shared" si="31"/>
        <v>0</v>
      </c>
      <c r="D116" s="94">
        <f t="shared" si="31"/>
        <v>0</v>
      </c>
      <c r="E116" s="94">
        <f t="shared" si="31"/>
        <v>0</v>
      </c>
      <c r="F116" s="94">
        <f t="shared" si="31"/>
        <v>0</v>
      </c>
      <c r="G116" s="94">
        <f t="shared" si="31"/>
        <v>0</v>
      </c>
      <c r="H116" s="94">
        <f t="shared" si="31"/>
        <v>0</v>
      </c>
      <c r="I116" s="94">
        <f t="shared" si="31"/>
        <v>0</v>
      </c>
      <c r="J116" s="94">
        <f t="shared" si="31"/>
        <v>0</v>
      </c>
      <c r="K116" s="94">
        <f t="shared" si="31"/>
        <v>0</v>
      </c>
    </row>
    <row r="117" spans="1:11" ht="15" hidden="1" customHeight="1" x14ac:dyDescent="0.25">
      <c r="A117" s="3" t="s">
        <v>393</v>
      </c>
      <c r="B117" s="94">
        <f>B66*$B$46</f>
        <v>165.81224744768639</v>
      </c>
      <c r="C117" s="94">
        <f t="shared" ref="C117:K117" si="32">C66*$B$44</f>
        <v>42.335041901536954</v>
      </c>
      <c r="D117" s="94">
        <f t="shared" si="32"/>
        <v>42.335041901536954</v>
      </c>
      <c r="E117" s="94">
        <f t="shared" si="32"/>
        <v>42.335041901536954</v>
      </c>
      <c r="F117" s="94">
        <f t="shared" si="32"/>
        <v>42.335041901536954</v>
      </c>
      <c r="G117" s="94">
        <f t="shared" si="32"/>
        <v>42.335041901536954</v>
      </c>
      <c r="H117" s="94">
        <f t="shared" si="32"/>
        <v>42.335041901536954</v>
      </c>
      <c r="I117" s="94">
        <f t="shared" si="32"/>
        <v>42.335041901536954</v>
      </c>
      <c r="J117" s="94">
        <f t="shared" si="32"/>
        <v>42.335041901536954</v>
      </c>
      <c r="K117" s="94">
        <f t="shared" si="32"/>
        <v>42.335041901536954</v>
      </c>
    </row>
    <row r="118" spans="1:11" ht="15" hidden="1" customHeight="1" x14ac:dyDescent="0.25">
      <c r="A118" s="318" t="s">
        <v>394</v>
      </c>
      <c r="B118" s="94">
        <f t="shared" ref="B118:K118" si="33">B67</f>
        <v>357.98961134346854</v>
      </c>
      <c r="C118" s="94">
        <f t="shared" si="33"/>
        <v>357.98961134346854</v>
      </c>
      <c r="D118" s="94">
        <f t="shared" si="33"/>
        <v>357.98961134346854</v>
      </c>
      <c r="E118" s="94">
        <f t="shared" si="33"/>
        <v>357.98961134346854</v>
      </c>
      <c r="F118" s="94">
        <f t="shared" si="33"/>
        <v>357.98961134346854</v>
      </c>
      <c r="G118" s="94">
        <f t="shared" si="33"/>
        <v>357.98961134346854</v>
      </c>
      <c r="H118" s="94">
        <f t="shared" si="33"/>
        <v>357.98961134346854</v>
      </c>
      <c r="I118" s="94">
        <f t="shared" si="33"/>
        <v>357.98961134346854</v>
      </c>
      <c r="J118" s="94">
        <f t="shared" si="33"/>
        <v>357.98961134346854</v>
      </c>
      <c r="K118" s="94">
        <f t="shared" si="33"/>
        <v>357.98961134346854</v>
      </c>
    </row>
    <row r="119" spans="1:11" ht="15" hidden="1" customHeight="1" x14ac:dyDescent="0.25">
      <c r="A119" s="3" t="s">
        <v>395</v>
      </c>
      <c r="B119" s="94">
        <f>B118+B117</f>
        <v>523.80185879115493</v>
      </c>
      <c r="C119" s="94">
        <f t="shared" ref="C119:K119" si="34">C118+C117</f>
        <v>400.32465324500549</v>
      </c>
      <c r="D119" s="94">
        <f t="shared" si="34"/>
        <v>400.32465324500549</v>
      </c>
      <c r="E119" s="94">
        <f t="shared" si="34"/>
        <v>400.32465324500549</v>
      </c>
      <c r="F119" s="94">
        <f t="shared" si="34"/>
        <v>400.32465324500549</v>
      </c>
      <c r="G119" s="94">
        <f t="shared" si="34"/>
        <v>400.32465324500549</v>
      </c>
      <c r="H119" s="94">
        <f t="shared" si="34"/>
        <v>400.32465324500549</v>
      </c>
      <c r="I119" s="94">
        <f t="shared" si="34"/>
        <v>400.32465324500549</v>
      </c>
      <c r="J119" s="94">
        <f t="shared" si="34"/>
        <v>400.32465324500549</v>
      </c>
      <c r="K119" s="94">
        <f t="shared" si="34"/>
        <v>400.32465324500549</v>
      </c>
    </row>
    <row r="120" spans="1:11" ht="15" hidden="1" customHeight="1" x14ac:dyDescent="0.25">
      <c r="A120" s="317" t="s">
        <v>396</v>
      </c>
      <c r="B120" s="94">
        <f>B115-B119</f>
        <v>653.7611412088454</v>
      </c>
      <c r="C120" s="94">
        <f t="shared" ref="C120:K120" si="35">C115-C119</f>
        <v>777.23834675499484</v>
      </c>
      <c r="D120" s="94">
        <f t="shared" si="35"/>
        <v>777.23834675499484</v>
      </c>
      <c r="E120" s="94">
        <f t="shared" si="35"/>
        <v>777.23834675499484</v>
      </c>
      <c r="F120" s="94">
        <f t="shared" si="35"/>
        <v>777.23834675499484</v>
      </c>
      <c r="G120" s="94">
        <f t="shared" si="35"/>
        <v>777.23834675499484</v>
      </c>
      <c r="H120" s="94">
        <f t="shared" si="35"/>
        <v>777.23834675499484</v>
      </c>
      <c r="I120" s="94">
        <f t="shared" si="35"/>
        <v>777.23834675499484</v>
      </c>
      <c r="J120" s="94">
        <f t="shared" si="35"/>
        <v>777.23834675499484</v>
      </c>
      <c r="K120" s="94">
        <f t="shared" si="35"/>
        <v>777.23834675499484</v>
      </c>
    </row>
    <row r="121" spans="1:11" ht="15" hidden="1" customHeight="1" x14ac:dyDescent="0.25">
      <c r="A121" s="3" t="s">
        <v>397</v>
      </c>
      <c r="B121" s="94">
        <f t="shared" ref="B121:K121" si="36">B70</f>
        <v>0</v>
      </c>
      <c r="C121" s="94">
        <f t="shared" si="36"/>
        <v>0</v>
      </c>
      <c r="D121" s="94">
        <f t="shared" si="36"/>
        <v>0</v>
      </c>
      <c r="E121" s="94">
        <f t="shared" si="36"/>
        <v>0</v>
      </c>
      <c r="F121" s="94">
        <f t="shared" si="36"/>
        <v>0</v>
      </c>
      <c r="G121" s="94">
        <f t="shared" si="36"/>
        <v>0</v>
      </c>
      <c r="H121" s="94">
        <f t="shared" si="36"/>
        <v>0</v>
      </c>
      <c r="I121" s="94">
        <f t="shared" si="36"/>
        <v>0</v>
      </c>
      <c r="J121" s="94">
        <f t="shared" si="36"/>
        <v>0</v>
      </c>
      <c r="K121" s="94">
        <f t="shared" si="36"/>
        <v>0</v>
      </c>
    </row>
    <row r="122" spans="1:11" ht="15" hidden="1" customHeight="1" x14ac:dyDescent="0.25">
      <c r="A122" s="319" t="s">
        <v>398</v>
      </c>
      <c r="B122" s="94"/>
      <c r="C122" s="94"/>
      <c r="D122" s="94"/>
      <c r="E122" s="94"/>
      <c r="F122" s="94"/>
      <c r="G122" s="94"/>
      <c r="H122" s="94"/>
      <c r="I122" s="94"/>
      <c r="J122" s="94"/>
      <c r="K122" s="94"/>
    </row>
    <row r="123" spans="1:11" ht="15" hidden="1" customHeight="1" x14ac:dyDescent="0.25">
      <c r="A123" s="3" t="s">
        <v>399</v>
      </c>
      <c r="B123" s="94">
        <f>B120-B121</f>
        <v>653.7611412088454</v>
      </c>
      <c r="C123" s="94">
        <f t="shared" ref="C123:K123" si="37">C120-C121</f>
        <v>777.23834675499484</v>
      </c>
      <c r="D123" s="94">
        <f t="shared" si="37"/>
        <v>777.23834675499484</v>
      </c>
      <c r="E123" s="94">
        <f t="shared" si="37"/>
        <v>777.23834675499484</v>
      </c>
      <c r="F123" s="94">
        <f t="shared" si="37"/>
        <v>777.23834675499484</v>
      </c>
      <c r="G123" s="94">
        <f t="shared" si="37"/>
        <v>777.23834675499484</v>
      </c>
      <c r="H123" s="94">
        <f t="shared" si="37"/>
        <v>777.23834675499484</v>
      </c>
      <c r="I123" s="94">
        <f t="shared" si="37"/>
        <v>777.23834675499484</v>
      </c>
      <c r="J123" s="94">
        <f t="shared" si="37"/>
        <v>777.23834675499484</v>
      </c>
      <c r="K123" s="94">
        <f t="shared" si="37"/>
        <v>777.23834675499484</v>
      </c>
    </row>
    <row r="124" spans="1:11" ht="15" hidden="1" customHeight="1" x14ac:dyDescent="0.25"/>
    <row r="125" spans="1:11" ht="15" hidden="1" customHeight="1" x14ac:dyDescent="0.25"/>
    <row r="126" spans="1:11" ht="16.5" hidden="1" customHeight="1" thickBot="1" x14ac:dyDescent="0.3">
      <c r="A126" s="320" t="s">
        <v>400</v>
      </c>
      <c r="B126" s="299"/>
      <c r="C126" s="299"/>
    </row>
    <row r="127" spans="1:11" ht="15.75" hidden="1" customHeight="1" thickBot="1" x14ac:dyDescent="0.3">
      <c r="A127" s="315" t="s">
        <v>388</v>
      </c>
      <c r="B127" s="289"/>
      <c r="C127" s="289"/>
      <c r="D127" s="289"/>
      <c r="E127" s="289"/>
      <c r="F127" s="289"/>
      <c r="G127" s="289"/>
      <c r="H127" s="289"/>
      <c r="I127" s="289"/>
      <c r="J127" s="289"/>
      <c r="K127" s="290"/>
    </row>
    <row r="128" spans="1:11" ht="15" hidden="1" customHeight="1" x14ac:dyDescent="0.25">
      <c r="A128" s="321"/>
      <c r="B128" s="291" t="s">
        <v>341</v>
      </c>
      <c r="C128" s="291" t="s">
        <v>342</v>
      </c>
      <c r="D128" s="291" t="s">
        <v>343</v>
      </c>
      <c r="E128" s="291" t="s">
        <v>344</v>
      </c>
      <c r="F128" s="291" t="s">
        <v>345</v>
      </c>
      <c r="G128" s="291" t="s">
        <v>346</v>
      </c>
      <c r="H128" s="291" t="s">
        <v>347</v>
      </c>
      <c r="I128" s="291" t="s">
        <v>348</v>
      </c>
      <c r="J128" s="291" t="s">
        <v>349</v>
      </c>
      <c r="K128" s="291" t="s">
        <v>350</v>
      </c>
    </row>
    <row r="129" spans="1:11" s="314" customFormat="1" ht="15" hidden="1" customHeight="1" x14ac:dyDescent="0.25">
      <c r="A129" s="319" t="s">
        <v>389</v>
      </c>
      <c r="B129" s="103"/>
      <c r="C129" s="103"/>
      <c r="D129" s="103"/>
      <c r="E129" s="103"/>
      <c r="F129" s="103"/>
      <c r="G129" s="103"/>
      <c r="H129" s="103"/>
      <c r="I129" s="103"/>
      <c r="J129" s="103"/>
      <c r="K129" s="103"/>
    </row>
    <row r="130" spans="1:11" ht="15" hidden="1" customHeight="1" x14ac:dyDescent="0.25">
      <c r="A130" s="3" t="s">
        <v>390</v>
      </c>
      <c r="B130" s="94">
        <f t="shared" ref="B130:K130" si="38">B79</f>
        <v>1373.1300000000003</v>
      </c>
      <c r="C130" s="94">
        <f t="shared" si="38"/>
        <v>1373.1300000000003</v>
      </c>
      <c r="D130" s="94">
        <f t="shared" si="38"/>
        <v>1373.1300000000003</v>
      </c>
      <c r="E130" s="94">
        <f t="shared" si="38"/>
        <v>1373.1300000000003</v>
      </c>
      <c r="F130" s="94">
        <f t="shared" si="38"/>
        <v>1373.1300000000003</v>
      </c>
      <c r="G130" s="94">
        <f t="shared" si="38"/>
        <v>1373.1300000000003</v>
      </c>
      <c r="H130" s="94">
        <f t="shared" si="38"/>
        <v>1373.1300000000003</v>
      </c>
      <c r="I130" s="94">
        <f t="shared" si="38"/>
        <v>1373.1300000000003</v>
      </c>
      <c r="J130" s="94">
        <f t="shared" si="38"/>
        <v>1373.1300000000003</v>
      </c>
      <c r="K130" s="94">
        <f t="shared" si="38"/>
        <v>1373.1300000000003</v>
      </c>
    </row>
    <row r="131" spans="1:11" ht="36.75" hidden="1" customHeight="1" x14ac:dyDescent="0.25">
      <c r="A131" s="318" t="s">
        <v>391</v>
      </c>
      <c r="B131" s="94">
        <f>B130</f>
        <v>1373.1300000000003</v>
      </c>
      <c r="C131" s="94">
        <f t="shared" ref="C131:K131" si="39">C130</f>
        <v>1373.1300000000003</v>
      </c>
      <c r="D131" s="94">
        <f t="shared" si="39"/>
        <v>1373.1300000000003</v>
      </c>
      <c r="E131" s="94">
        <f t="shared" si="39"/>
        <v>1373.1300000000003</v>
      </c>
      <c r="F131" s="94">
        <f t="shared" si="39"/>
        <v>1373.1300000000003</v>
      </c>
      <c r="G131" s="94">
        <f t="shared" si="39"/>
        <v>1373.1300000000003</v>
      </c>
      <c r="H131" s="94">
        <f t="shared" si="39"/>
        <v>1373.1300000000003</v>
      </c>
      <c r="I131" s="94">
        <f t="shared" si="39"/>
        <v>1373.1300000000003</v>
      </c>
      <c r="J131" s="94">
        <f t="shared" si="39"/>
        <v>1373.1300000000003</v>
      </c>
      <c r="K131" s="94">
        <f t="shared" si="39"/>
        <v>1373.1300000000003</v>
      </c>
    </row>
    <row r="132" spans="1:11" ht="20.100000000000001" hidden="1" customHeight="1" x14ac:dyDescent="0.25">
      <c r="A132" s="319" t="s">
        <v>392</v>
      </c>
      <c r="B132" s="94">
        <f t="shared" ref="B132:K132" si="40">B81</f>
        <v>0</v>
      </c>
      <c r="C132" s="94">
        <f t="shared" si="40"/>
        <v>0</v>
      </c>
      <c r="D132" s="94">
        <f t="shared" si="40"/>
        <v>0</v>
      </c>
      <c r="E132" s="94">
        <f t="shared" si="40"/>
        <v>0</v>
      </c>
      <c r="F132" s="94">
        <f t="shared" si="40"/>
        <v>0</v>
      </c>
      <c r="G132" s="94">
        <f t="shared" si="40"/>
        <v>0</v>
      </c>
      <c r="H132" s="94">
        <f t="shared" si="40"/>
        <v>0</v>
      </c>
      <c r="I132" s="94">
        <f t="shared" si="40"/>
        <v>0</v>
      </c>
      <c r="J132" s="94">
        <f t="shared" si="40"/>
        <v>0</v>
      </c>
      <c r="K132" s="94">
        <f t="shared" si="40"/>
        <v>0</v>
      </c>
    </row>
    <row r="133" spans="1:11" ht="15" hidden="1" customHeight="1" x14ac:dyDescent="0.25">
      <c r="A133" s="318" t="s">
        <v>393</v>
      </c>
      <c r="B133" s="94">
        <f>B82*$B$46</f>
        <v>348.56110053331997</v>
      </c>
      <c r="C133" s="94">
        <f t="shared" ref="C133:K133" si="41">C82*$B$44</f>
        <v>88.994323540422116</v>
      </c>
      <c r="D133" s="94">
        <f t="shared" si="41"/>
        <v>88.994323540422116</v>
      </c>
      <c r="E133" s="94">
        <f t="shared" si="41"/>
        <v>88.994323540422116</v>
      </c>
      <c r="F133" s="94">
        <f t="shared" si="41"/>
        <v>88.994323540422116</v>
      </c>
      <c r="G133" s="94">
        <f t="shared" si="41"/>
        <v>88.994323540422116</v>
      </c>
      <c r="H133" s="94">
        <f t="shared" si="41"/>
        <v>88.994323540422116</v>
      </c>
      <c r="I133" s="94">
        <f t="shared" si="41"/>
        <v>88.994323540422116</v>
      </c>
      <c r="J133" s="94">
        <f t="shared" si="41"/>
        <v>88.994323540422116</v>
      </c>
      <c r="K133" s="94">
        <f t="shared" si="41"/>
        <v>88.994323540422116</v>
      </c>
    </row>
    <row r="134" spans="1:11" ht="15" hidden="1" customHeight="1" x14ac:dyDescent="0.25">
      <c r="A134" s="318" t="s">
        <v>394</v>
      </c>
      <c r="B134" s="94">
        <f t="shared" ref="B134:K134" si="42">B83</f>
        <v>0</v>
      </c>
      <c r="C134" s="94">
        <f t="shared" si="42"/>
        <v>0</v>
      </c>
      <c r="D134" s="94">
        <f t="shared" si="42"/>
        <v>0</v>
      </c>
      <c r="E134" s="94">
        <f t="shared" si="42"/>
        <v>0</v>
      </c>
      <c r="F134" s="94">
        <f t="shared" si="42"/>
        <v>0</v>
      </c>
      <c r="G134" s="94">
        <f t="shared" si="42"/>
        <v>222.485808851055</v>
      </c>
      <c r="H134" s="94">
        <f t="shared" si="42"/>
        <v>0</v>
      </c>
      <c r="I134" s="94">
        <f t="shared" si="42"/>
        <v>0</v>
      </c>
      <c r="J134" s="94">
        <f t="shared" si="42"/>
        <v>222.485808851055</v>
      </c>
      <c r="K134" s="94">
        <f t="shared" si="42"/>
        <v>0</v>
      </c>
    </row>
    <row r="135" spans="1:11" ht="17.100000000000001" hidden="1" customHeight="1" x14ac:dyDescent="0.25">
      <c r="A135" s="318" t="s">
        <v>395</v>
      </c>
      <c r="B135" s="94">
        <f>B134+B133</f>
        <v>348.56110053331997</v>
      </c>
      <c r="C135" s="94">
        <f t="shared" ref="C135:K135" si="43">C134+C133</f>
        <v>88.994323540422116</v>
      </c>
      <c r="D135" s="94">
        <f t="shared" si="43"/>
        <v>88.994323540422116</v>
      </c>
      <c r="E135" s="94">
        <f t="shared" si="43"/>
        <v>88.994323540422116</v>
      </c>
      <c r="F135" s="94">
        <f t="shared" si="43"/>
        <v>88.994323540422116</v>
      </c>
      <c r="G135" s="94">
        <f t="shared" si="43"/>
        <v>311.48013239147713</v>
      </c>
      <c r="H135" s="94">
        <f t="shared" si="43"/>
        <v>88.994323540422116</v>
      </c>
      <c r="I135" s="94">
        <f t="shared" si="43"/>
        <v>88.994323540422116</v>
      </c>
      <c r="J135" s="94">
        <f t="shared" si="43"/>
        <v>311.48013239147713</v>
      </c>
      <c r="K135" s="94">
        <f t="shared" si="43"/>
        <v>88.994323540422116</v>
      </c>
    </row>
    <row r="136" spans="1:11" ht="17.100000000000001" hidden="1" customHeight="1" x14ac:dyDescent="0.25">
      <c r="A136" s="317" t="s">
        <v>396</v>
      </c>
      <c r="B136" s="94">
        <f>B131-B135</f>
        <v>1024.5688994666803</v>
      </c>
      <c r="C136" s="94">
        <f t="shared" ref="C136:K136" si="44">C131-C135</f>
        <v>1284.1356764595782</v>
      </c>
      <c r="D136" s="94">
        <f t="shared" si="44"/>
        <v>1284.1356764595782</v>
      </c>
      <c r="E136" s="94">
        <f t="shared" si="44"/>
        <v>1284.1356764595782</v>
      </c>
      <c r="F136" s="94">
        <f t="shared" si="44"/>
        <v>1284.1356764595782</v>
      </c>
      <c r="G136" s="94">
        <f t="shared" si="44"/>
        <v>1061.6498676085232</v>
      </c>
      <c r="H136" s="94">
        <f t="shared" si="44"/>
        <v>1284.1356764595782</v>
      </c>
      <c r="I136" s="94">
        <f t="shared" si="44"/>
        <v>1284.1356764595782</v>
      </c>
      <c r="J136" s="94">
        <f t="shared" si="44"/>
        <v>1061.6498676085232</v>
      </c>
      <c r="K136" s="94">
        <f t="shared" si="44"/>
        <v>1284.1356764595782</v>
      </c>
    </row>
    <row r="137" spans="1:11" ht="17.100000000000001" hidden="1" customHeight="1" x14ac:dyDescent="0.25">
      <c r="A137" s="318" t="s">
        <v>401</v>
      </c>
      <c r="B137" s="94">
        <f t="shared" ref="B137:K137" si="45">B84</f>
        <v>2966.4774513474099</v>
      </c>
      <c r="C137" s="94">
        <f t="shared" si="45"/>
        <v>0</v>
      </c>
      <c r="D137" s="94">
        <f t="shared" si="45"/>
        <v>222.485808851055</v>
      </c>
      <c r="E137" s="94">
        <f t="shared" si="45"/>
        <v>0</v>
      </c>
      <c r="F137" s="94">
        <f t="shared" si="45"/>
        <v>0</v>
      </c>
      <c r="G137" s="94">
        <f t="shared" si="45"/>
        <v>0</v>
      </c>
      <c r="H137" s="94">
        <f t="shared" si="45"/>
        <v>0</v>
      </c>
      <c r="I137" s="94">
        <f t="shared" si="45"/>
        <v>0</v>
      </c>
      <c r="J137" s="94">
        <f t="shared" si="45"/>
        <v>0</v>
      </c>
      <c r="K137" s="94">
        <f t="shared" si="45"/>
        <v>0</v>
      </c>
    </row>
    <row r="138" spans="1:11" ht="26.25" hidden="1" customHeight="1" x14ac:dyDescent="0.25">
      <c r="A138" s="319" t="s">
        <v>398</v>
      </c>
      <c r="B138" s="94"/>
      <c r="C138" s="94"/>
      <c r="D138" s="94"/>
      <c r="E138" s="94"/>
      <c r="F138" s="94"/>
      <c r="G138" s="94"/>
      <c r="H138" s="94"/>
      <c r="I138" s="94"/>
      <c r="J138" s="94"/>
      <c r="K138" s="94"/>
    </row>
    <row r="139" spans="1:11" ht="15" hidden="1" customHeight="1" x14ac:dyDescent="0.25">
      <c r="A139" s="3" t="s">
        <v>399</v>
      </c>
      <c r="B139" s="94">
        <f>B136-B137</f>
        <v>-1941.9085518807296</v>
      </c>
      <c r="C139" s="94">
        <f t="shared" ref="C139:K139" si="46">C136-C137</f>
        <v>1284.1356764595782</v>
      </c>
      <c r="D139" s="94">
        <f t="shared" si="46"/>
        <v>1061.6498676085232</v>
      </c>
      <c r="E139" s="94">
        <f t="shared" si="46"/>
        <v>1284.1356764595782</v>
      </c>
      <c r="F139" s="94">
        <f t="shared" si="46"/>
        <v>1284.1356764595782</v>
      </c>
      <c r="G139" s="94">
        <f t="shared" si="46"/>
        <v>1061.6498676085232</v>
      </c>
      <c r="H139" s="94">
        <f t="shared" si="46"/>
        <v>1284.1356764595782</v>
      </c>
      <c r="I139" s="94">
        <f t="shared" si="46"/>
        <v>1284.1356764595782</v>
      </c>
      <c r="J139" s="94">
        <f t="shared" si="46"/>
        <v>1061.6498676085232</v>
      </c>
      <c r="K139" s="94">
        <f t="shared" si="46"/>
        <v>1284.1356764595782</v>
      </c>
    </row>
    <row r="140" spans="1:11" s="322" customFormat="1" ht="21" hidden="1" customHeight="1" x14ac:dyDescent="0.35">
      <c r="A140" s="168"/>
      <c r="B140" s="304"/>
      <c r="C140" s="304"/>
      <c r="D140" s="304"/>
      <c r="E140" s="304"/>
      <c r="F140" s="304"/>
      <c r="G140" s="304"/>
      <c r="H140" s="304"/>
      <c r="I140" s="304"/>
      <c r="J140" s="304"/>
      <c r="K140" s="304"/>
    </row>
    <row r="141" spans="1:11" ht="16.5" hidden="1" customHeight="1" thickBot="1" x14ac:dyDescent="0.3">
      <c r="A141" s="320" t="s">
        <v>402</v>
      </c>
      <c r="B141" s="299"/>
      <c r="C141" s="299"/>
    </row>
    <row r="142" spans="1:11" ht="15.75" hidden="1" customHeight="1" thickBot="1" x14ac:dyDescent="0.3">
      <c r="A142" s="315" t="s">
        <v>388</v>
      </c>
      <c r="B142" s="289"/>
      <c r="C142" s="289"/>
      <c r="D142" s="289"/>
      <c r="E142" s="289"/>
      <c r="F142" s="289"/>
      <c r="G142" s="289"/>
      <c r="H142" s="289"/>
      <c r="I142" s="289"/>
      <c r="J142" s="289"/>
      <c r="K142" s="290"/>
    </row>
    <row r="143" spans="1:11" ht="15" hidden="1" customHeight="1" x14ac:dyDescent="0.25">
      <c r="A143" s="321"/>
      <c r="B143" s="291" t="s">
        <v>341</v>
      </c>
      <c r="C143" s="291" t="s">
        <v>342</v>
      </c>
      <c r="D143" s="291" t="s">
        <v>343</v>
      </c>
      <c r="E143" s="291" t="s">
        <v>344</v>
      </c>
      <c r="F143" s="291" t="s">
        <v>345</v>
      </c>
      <c r="G143" s="291" t="s">
        <v>346</v>
      </c>
      <c r="H143" s="291" t="s">
        <v>347</v>
      </c>
      <c r="I143" s="291" t="s">
        <v>348</v>
      </c>
      <c r="J143" s="291" t="s">
        <v>349</v>
      </c>
      <c r="K143" s="291" t="s">
        <v>350</v>
      </c>
    </row>
    <row r="144" spans="1:11" ht="15" hidden="1" customHeight="1" x14ac:dyDescent="0.25">
      <c r="A144" s="319" t="s">
        <v>389</v>
      </c>
      <c r="B144" s="103"/>
      <c r="C144" s="103"/>
      <c r="D144" s="103"/>
      <c r="E144" s="103"/>
      <c r="F144" s="103"/>
      <c r="G144" s="103"/>
      <c r="H144" s="103"/>
      <c r="I144" s="103"/>
      <c r="J144" s="103"/>
      <c r="K144" s="103"/>
    </row>
    <row r="145" spans="1:11" ht="15" hidden="1" customHeight="1" x14ac:dyDescent="0.25">
      <c r="A145" s="318" t="s">
        <v>403</v>
      </c>
      <c r="B145" s="106">
        <f>B130-B114</f>
        <v>195.56700000000001</v>
      </c>
      <c r="C145" s="106">
        <f t="shared" ref="C145:K145" si="47">C130-C114</f>
        <v>195.56700000000001</v>
      </c>
      <c r="D145" s="106">
        <f t="shared" si="47"/>
        <v>195.56700000000001</v>
      </c>
      <c r="E145" s="106">
        <f t="shared" si="47"/>
        <v>195.56700000000001</v>
      </c>
      <c r="F145" s="106">
        <f t="shared" si="47"/>
        <v>195.56700000000001</v>
      </c>
      <c r="G145" s="106">
        <f t="shared" si="47"/>
        <v>195.56700000000001</v>
      </c>
      <c r="H145" s="106">
        <f t="shared" si="47"/>
        <v>195.56700000000001</v>
      </c>
      <c r="I145" s="106">
        <f t="shared" si="47"/>
        <v>195.56700000000001</v>
      </c>
      <c r="J145" s="106">
        <f t="shared" si="47"/>
        <v>195.56700000000001</v>
      </c>
      <c r="K145" s="106">
        <f t="shared" si="47"/>
        <v>195.56700000000001</v>
      </c>
    </row>
    <row r="146" spans="1:11" ht="15" hidden="1" customHeight="1" x14ac:dyDescent="0.25">
      <c r="A146" s="318" t="s">
        <v>391</v>
      </c>
      <c r="B146" s="106">
        <f>B145</f>
        <v>195.56700000000001</v>
      </c>
      <c r="C146" s="106">
        <f t="shared" ref="C146:K146" si="48">C145</f>
        <v>195.56700000000001</v>
      </c>
      <c r="D146" s="106">
        <f t="shared" si="48"/>
        <v>195.56700000000001</v>
      </c>
      <c r="E146" s="106">
        <f t="shared" si="48"/>
        <v>195.56700000000001</v>
      </c>
      <c r="F146" s="106">
        <f t="shared" si="48"/>
        <v>195.56700000000001</v>
      </c>
      <c r="G146" s="106">
        <f t="shared" si="48"/>
        <v>195.56700000000001</v>
      </c>
      <c r="H146" s="106">
        <f t="shared" si="48"/>
        <v>195.56700000000001</v>
      </c>
      <c r="I146" s="106">
        <f t="shared" si="48"/>
        <v>195.56700000000001</v>
      </c>
      <c r="J146" s="106">
        <f t="shared" si="48"/>
        <v>195.56700000000001</v>
      </c>
      <c r="K146" s="106">
        <f t="shared" si="48"/>
        <v>195.56700000000001</v>
      </c>
    </row>
    <row r="147" spans="1:11" ht="15" hidden="1" customHeight="1" x14ac:dyDescent="0.25">
      <c r="A147" s="319" t="s">
        <v>392</v>
      </c>
      <c r="B147" s="103"/>
      <c r="C147" s="103"/>
      <c r="D147" s="103"/>
      <c r="E147" s="103"/>
      <c r="F147" s="103"/>
      <c r="G147" s="103"/>
      <c r="H147" s="103"/>
      <c r="I147" s="103"/>
      <c r="J147" s="103"/>
      <c r="K147" s="103"/>
    </row>
    <row r="148" spans="1:11" ht="15" hidden="1" customHeight="1" x14ac:dyDescent="0.25">
      <c r="A148" s="318" t="s">
        <v>393</v>
      </c>
      <c r="B148" s="106">
        <f>B133-B117</f>
        <v>182.74885308563358</v>
      </c>
      <c r="C148" s="106">
        <f t="shared" ref="C148:K149" si="49">C133-C117</f>
        <v>46.659281638885162</v>
      </c>
      <c r="D148" s="106">
        <f t="shared" si="49"/>
        <v>46.659281638885162</v>
      </c>
      <c r="E148" s="106">
        <f t="shared" si="49"/>
        <v>46.659281638885162</v>
      </c>
      <c r="F148" s="106">
        <f t="shared" si="49"/>
        <v>46.659281638885162</v>
      </c>
      <c r="G148" s="106">
        <f t="shared" si="49"/>
        <v>46.659281638885162</v>
      </c>
      <c r="H148" s="106">
        <f t="shared" si="49"/>
        <v>46.659281638885162</v>
      </c>
      <c r="I148" s="106">
        <f t="shared" si="49"/>
        <v>46.659281638885162</v>
      </c>
      <c r="J148" s="106">
        <f t="shared" si="49"/>
        <v>46.659281638885162</v>
      </c>
      <c r="K148" s="106">
        <f t="shared" si="49"/>
        <v>46.659281638885162</v>
      </c>
    </row>
    <row r="149" spans="1:11" ht="15" hidden="1" customHeight="1" x14ac:dyDescent="0.25">
      <c r="A149" s="318" t="s">
        <v>394</v>
      </c>
      <c r="B149" s="106">
        <f>B134-B118</f>
        <v>-357.98961134346854</v>
      </c>
      <c r="C149" s="106">
        <f t="shared" si="49"/>
        <v>-357.98961134346854</v>
      </c>
      <c r="D149" s="106">
        <f t="shared" si="49"/>
        <v>-357.98961134346854</v>
      </c>
      <c r="E149" s="106">
        <f t="shared" si="49"/>
        <v>-357.98961134346854</v>
      </c>
      <c r="F149" s="106">
        <f t="shared" si="49"/>
        <v>-357.98961134346854</v>
      </c>
      <c r="G149" s="106">
        <f t="shared" si="49"/>
        <v>-135.50380249241354</v>
      </c>
      <c r="H149" s="106">
        <f t="shared" si="49"/>
        <v>-357.98961134346854</v>
      </c>
      <c r="I149" s="106">
        <f t="shared" si="49"/>
        <v>-357.98961134346854</v>
      </c>
      <c r="J149" s="106">
        <f t="shared" si="49"/>
        <v>-135.50380249241354</v>
      </c>
      <c r="K149" s="106">
        <f t="shared" si="49"/>
        <v>-357.98961134346854</v>
      </c>
    </row>
    <row r="150" spans="1:11" ht="15" hidden="1" customHeight="1" x14ac:dyDescent="0.25">
      <c r="A150" s="318" t="s">
        <v>395</v>
      </c>
      <c r="B150" s="106">
        <f>B149+B148</f>
        <v>-175.24075825783495</v>
      </c>
      <c r="C150" s="106">
        <f t="shared" ref="C150:K150" si="50">C149+C148</f>
        <v>-311.33032970458339</v>
      </c>
      <c r="D150" s="106">
        <f t="shared" si="50"/>
        <v>-311.33032970458339</v>
      </c>
      <c r="E150" s="106">
        <f t="shared" si="50"/>
        <v>-311.33032970458339</v>
      </c>
      <c r="F150" s="106">
        <f t="shared" si="50"/>
        <v>-311.33032970458339</v>
      </c>
      <c r="G150" s="106">
        <f t="shared" si="50"/>
        <v>-88.84452085352838</v>
      </c>
      <c r="H150" s="106">
        <f t="shared" si="50"/>
        <v>-311.33032970458339</v>
      </c>
      <c r="I150" s="106">
        <f t="shared" si="50"/>
        <v>-311.33032970458339</v>
      </c>
      <c r="J150" s="106">
        <f t="shared" si="50"/>
        <v>-88.84452085352838</v>
      </c>
      <c r="K150" s="106">
        <f t="shared" si="50"/>
        <v>-311.33032970458339</v>
      </c>
    </row>
    <row r="151" spans="1:11" ht="15" hidden="1" customHeight="1" x14ac:dyDescent="0.25">
      <c r="A151" s="317" t="s">
        <v>396</v>
      </c>
      <c r="B151" s="106">
        <f>B146-B150</f>
        <v>370.80775825783496</v>
      </c>
      <c r="C151" s="106">
        <f t="shared" ref="C151:K151" si="51">C146-C150</f>
        <v>506.8973297045834</v>
      </c>
      <c r="D151" s="106">
        <f t="shared" si="51"/>
        <v>506.8973297045834</v>
      </c>
      <c r="E151" s="106">
        <f t="shared" si="51"/>
        <v>506.8973297045834</v>
      </c>
      <c r="F151" s="106">
        <f t="shared" si="51"/>
        <v>506.8973297045834</v>
      </c>
      <c r="G151" s="106">
        <f t="shared" si="51"/>
        <v>284.41152085352837</v>
      </c>
      <c r="H151" s="106">
        <f t="shared" si="51"/>
        <v>506.8973297045834</v>
      </c>
      <c r="I151" s="106">
        <f t="shared" si="51"/>
        <v>506.8973297045834</v>
      </c>
      <c r="J151" s="106">
        <f t="shared" si="51"/>
        <v>284.41152085352837</v>
      </c>
      <c r="K151" s="106">
        <f t="shared" si="51"/>
        <v>506.8973297045834</v>
      </c>
    </row>
    <row r="152" spans="1:11" ht="15" hidden="1" customHeight="1" x14ac:dyDescent="0.25">
      <c r="A152" s="318" t="s">
        <v>401</v>
      </c>
      <c r="B152" s="106">
        <f>B137-B121</f>
        <v>2966.4774513474099</v>
      </c>
      <c r="C152" s="106"/>
      <c r="D152" s="106"/>
      <c r="E152" s="106"/>
      <c r="F152" s="106"/>
      <c r="G152" s="106"/>
      <c r="H152" s="106"/>
      <c r="I152" s="106"/>
      <c r="J152" s="106"/>
      <c r="K152" s="106"/>
    </row>
    <row r="153" spans="1:11" ht="15" hidden="1" customHeight="1" x14ac:dyDescent="0.25">
      <c r="A153" s="319" t="s">
        <v>398</v>
      </c>
      <c r="B153" s="103"/>
      <c r="C153" s="103"/>
      <c r="D153" s="103"/>
      <c r="E153" s="103"/>
      <c r="F153" s="103"/>
      <c r="G153" s="103"/>
      <c r="H153" s="103"/>
      <c r="I153" s="103"/>
      <c r="J153" s="103"/>
      <c r="K153" s="103"/>
    </row>
    <row r="154" spans="1:11" ht="21" hidden="1" customHeight="1" x14ac:dyDescent="0.25">
      <c r="A154" s="158" t="s">
        <v>399</v>
      </c>
      <c r="B154" s="323">
        <f>B151-B152</f>
        <v>-2595.669693089575</v>
      </c>
      <c r="C154" s="324">
        <f t="shared" ref="C154:K154" si="52">C151-C152</f>
        <v>506.8973297045834</v>
      </c>
      <c r="D154" s="324">
        <f t="shared" si="52"/>
        <v>506.8973297045834</v>
      </c>
      <c r="E154" s="324">
        <f t="shared" si="52"/>
        <v>506.8973297045834</v>
      </c>
      <c r="F154" s="324">
        <f t="shared" si="52"/>
        <v>506.8973297045834</v>
      </c>
      <c r="G154" s="324">
        <f t="shared" si="52"/>
        <v>284.41152085352837</v>
      </c>
      <c r="H154" s="324">
        <f t="shared" si="52"/>
        <v>506.8973297045834</v>
      </c>
      <c r="I154" s="324">
        <f t="shared" si="52"/>
        <v>506.8973297045834</v>
      </c>
      <c r="J154" s="324">
        <f t="shared" si="52"/>
        <v>284.41152085352837</v>
      </c>
      <c r="K154" s="324">
        <f t="shared" si="52"/>
        <v>506.8973297045834</v>
      </c>
    </row>
    <row r="155" spans="1:11" ht="15" hidden="1" customHeight="1" x14ac:dyDescent="0.25">
      <c r="A155" s="306"/>
      <c r="B155" s="306"/>
    </row>
    <row r="156" spans="1:11" ht="15" hidden="1" customHeight="1" x14ac:dyDescent="0.25">
      <c r="A156" s="308" t="s">
        <v>404</v>
      </c>
      <c r="B156" s="308"/>
    </row>
    <row r="157" spans="1:11" ht="15" hidden="1" customHeight="1" x14ac:dyDescent="0.25">
      <c r="A157" s="3" t="s">
        <v>405</v>
      </c>
      <c r="B157" s="309">
        <f>NPV(B45,B154:K154)</f>
        <v>-151.2590967851512</v>
      </c>
      <c r="C157" s="325"/>
    </row>
    <row r="158" spans="1:11" ht="15" hidden="1" customHeight="1" x14ac:dyDescent="0.25">
      <c r="A158" s="3" t="s">
        <v>406</v>
      </c>
      <c r="B158" s="16"/>
      <c r="C158" s="135"/>
    </row>
    <row r="159" spans="1:11" ht="15" hidden="1" customHeight="1" x14ac:dyDescent="0.25"/>
    <row r="160" spans="1:11" ht="15.75" hidden="1" customHeight="1" thickBot="1" x14ac:dyDescent="0.3"/>
    <row r="161" spans="1:11" ht="21.75" hidden="1" customHeight="1" thickBot="1" x14ac:dyDescent="0.4">
      <c r="A161" s="312" t="s">
        <v>407</v>
      </c>
      <c r="B161" s="284"/>
      <c r="C161" s="284"/>
      <c r="D161" s="284"/>
      <c r="E161" s="284"/>
      <c r="F161" s="284"/>
      <c r="G161" s="284"/>
      <c r="H161" s="284"/>
      <c r="I161" s="284"/>
      <c r="J161" s="284"/>
      <c r="K161" s="285"/>
    </row>
    <row r="162" spans="1:11" ht="15.75" hidden="1" customHeight="1" x14ac:dyDescent="0.25">
      <c r="A162" s="313" t="s">
        <v>408</v>
      </c>
      <c r="B162" s="2"/>
      <c r="C162" s="2"/>
    </row>
    <row r="163" spans="1:11" s="314" customFormat="1" ht="15" hidden="1" customHeight="1" x14ac:dyDescent="0.25">
      <c r="A163" s="326"/>
      <c r="B163" s="327" t="s">
        <v>341</v>
      </c>
      <c r="C163" s="327" t="s">
        <v>342</v>
      </c>
      <c r="D163" s="327" t="s">
        <v>343</v>
      </c>
      <c r="E163" s="327" t="s">
        <v>344</v>
      </c>
      <c r="F163" s="327" t="s">
        <v>345</v>
      </c>
      <c r="G163" s="327" t="s">
        <v>346</v>
      </c>
      <c r="H163" s="327" t="s">
        <v>347</v>
      </c>
      <c r="I163" s="327" t="s">
        <v>348</v>
      </c>
      <c r="J163" s="327" t="s">
        <v>349</v>
      </c>
      <c r="K163" s="327" t="s">
        <v>350</v>
      </c>
    </row>
    <row r="164" spans="1:11" ht="15" hidden="1" customHeight="1" x14ac:dyDescent="0.25">
      <c r="A164" s="317" t="s">
        <v>409</v>
      </c>
      <c r="B164" s="3"/>
      <c r="C164" s="3"/>
      <c r="D164" s="3"/>
      <c r="E164" s="3"/>
      <c r="F164" s="3"/>
      <c r="G164" s="3"/>
      <c r="H164" s="3"/>
      <c r="I164" s="3"/>
      <c r="J164" s="3"/>
      <c r="K164" s="3"/>
    </row>
    <row r="165" spans="1:11" ht="15" hidden="1" customHeight="1" x14ac:dyDescent="0.25">
      <c r="A165" s="3" t="s">
        <v>410</v>
      </c>
      <c r="B165" s="149" t="e">
        <f>B154*#REF!</f>
        <v>#REF!</v>
      </c>
      <c r="C165" s="149" t="e">
        <f>(B154*#REF!)+C154*(#REF!-#REF!)</f>
        <v>#REF!</v>
      </c>
      <c r="D165" s="149" t="e">
        <f>($B154*#REF!)+$C154*(#REF!-#REF!)+$D154*(#REF!-#REF!)</f>
        <v>#REF!</v>
      </c>
      <c r="E165" s="149" t="e">
        <f>($B154*#REF!)+$C154*(#REF!-#REF!)+$D154*(#REF!-#REF!)+$E154*(#REF!-#REF!)</f>
        <v>#REF!</v>
      </c>
      <c r="F165" s="149" t="e">
        <f>($B154*#REF!)+$C154*(#REF!-#REF!)+$D154*(#REF!-#REF!)+$E154*(#REF!-#REF!)+$F154*(#REF!-#REF!)</f>
        <v>#REF!</v>
      </c>
      <c r="G165" s="149" t="e">
        <f>$C154*(#REF!-#REF!)+$D154*(#REF!-#REF!)+$E154*(#REF!-#REF!)+$G154*(#REF!-#REF!)</f>
        <v>#REF!</v>
      </c>
      <c r="H165" s="149" t="e">
        <f>$D154*(#REF!-#REF!)+$E154*(#REF!-#REF!)+$H154*(#REF!-#REF!)</f>
        <v>#REF!</v>
      </c>
      <c r="I165" s="149" t="e">
        <f>$E154*(#REF!-#REF!)+$I154*(#REF!-#REF!)</f>
        <v>#REF!</v>
      </c>
      <c r="J165" s="149" t="e">
        <f>$J154*#REF!</f>
        <v>#REF!</v>
      </c>
      <c r="K165" s="149" t="e">
        <f>$K154*#REF!</f>
        <v>#REF!</v>
      </c>
    </row>
    <row r="166" spans="1:11" ht="15" hidden="1" customHeight="1" x14ac:dyDescent="0.25">
      <c r="A166" s="3"/>
      <c r="B166" s="149"/>
      <c r="C166" s="149"/>
      <c r="D166" s="149"/>
      <c r="E166" s="149"/>
      <c r="F166" s="149"/>
      <c r="G166" s="149"/>
      <c r="H166" s="149"/>
      <c r="I166" s="149"/>
      <c r="J166" s="149"/>
      <c r="K166" s="149"/>
    </row>
    <row r="167" spans="1:11" ht="15" hidden="1" customHeight="1" x14ac:dyDescent="0.25">
      <c r="A167" s="317" t="s">
        <v>411</v>
      </c>
      <c r="B167" s="149"/>
      <c r="C167" s="149"/>
      <c r="D167" s="149"/>
      <c r="E167" s="149"/>
      <c r="F167" s="149"/>
      <c r="G167" s="149"/>
      <c r="H167" s="149"/>
      <c r="I167" s="149"/>
      <c r="J167" s="149"/>
      <c r="K167" s="149"/>
    </row>
    <row r="168" spans="1:11" ht="15" hidden="1" customHeight="1" x14ac:dyDescent="0.25">
      <c r="A168" s="3"/>
      <c r="B168" s="328"/>
      <c r="C168" s="328"/>
      <c r="D168" s="328"/>
      <c r="E168" s="328"/>
      <c r="F168" s="328"/>
      <c r="G168" s="328"/>
      <c r="H168" s="328"/>
      <c r="I168" s="328"/>
      <c r="J168" s="328"/>
      <c r="K168" s="328"/>
    </row>
    <row r="169" spans="1:11" ht="15" hidden="1" customHeight="1" x14ac:dyDescent="0.25">
      <c r="A169" s="318"/>
      <c r="B169" s="328"/>
      <c r="C169" s="328"/>
      <c r="D169" s="328"/>
      <c r="E169" s="328"/>
      <c r="F169" s="328"/>
      <c r="G169" s="328"/>
      <c r="H169" s="328"/>
      <c r="I169" s="328"/>
      <c r="J169" s="328"/>
      <c r="K169" s="328"/>
    </row>
    <row r="170" spans="1:11" ht="15" hidden="1" customHeight="1" x14ac:dyDescent="0.25">
      <c r="A170" s="317" t="s">
        <v>412</v>
      </c>
      <c r="B170" s="149"/>
      <c r="C170" s="149"/>
      <c r="D170" s="149"/>
      <c r="E170" s="149"/>
      <c r="F170" s="149"/>
      <c r="G170" s="149"/>
      <c r="H170" s="149"/>
      <c r="I170" s="149"/>
      <c r="J170" s="149"/>
      <c r="K170" s="149"/>
    </row>
    <row r="171" spans="1:11" ht="15" hidden="1" customHeight="1" x14ac:dyDescent="0.25">
      <c r="A171" s="3" t="s">
        <v>399</v>
      </c>
      <c r="B171" s="328" t="e">
        <f>B168+B165</f>
        <v>#REF!</v>
      </c>
      <c r="C171" s="328" t="e">
        <f t="shared" ref="C171:K171" si="53">C168+C165</f>
        <v>#REF!</v>
      </c>
      <c r="D171" s="328" t="e">
        <f t="shared" si="53"/>
        <v>#REF!</v>
      </c>
      <c r="E171" s="328" t="e">
        <f t="shared" si="53"/>
        <v>#REF!</v>
      </c>
      <c r="F171" s="328" t="e">
        <f t="shared" si="53"/>
        <v>#REF!</v>
      </c>
      <c r="G171" s="328" t="e">
        <f t="shared" si="53"/>
        <v>#REF!</v>
      </c>
      <c r="H171" s="328" t="e">
        <f t="shared" si="53"/>
        <v>#REF!</v>
      </c>
      <c r="I171" s="328" t="e">
        <f t="shared" si="53"/>
        <v>#REF!</v>
      </c>
      <c r="J171" s="328" t="e">
        <f t="shared" si="53"/>
        <v>#REF!</v>
      </c>
      <c r="K171" s="328" t="e">
        <f t="shared" si="53"/>
        <v>#REF!</v>
      </c>
    </row>
    <row r="172" spans="1:11" ht="15" hidden="1" customHeight="1" x14ac:dyDescent="0.25"/>
    <row r="173" spans="1:11" ht="15" hidden="1" customHeight="1" x14ac:dyDescent="0.25"/>
    <row r="174" spans="1:11" ht="15" hidden="1" customHeight="1" x14ac:dyDescent="0.25">
      <c r="A174" s="329" t="s">
        <v>413</v>
      </c>
      <c r="B174" s="329"/>
      <c r="J174" s="330"/>
    </row>
    <row r="175" spans="1:11" ht="15" hidden="1" customHeight="1" x14ac:dyDescent="0.25">
      <c r="A175" s="317" t="s">
        <v>405</v>
      </c>
      <c r="B175" s="309" t="e">
        <f>NPV(B45,B171:K171)</f>
        <v>#REF!</v>
      </c>
      <c r="C175" s="325"/>
    </row>
    <row r="176" spans="1:11" ht="15" hidden="1" customHeight="1" x14ac:dyDescent="0.25">
      <c r="A176" s="317" t="s">
        <v>406</v>
      </c>
      <c r="B176" s="3"/>
    </row>
    <row r="177" ht="15" hidden="1" customHeight="1" x14ac:dyDescent="0.25"/>
    <row r="178" ht="15" hidden="1" customHeight="1" x14ac:dyDescent="0.25"/>
    <row r="179" ht="15" hidden="1" customHeight="1" x14ac:dyDescent="0.25"/>
  </sheetData>
  <mergeCells count="33">
    <mergeCell ref="E17:G17"/>
    <mergeCell ref="B4:G5"/>
    <mergeCell ref="I4:K5"/>
    <mergeCell ref="B6:G7"/>
    <mergeCell ref="A8:A9"/>
    <mergeCell ref="B8:G9"/>
    <mergeCell ref="B10:G10"/>
    <mergeCell ref="B11:G11"/>
    <mergeCell ref="B12:G12"/>
    <mergeCell ref="A14:D14"/>
    <mergeCell ref="E14:G15"/>
    <mergeCell ref="E16:G16"/>
    <mergeCell ref="E28:G28"/>
    <mergeCell ref="E18:G18"/>
    <mergeCell ref="E19:G19"/>
    <mergeCell ref="I19:K19"/>
    <mergeCell ref="E20:G20"/>
    <mergeCell ref="E21:G21"/>
    <mergeCell ref="E22:G22"/>
    <mergeCell ref="E23:G23"/>
    <mergeCell ref="E24:G24"/>
    <mergeCell ref="E25:G25"/>
    <mergeCell ref="E26:G26"/>
    <mergeCell ref="E27:G27"/>
    <mergeCell ref="A40:A41"/>
    <mergeCell ref="A42:A43"/>
    <mergeCell ref="A55:A56"/>
    <mergeCell ref="E29:G29"/>
    <mergeCell ref="E30:G30"/>
    <mergeCell ref="A32:A33"/>
    <mergeCell ref="A34:A35"/>
    <mergeCell ref="A36:A37"/>
    <mergeCell ref="A38:A39"/>
  </mergeCells>
  <pageMargins left="0.7" right="0.7" top="0.75" bottom="0.75" header="0.3" footer="0.3"/>
  <pageSetup paperSize="9" orientation="portrait" r:id="rId1"/>
  <legacy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A67C80-7E66-431F-8D79-791B79D4D034}">
  <sheetPr codeName="Sheet10"/>
  <dimension ref="A1:M184"/>
  <sheetViews>
    <sheetView topLeftCell="A36" zoomScaleNormal="100" workbookViewId="0">
      <selection activeCell="E22" sqref="E22:G22"/>
    </sheetView>
  </sheetViews>
  <sheetFormatPr defaultColWidth="10.85546875" defaultRowHeight="15" x14ac:dyDescent="0.25"/>
  <cols>
    <col min="1" max="1" width="53.85546875" customWidth="1"/>
    <col min="2" max="2" width="18.42578125" customWidth="1"/>
    <col min="3" max="3" width="19.85546875" customWidth="1"/>
    <col min="4" max="4" width="34.7109375" customWidth="1"/>
    <col min="5" max="5" width="23" customWidth="1"/>
    <col min="6" max="6" width="17.140625" customWidth="1"/>
    <col min="7" max="7" width="19.42578125" customWidth="1"/>
    <col min="8" max="8" width="16" customWidth="1"/>
    <col min="9" max="9" width="13.28515625" customWidth="1"/>
    <col min="10" max="10" width="13.140625" customWidth="1"/>
    <col min="11" max="11" width="20.7109375" customWidth="1"/>
  </cols>
  <sheetData>
    <row r="1" spans="1:11" ht="15.75" x14ac:dyDescent="0.25">
      <c r="A1" s="1314" t="s">
        <v>414</v>
      </c>
      <c r="B1" s="1315"/>
      <c r="C1" s="1315"/>
      <c r="D1" s="1315"/>
      <c r="E1" s="1315"/>
      <c r="F1" s="1315"/>
      <c r="G1" s="1316"/>
    </row>
    <row r="2" spans="1:11" ht="21.75" customHeight="1" x14ac:dyDescent="0.25">
      <c r="A2" s="1317" t="s">
        <v>415</v>
      </c>
      <c r="B2" s="1318"/>
      <c r="C2" s="1318"/>
      <c r="D2" s="1318"/>
      <c r="E2" s="1318"/>
      <c r="F2" s="1318"/>
      <c r="G2" s="1319"/>
    </row>
    <row r="4" spans="1:11" ht="15" customHeight="1" x14ac:dyDescent="0.25">
      <c r="A4" s="331" t="s">
        <v>416</v>
      </c>
      <c r="B4" s="1262" t="s">
        <v>417</v>
      </c>
      <c r="C4" s="1320"/>
      <c r="D4" s="1320"/>
      <c r="E4" s="1320"/>
      <c r="F4" s="1320"/>
      <c r="G4" s="1321"/>
      <c r="I4" s="332"/>
      <c r="J4" s="332"/>
      <c r="K4" s="153"/>
    </row>
    <row r="5" spans="1:11" ht="28.5" customHeight="1" x14ac:dyDescent="0.25">
      <c r="A5" s="331" t="s">
        <v>418</v>
      </c>
      <c r="B5" s="1262" t="s">
        <v>419</v>
      </c>
      <c r="C5" s="1320"/>
      <c r="D5" s="1320"/>
      <c r="E5" s="1320"/>
      <c r="F5" s="1320"/>
      <c r="G5" s="1321"/>
      <c r="I5" s="333"/>
      <c r="J5" s="334"/>
      <c r="K5" s="334"/>
    </row>
    <row r="6" spans="1:11" x14ac:dyDescent="0.25">
      <c r="A6" s="1322" t="s">
        <v>420</v>
      </c>
      <c r="B6" s="1262" t="s">
        <v>421</v>
      </c>
      <c r="C6" s="1320"/>
      <c r="D6" s="1320"/>
      <c r="E6" s="1320"/>
      <c r="F6" s="1320"/>
      <c r="G6" s="1321"/>
      <c r="I6" s="334"/>
      <c r="J6" s="334"/>
      <c r="K6" s="334"/>
    </row>
    <row r="7" spans="1:11" ht="23.25" customHeight="1" x14ac:dyDescent="0.25">
      <c r="A7" s="1322"/>
      <c r="B7" s="1262"/>
      <c r="C7" s="1320"/>
      <c r="D7" s="1320"/>
      <c r="E7" s="1320"/>
      <c r="F7" s="1320"/>
      <c r="G7" s="1321"/>
      <c r="I7" s="334"/>
      <c r="J7" s="334"/>
      <c r="K7" s="334"/>
    </row>
    <row r="8" spans="1:11" ht="27" customHeight="1" x14ac:dyDescent="0.25">
      <c r="A8" s="335" t="s">
        <v>422</v>
      </c>
      <c r="B8" s="1262" t="s">
        <v>423</v>
      </c>
      <c r="C8" s="1320"/>
      <c r="D8" s="1320"/>
      <c r="E8" s="1320"/>
      <c r="F8" s="1320"/>
      <c r="G8" s="1321"/>
      <c r="I8" s="334"/>
      <c r="J8" s="334"/>
      <c r="K8" s="334"/>
    </row>
    <row r="9" spans="1:11" ht="19.5" customHeight="1" x14ac:dyDescent="0.25">
      <c r="A9" s="335" t="s">
        <v>424</v>
      </c>
      <c r="B9" s="1262" t="s">
        <v>425</v>
      </c>
      <c r="C9" s="1320"/>
      <c r="D9" s="1320"/>
      <c r="E9" s="1320"/>
      <c r="F9" s="1320"/>
      <c r="G9" s="1321"/>
      <c r="I9" s="333"/>
      <c r="J9" s="334"/>
      <c r="K9" s="334"/>
    </row>
    <row r="10" spans="1:11" ht="27" customHeight="1" x14ac:dyDescent="0.25">
      <c r="A10" s="335" t="s">
        <v>426</v>
      </c>
      <c r="B10" s="1262" t="s">
        <v>427</v>
      </c>
      <c r="C10" s="1320"/>
      <c r="D10" s="1320"/>
      <c r="E10" s="1320"/>
      <c r="F10" s="1320"/>
      <c r="G10" s="1321"/>
      <c r="I10" s="334"/>
      <c r="J10" s="334"/>
      <c r="K10" s="334"/>
    </row>
    <row r="11" spans="1:11" x14ac:dyDescent="0.25">
      <c r="A11" s="245"/>
      <c r="B11" s="246"/>
      <c r="C11" s="246"/>
      <c r="D11" s="246"/>
      <c r="E11" s="246"/>
      <c r="F11" s="246"/>
      <c r="I11" s="334"/>
      <c r="J11" s="334"/>
      <c r="K11" s="334"/>
    </row>
    <row r="12" spans="1:11" ht="20.100000000000001" customHeight="1" x14ac:dyDescent="0.25">
      <c r="A12" s="1323" t="s">
        <v>315</v>
      </c>
      <c r="B12" s="1323"/>
      <c r="C12" s="1323"/>
      <c r="D12" s="1323"/>
      <c r="E12" s="1323" t="s">
        <v>428</v>
      </c>
      <c r="F12" s="1324"/>
      <c r="G12" s="1324"/>
      <c r="I12" s="334"/>
      <c r="J12" s="334"/>
      <c r="K12" s="334"/>
    </row>
    <row r="13" spans="1:11" ht="20.100000000000001" customHeight="1" thickBot="1" x14ac:dyDescent="0.3">
      <c r="A13" s="336" t="s">
        <v>429</v>
      </c>
      <c r="B13" s="336" t="s">
        <v>430</v>
      </c>
      <c r="C13" s="336" t="s">
        <v>431</v>
      </c>
      <c r="D13" s="336" t="s">
        <v>432</v>
      </c>
      <c r="E13" s="1324"/>
      <c r="F13" s="1324"/>
      <c r="G13" s="1324"/>
      <c r="I13" s="232"/>
      <c r="J13" s="244"/>
      <c r="K13" s="244"/>
    </row>
    <row r="14" spans="1:11" ht="38.25" customHeight="1" thickBot="1" x14ac:dyDescent="0.3">
      <c r="A14" s="337" t="s">
        <v>433</v>
      </c>
      <c r="B14" s="338">
        <f>B15+B16</f>
        <v>12343</v>
      </c>
      <c r="C14" s="129" t="s">
        <v>245</v>
      </c>
      <c r="D14" s="339" t="s">
        <v>434</v>
      </c>
      <c r="E14" s="1302"/>
      <c r="F14" s="1302"/>
      <c r="G14" s="1302"/>
      <c r="I14" s="333"/>
      <c r="J14" s="334"/>
      <c r="K14" s="334"/>
    </row>
    <row r="15" spans="1:11" ht="36" customHeight="1" thickBot="1" x14ac:dyDescent="0.3">
      <c r="A15" s="254" t="s">
        <v>435</v>
      </c>
      <c r="B15" s="121">
        <f>B20</f>
        <v>6947</v>
      </c>
      <c r="C15" s="115" t="s">
        <v>245</v>
      </c>
      <c r="D15" s="340" t="s">
        <v>434</v>
      </c>
      <c r="E15" s="1302"/>
      <c r="F15" s="1302"/>
      <c r="G15" s="1302"/>
      <c r="I15" s="333"/>
      <c r="J15" s="334"/>
      <c r="K15" s="334"/>
    </row>
    <row r="16" spans="1:11" ht="36" customHeight="1" thickBot="1" x14ac:dyDescent="0.3">
      <c r="A16" s="117" t="s">
        <v>436</v>
      </c>
      <c r="B16" s="121">
        <f>B21</f>
        <v>5396</v>
      </c>
      <c r="C16" s="115" t="s">
        <v>245</v>
      </c>
      <c r="D16" s="341"/>
      <c r="E16" s="1302"/>
      <c r="F16" s="1302"/>
      <c r="G16" s="1302"/>
      <c r="I16" s="334"/>
      <c r="J16" s="334"/>
      <c r="K16" s="334"/>
    </row>
    <row r="17" spans="1:11" ht="36" customHeight="1" thickBot="1" x14ac:dyDescent="0.3">
      <c r="A17" s="117" t="s">
        <v>437</v>
      </c>
      <c r="B17" s="342">
        <v>3757</v>
      </c>
      <c r="C17" s="115" t="s">
        <v>438</v>
      </c>
      <c r="D17" s="341"/>
      <c r="E17" s="1302"/>
      <c r="F17" s="1302"/>
      <c r="G17" s="1302"/>
      <c r="I17" s="333"/>
      <c r="J17" s="334"/>
      <c r="K17" s="334"/>
    </row>
    <row r="18" spans="1:11" ht="39" customHeight="1" thickBot="1" x14ac:dyDescent="0.3">
      <c r="A18" s="117" t="s">
        <v>439</v>
      </c>
      <c r="B18" s="121">
        <v>39175</v>
      </c>
      <c r="C18" s="115" t="s">
        <v>245</v>
      </c>
      <c r="D18" s="341"/>
      <c r="E18" s="1302"/>
      <c r="F18" s="1302"/>
      <c r="G18" s="1302"/>
      <c r="I18" s="334"/>
      <c r="J18" s="334"/>
      <c r="K18" s="334"/>
    </row>
    <row r="19" spans="1:11" ht="52.5" customHeight="1" thickBot="1" x14ac:dyDescent="0.3">
      <c r="A19" s="117" t="s">
        <v>440</v>
      </c>
      <c r="B19" s="121">
        <v>12343</v>
      </c>
      <c r="C19" s="115" t="s">
        <v>441</v>
      </c>
      <c r="D19" s="340" t="s">
        <v>434</v>
      </c>
      <c r="E19" s="1302"/>
      <c r="F19" s="1302"/>
      <c r="G19" s="1302"/>
      <c r="I19" s="253"/>
      <c r="J19" s="253"/>
      <c r="K19" s="253"/>
    </row>
    <row r="20" spans="1:11" ht="51" customHeight="1" thickBot="1" x14ac:dyDescent="0.3">
      <c r="A20" s="117" t="s">
        <v>442</v>
      </c>
      <c r="B20" s="121">
        <v>6947</v>
      </c>
      <c r="C20" s="115" t="s">
        <v>245</v>
      </c>
      <c r="D20" s="340" t="s">
        <v>434</v>
      </c>
      <c r="E20" s="1302"/>
      <c r="F20" s="1302"/>
      <c r="G20" s="1302"/>
      <c r="I20" s="253"/>
      <c r="J20" s="253"/>
      <c r="K20" s="253"/>
    </row>
    <row r="21" spans="1:11" ht="51" customHeight="1" thickBot="1" x14ac:dyDescent="0.3">
      <c r="A21" s="117" t="s">
        <v>443</v>
      </c>
      <c r="B21" s="121">
        <v>5396</v>
      </c>
      <c r="C21" s="115" t="s">
        <v>245</v>
      </c>
      <c r="D21" s="341"/>
      <c r="E21" s="1302"/>
      <c r="F21" s="1302"/>
      <c r="G21" s="1302"/>
      <c r="I21" s="253"/>
      <c r="J21" s="253"/>
      <c r="K21" s="253"/>
    </row>
    <row r="22" spans="1:11" ht="72" customHeight="1" thickBot="1" x14ac:dyDescent="0.3">
      <c r="A22" s="117" t="s">
        <v>444</v>
      </c>
      <c r="B22" s="115">
        <v>939</v>
      </c>
      <c r="C22" s="115" t="s">
        <v>438</v>
      </c>
      <c r="D22" s="341"/>
      <c r="E22" s="1302" t="s">
        <v>445</v>
      </c>
      <c r="F22" s="1302"/>
      <c r="G22" s="1302"/>
      <c r="I22" s="253"/>
      <c r="J22" s="253"/>
      <c r="K22" s="253"/>
    </row>
    <row r="23" spans="1:11" ht="37.5" customHeight="1" thickBot="1" x14ac:dyDescent="0.3">
      <c r="A23" s="117" t="s">
        <v>446</v>
      </c>
      <c r="B23" s="121">
        <v>3757</v>
      </c>
      <c r="C23" s="115" t="s">
        <v>438</v>
      </c>
      <c r="D23" s="341"/>
      <c r="E23" s="1302"/>
      <c r="F23" s="1302"/>
      <c r="G23" s="1302"/>
      <c r="I23" s="253"/>
      <c r="J23" s="253"/>
      <c r="K23" s="253"/>
    </row>
    <row r="24" spans="1:11" ht="37.5" customHeight="1" thickBot="1" x14ac:dyDescent="0.3">
      <c r="A24" s="117" t="s">
        <v>447</v>
      </c>
      <c r="B24" s="121">
        <v>2254</v>
      </c>
      <c r="C24" s="115" t="s">
        <v>438</v>
      </c>
      <c r="D24" s="341"/>
      <c r="E24" s="1302" t="s">
        <v>448</v>
      </c>
      <c r="F24" s="1302"/>
      <c r="G24" s="1302"/>
      <c r="I24" s="253"/>
      <c r="J24" s="253"/>
      <c r="K24" s="253"/>
    </row>
    <row r="25" spans="1:11" ht="38.25" customHeight="1" thickBot="1" x14ac:dyDescent="0.3">
      <c r="A25" s="117" t="s">
        <v>449</v>
      </c>
      <c r="B25" s="116">
        <v>10.43</v>
      </c>
      <c r="C25" s="116" t="s">
        <v>335</v>
      </c>
      <c r="D25" s="343" t="s">
        <v>450</v>
      </c>
      <c r="E25" s="1302" t="s">
        <v>451</v>
      </c>
      <c r="F25" s="1302"/>
      <c r="G25" s="1302"/>
      <c r="I25" s="253"/>
      <c r="J25" s="253"/>
      <c r="K25" s="253"/>
    </row>
    <row r="26" spans="1:11" ht="42" customHeight="1" thickBot="1" x14ac:dyDescent="0.3">
      <c r="A26" s="117" t="s">
        <v>452</v>
      </c>
      <c r="B26" s="122">
        <v>9791</v>
      </c>
      <c r="C26" s="116" t="s">
        <v>453</v>
      </c>
      <c r="D26" s="343" t="s">
        <v>434</v>
      </c>
      <c r="E26" s="1302"/>
      <c r="F26" s="1302"/>
      <c r="G26" s="1302"/>
      <c r="I26" s="253"/>
      <c r="J26" s="253"/>
      <c r="K26" s="253"/>
    </row>
    <row r="27" spans="1:11" ht="19.5" customHeight="1" thickBot="1" x14ac:dyDescent="0.3">
      <c r="A27" s="255" t="s">
        <v>28</v>
      </c>
      <c r="B27" s="344">
        <v>0.12</v>
      </c>
      <c r="C27" s="116"/>
      <c r="D27" s="343"/>
      <c r="E27" s="1302"/>
      <c r="F27" s="1302"/>
      <c r="G27" s="1302"/>
      <c r="I27" s="253"/>
      <c r="J27" s="253"/>
      <c r="K27" s="253"/>
    </row>
    <row r="28" spans="1:11" ht="18" customHeight="1" thickBot="1" x14ac:dyDescent="0.3">
      <c r="A28" s="117" t="s">
        <v>454</v>
      </c>
      <c r="B28" s="116">
        <v>1</v>
      </c>
      <c r="C28" s="116" t="s">
        <v>455</v>
      </c>
      <c r="D28" s="343"/>
      <c r="E28" s="1302"/>
      <c r="F28" s="1302"/>
      <c r="G28" s="1302"/>
      <c r="I28" s="253"/>
      <c r="J28" s="253"/>
      <c r="K28" s="253"/>
    </row>
    <row r="29" spans="1:11" ht="10.5" customHeight="1" x14ac:dyDescent="0.25">
      <c r="A29" s="345"/>
      <c r="B29" s="346"/>
      <c r="C29" s="347"/>
      <c r="D29" s="348"/>
      <c r="E29" s="348"/>
      <c r="F29" s="348"/>
      <c r="G29" s="348"/>
      <c r="H29" s="349"/>
      <c r="I29" s="350"/>
      <c r="J29" s="350"/>
      <c r="K29" s="350"/>
    </row>
    <row r="30" spans="1:11" ht="13.5" customHeight="1" x14ac:dyDescent="0.25">
      <c r="A30" s="1303" t="s">
        <v>456</v>
      </c>
      <c r="B30" s="351" t="s">
        <v>341</v>
      </c>
      <c r="C30" s="262" t="s">
        <v>342</v>
      </c>
      <c r="D30" s="351" t="s">
        <v>343</v>
      </c>
      <c r="E30" s="262" t="s">
        <v>344</v>
      </c>
      <c r="F30" s="351" t="s">
        <v>345</v>
      </c>
      <c r="G30" s="351" t="s">
        <v>346</v>
      </c>
      <c r="H30" s="262" t="s">
        <v>347</v>
      </c>
      <c r="I30" s="351" t="s">
        <v>348</v>
      </c>
      <c r="J30" s="262" t="s">
        <v>349</v>
      </c>
      <c r="K30" s="351" t="s">
        <v>350</v>
      </c>
    </row>
    <row r="31" spans="1:11" ht="20.25" customHeight="1" x14ac:dyDescent="0.25">
      <c r="A31" s="1304"/>
      <c r="B31" s="352">
        <v>939</v>
      </c>
      <c r="C31" s="352">
        <v>2254</v>
      </c>
      <c r="D31" s="352">
        <f t="shared" ref="D31" si="0">$B$17</f>
        <v>3757</v>
      </c>
      <c r="E31" s="352">
        <f>$B$22</f>
        <v>939</v>
      </c>
      <c r="F31" s="352">
        <v>2254</v>
      </c>
      <c r="G31" s="352">
        <f t="shared" ref="G31:H31" si="1">$B$17</f>
        <v>3757</v>
      </c>
      <c r="H31" s="352">
        <f t="shared" si="1"/>
        <v>3757</v>
      </c>
      <c r="I31" s="352">
        <f t="shared" ref="I31" si="2">$B$22</f>
        <v>939</v>
      </c>
      <c r="J31" s="352">
        <v>2254</v>
      </c>
      <c r="K31" s="352">
        <f>$B$17</f>
        <v>3757</v>
      </c>
    </row>
    <row r="32" spans="1:11" ht="13.5" customHeight="1" x14ac:dyDescent="0.25">
      <c r="A32" s="1303" t="s">
        <v>457</v>
      </c>
      <c r="B32" s="351" t="s">
        <v>341</v>
      </c>
      <c r="C32" s="262" t="s">
        <v>342</v>
      </c>
      <c r="D32" s="351" t="s">
        <v>343</v>
      </c>
      <c r="E32" s="262" t="s">
        <v>344</v>
      </c>
      <c r="F32" s="351" t="s">
        <v>345</v>
      </c>
      <c r="G32" s="351" t="s">
        <v>346</v>
      </c>
      <c r="H32" s="262" t="s">
        <v>347</v>
      </c>
      <c r="I32" s="351" t="s">
        <v>348</v>
      </c>
      <c r="J32" s="262" t="s">
        <v>349</v>
      </c>
      <c r="K32" s="351" t="s">
        <v>350</v>
      </c>
    </row>
    <row r="33" spans="1:13" ht="30.75" customHeight="1" x14ac:dyDescent="0.25">
      <c r="A33" s="1304"/>
      <c r="B33" s="264">
        <f>$B$25</f>
        <v>10.43</v>
      </c>
      <c r="C33" s="264">
        <f t="shared" ref="C33:K33" si="3">$B$25</f>
        <v>10.43</v>
      </c>
      <c r="D33" s="264">
        <f t="shared" si="3"/>
        <v>10.43</v>
      </c>
      <c r="E33" s="264">
        <f t="shared" si="3"/>
        <v>10.43</v>
      </c>
      <c r="F33" s="264">
        <f t="shared" si="3"/>
        <v>10.43</v>
      </c>
      <c r="G33" s="264">
        <f t="shared" si="3"/>
        <v>10.43</v>
      </c>
      <c r="H33" s="264">
        <f t="shared" si="3"/>
        <v>10.43</v>
      </c>
      <c r="I33" s="264">
        <f t="shared" si="3"/>
        <v>10.43</v>
      </c>
      <c r="J33" s="264">
        <f t="shared" si="3"/>
        <v>10.43</v>
      </c>
      <c r="K33" s="264">
        <f t="shared" si="3"/>
        <v>10.43</v>
      </c>
    </row>
    <row r="34" spans="1:13" ht="13.5" customHeight="1" x14ac:dyDescent="0.25">
      <c r="A34" s="1303" t="s">
        <v>458</v>
      </c>
      <c r="B34" s="351" t="s">
        <v>341</v>
      </c>
      <c r="C34" s="262" t="s">
        <v>342</v>
      </c>
      <c r="D34" s="351" t="s">
        <v>343</v>
      </c>
      <c r="E34" s="262" t="s">
        <v>344</v>
      </c>
      <c r="F34" s="351" t="s">
        <v>345</v>
      </c>
      <c r="G34" s="351" t="s">
        <v>346</v>
      </c>
      <c r="H34" s="262" t="s">
        <v>347</v>
      </c>
      <c r="I34" s="351" t="s">
        <v>348</v>
      </c>
      <c r="J34" s="262" t="s">
        <v>349</v>
      </c>
      <c r="K34" s="351" t="s">
        <v>350</v>
      </c>
    </row>
    <row r="35" spans="1:13" s="110" customFormat="1" ht="30.75" customHeight="1" x14ac:dyDescent="0.25">
      <c r="A35" s="1304"/>
      <c r="B35" s="353">
        <f>$B$19-$B$20</f>
        <v>5396</v>
      </c>
      <c r="C35" s="353">
        <f>$B$19-$B$20</f>
        <v>5396</v>
      </c>
      <c r="D35" s="353">
        <f t="shared" ref="D35:K35" si="4">$B$19-$B$20</f>
        <v>5396</v>
      </c>
      <c r="E35" s="353">
        <f t="shared" si="4"/>
        <v>5396</v>
      </c>
      <c r="F35" s="353">
        <f t="shared" si="4"/>
        <v>5396</v>
      </c>
      <c r="G35" s="353">
        <f t="shared" si="4"/>
        <v>5396</v>
      </c>
      <c r="H35" s="353">
        <f t="shared" si="4"/>
        <v>5396</v>
      </c>
      <c r="I35" s="353">
        <f t="shared" si="4"/>
        <v>5396</v>
      </c>
      <c r="J35" s="353">
        <f t="shared" si="4"/>
        <v>5396</v>
      </c>
      <c r="K35" s="353">
        <f t="shared" si="4"/>
        <v>5396</v>
      </c>
    </row>
    <row r="36" spans="1:13" s="110" customFormat="1" ht="13.5" customHeight="1" x14ac:dyDescent="0.25">
      <c r="A36" s="1305" t="s">
        <v>459</v>
      </c>
      <c r="B36" s="354" t="s">
        <v>341</v>
      </c>
      <c r="C36" s="355" t="s">
        <v>342</v>
      </c>
      <c r="D36" s="354" t="s">
        <v>343</v>
      </c>
      <c r="E36" s="355" t="s">
        <v>344</v>
      </c>
      <c r="F36" s="354" t="s">
        <v>345</v>
      </c>
      <c r="G36" s="354" t="s">
        <v>346</v>
      </c>
      <c r="H36" s="355" t="s">
        <v>347</v>
      </c>
      <c r="I36" s="354" t="s">
        <v>348</v>
      </c>
      <c r="J36" s="355" t="s">
        <v>349</v>
      </c>
      <c r="K36" s="354" t="s">
        <v>350</v>
      </c>
    </row>
    <row r="37" spans="1:13" s="110" customFormat="1" ht="30.75" customHeight="1" x14ac:dyDescent="0.25">
      <c r="A37" s="1306"/>
      <c r="B37" s="356">
        <f>$B$20</f>
        <v>6947</v>
      </c>
      <c r="C37" s="356">
        <f t="shared" ref="C37:K37" si="5">$B$20</f>
        <v>6947</v>
      </c>
      <c r="D37" s="356">
        <f t="shared" si="5"/>
        <v>6947</v>
      </c>
      <c r="E37" s="356">
        <f t="shared" si="5"/>
        <v>6947</v>
      </c>
      <c r="F37" s="356">
        <f t="shared" si="5"/>
        <v>6947</v>
      </c>
      <c r="G37" s="356">
        <f t="shared" si="5"/>
        <v>6947</v>
      </c>
      <c r="H37" s="356">
        <f t="shared" si="5"/>
        <v>6947</v>
      </c>
      <c r="I37" s="356">
        <f t="shared" si="5"/>
        <v>6947</v>
      </c>
      <c r="J37" s="356">
        <f t="shared" si="5"/>
        <v>6947</v>
      </c>
      <c r="K37" s="356">
        <f t="shared" si="5"/>
        <v>6947</v>
      </c>
    </row>
    <row r="38" spans="1:13" ht="13.5" customHeight="1" x14ac:dyDescent="0.25">
      <c r="A38" s="1303" t="s">
        <v>1284</v>
      </c>
      <c r="B38" s="351" t="s">
        <v>341</v>
      </c>
      <c r="C38" s="262" t="s">
        <v>342</v>
      </c>
      <c r="D38" s="351" t="s">
        <v>343</v>
      </c>
      <c r="E38" s="262" t="s">
        <v>344</v>
      </c>
      <c r="F38" s="351" t="s">
        <v>345</v>
      </c>
      <c r="G38" s="351" t="s">
        <v>346</v>
      </c>
      <c r="H38" s="262" t="s">
        <v>347</v>
      </c>
      <c r="I38" s="351" t="s">
        <v>348</v>
      </c>
      <c r="J38" s="262" t="s">
        <v>349</v>
      </c>
      <c r="K38" s="351" t="s">
        <v>350</v>
      </c>
    </row>
    <row r="39" spans="1:13" ht="36.75" customHeight="1" x14ac:dyDescent="0.25">
      <c r="A39" s="1304"/>
      <c r="B39" s="357">
        <f>$B$14-$B$15</f>
        <v>5396</v>
      </c>
      <c r="C39" s="357">
        <f t="shared" ref="C39:K39" si="6">$B$14-$B$15</f>
        <v>5396</v>
      </c>
      <c r="D39" s="357">
        <f t="shared" si="6"/>
        <v>5396</v>
      </c>
      <c r="E39" s="357">
        <f t="shared" si="6"/>
        <v>5396</v>
      </c>
      <c r="F39" s="357">
        <f t="shared" si="6"/>
        <v>5396</v>
      </c>
      <c r="G39" s="357">
        <f t="shared" si="6"/>
        <v>5396</v>
      </c>
      <c r="H39" s="357">
        <f t="shared" si="6"/>
        <v>5396</v>
      </c>
      <c r="I39" s="357">
        <f t="shared" si="6"/>
        <v>5396</v>
      </c>
      <c r="J39" s="357">
        <f t="shared" si="6"/>
        <v>5396</v>
      </c>
      <c r="K39" s="357">
        <f t="shared" si="6"/>
        <v>5396</v>
      </c>
    </row>
    <row r="40" spans="1:13" ht="23.25" customHeight="1" x14ac:dyDescent="0.25">
      <c r="A40" s="1303" t="s">
        <v>435</v>
      </c>
      <c r="B40" s="351" t="s">
        <v>341</v>
      </c>
      <c r="C40" s="262" t="s">
        <v>342</v>
      </c>
      <c r="D40" s="351" t="s">
        <v>343</v>
      </c>
      <c r="E40" s="262" t="s">
        <v>344</v>
      </c>
      <c r="F40" s="351" t="s">
        <v>345</v>
      </c>
      <c r="G40" s="351" t="s">
        <v>346</v>
      </c>
      <c r="H40" s="262" t="s">
        <v>347</v>
      </c>
      <c r="I40" s="351" t="s">
        <v>348</v>
      </c>
      <c r="J40" s="262" t="s">
        <v>349</v>
      </c>
      <c r="K40" s="351" t="s">
        <v>350</v>
      </c>
    </row>
    <row r="41" spans="1:13" ht="23.25" customHeight="1" x14ac:dyDescent="0.25">
      <c r="A41" s="1304"/>
      <c r="B41" s="352">
        <f>$B$15</f>
        <v>6947</v>
      </c>
      <c r="C41" s="352">
        <f t="shared" ref="C41:K41" si="7">$B$15</f>
        <v>6947</v>
      </c>
      <c r="D41" s="352">
        <f t="shared" si="7"/>
        <v>6947</v>
      </c>
      <c r="E41" s="352">
        <f t="shared" si="7"/>
        <v>6947</v>
      </c>
      <c r="F41" s="352">
        <f t="shared" si="7"/>
        <v>6947</v>
      </c>
      <c r="G41" s="352">
        <f t="shared" si="7"/>
        <v>6947</v>
      </c>
      <c r="H41" s="352">
        <f t="shared" si="7"/>
        <v>6947</v>
      </c>
      <c r="I41" s="352">
        <f t="shared" si="7"/>
        <v>6947</v>
      </c>
      <c r="J41" s="352">
        <f t="shared" si="7"/>
        <v>6947</v>
      </c>
      <c r="K41" s="352">
        <f t="shared" si="7"/>
        <v>6947</v>
      </c>
    </row>
    <row r="42" spans="1:13" ht="20.100000000000001" customHeight="1" x14ac:dyDescent="0.25">
      <c r="A42" s="97" t="s">
        <v>28</v>
      </c>
      <c r="B42" s="868">
        <v>0.12</v>
      </c>
      <c r="C42" s="268"/>
      <c r="D42" s="268"/>
      <c r="E42" s="3"/>
      <c r="F42" s="3"/>
      <c r="G42" s="3"/>
      <c r="H42" s="3"/>
      <c r="I42" s="3"/>
      <c r="J42" s="3"/>
      <c r="K42" s="3"/>
    </row>
    <row r="43" spans="1:13" ht="20.100000000000001" customHeight="1" x14ac:dyDescent="0.25">
      <c r="A43" s="97" t="s">
        <v>356</v>
      </c>
      <c r="B43" s="868">
        <v>0.12670000000000001</v>
      </c>
      <c r="C43" s="268"/>
      <c r="D43" s="268"/>
      <c r="E43" s="3"/>
      <c r="F43" s="3"/>
      <c r="G43" s="3"/>
      <c r="H43" s="3"/>
      <c r="I43" s="3"/>
      <c r="J43" s="3"/>
      <c r="K43" s="3"/>
    </row>
    <row r="44" spans="1:13" ht="20.100000000000001" customHeight="1" x14ac:dyDescent="0.25">
      <c r="A44" s="97" t="s">
        <v>460</v>
      </c>
      <c r="B44" s="868">
        <v>0.47</v>
      </c>
      <c r="C44" s="268"/>
      <c r="D44" s="268"/>
      <c r="E44" s="3"/>
      <c r="F44" s="3"/>
      <c r="G44" s="3"/>
      <c r="H44" s="3"/>
      <c r="I44" s="3"/>
      <c r="J44" s="3"/>
      <c r="K44" s="3"/>
    </row>
    <row r="45" spans="1:13" ht="20.100000000000001" customHeight="1" x14ac:dyDescent="0.25">
      <c r="A45" s="358" t="s">
        <v>358</v>
      </c>
      <c r="B45" s="869">
        <v>0.13</v>
      </c>
      <c r="C45" s="270"/>
      <c r="D45" s="270"/>
      <c r="E45" s="3"/>
      <c r="F45" s="3"/>
      <c r="G45" s="3"/>
      <c r="H45" s="3"/>
      <c r="I45" s="3"/>
      <c r="J45" s="3"/>
      <c r="K45" s="3"/>
    </row>
    <row r="46" spans="1:13" ht="9" customHeight="1" thickBot="1" x14ac:dyDescent="0.3">
      <c r="A46" s="359"/>
      <c r="B46" s="272"/>
      <c r="C46" s="273"/>
      <c r="D46" s="273"/>
      <c r="E46" s="260"/>
      <c r="F46" s="260"/>
      <c r="G46" s="260"/>
      <c r="H46" s="260"/>
      <c r="I46" s="260"/>
      <c r="J46" s="260"/>
      <c r="K46" s="260"/>
    </row>
    <row r="47" spans="1:13" ht="20.100000000000001" customHeight="1" thickBot="1" x14ac:dyDescent="0.3">
      <c r="A47" s="274" t="s">
        <v>359</v>
      </c>
      <c r="B47" s="360"/>
      <c r="C47" s="360"/>
      <c r="L47" s="275"/>
      <c r="M47" s="245"/>
    </row>
    <row r="48" spans="1:13" ht="31.5" customHeight="1" thickBot="1" x14ac:dyDescent="0.3">
      <c r="A48" s="117" t="s">
        <v>461</v>
      </c>
      <c r="B48" s="277">
        <v>70600</v>
      </c>
      <c r="C48" s="277"/>
      <c r="D48" s="361"/>
      <c r="E48" s="361"/>
      <c r="F48" s="3"/>
      <c r="G48" s="3"/>
      <c r="H48" s="3"/>
      <c r="I48" s="3"/>
      <c r="J48" s="3"/>
      <c r="K48" s="3"/>
      <c r="L48" s="275"/>
      <c r="M48" s="245"/>
    </row>
    <row r="49" spans="1:13" ht="19.5" hidden="1" customHeight="1" thickBot="1" x14ac:dyDescent="0.3">
      <c r="A49" s="117" t="s">
        <v>462</v>
      </c>
      <c r="B49" s="277">
        <v>2100000</v>
      </c>
      <c r="C49" s="277"/>
      <c r="D49" s="361"/>
      <c r="E49" s="361"/>
      <c r="F49" s="3"/>
      <c r="G49" s="3"/>
      <c r="H49" s="3"/>
      <c r="I49" s="3"/>
      <c r="J49" s="3"/>
      <c r="K49" s="3"/>
      <c r="L49" s="275"/>
      <c r="M49" s="245"/>
    </row>
    <row r="50" spans="1:13" ht="35.25" hidden="1" customHeight="1" thickBot="1" x14ac:dyDescent="0.3">
      <c r="A50" s="362" t="s">
        <v>463</v>
      </c>
      <c r="B50" s="277">
        <f>B49/B48</f>
        <v>29.745042492917847</v>
      </c>
      <c r="D50" s="361"/>
      <c r="E50" s="361"/>
      <c r="F50" s="3"/>
      <c r="G50" s="3"/>
      <c r="H50" s="3"/>
      <c r="I50" s="3"/>
      <c r="J50" s="3"/>
      <c r="K50" s="3"/>
      <c r="L50" s="275"/>
      <c r="M50" s="245"/>
    </row>
    <row r="51" spans="1:13" ht="38.25" customHeight="1" x14ac:dyDescent="0.25">
      <c r="A51" s="363" t="s">
        <v>1287</v>
      </c>
      <c r="B51" s="277">
        <f>600/5</f>
        <v>120</v>
      </c>
      <c r="C51" s="277"/>
      <c r="D51" s="361"/>
      <c r="E51" s="361"/>
      <c r="F51" s="3"/>
      <c r="G51" s="3"/>
      <c r="H51" s="3"/>
      <c r="I51" s="3"/>
      <c r="J51" s="3"/>
      <c r="K51" s="3"/>
      <c r="L51" s="275"/>
      <c r="M51" s="245"/>
    </row>
    <row r="52" spans="1:13" ht="38.25" hidden="1" customHeight="1" x14ac:dyDescent="0.25">
      <c r="A52" s="363" t="s">
        <v>464</v>
      </c>
      <c r="B52" s="277">
        <f>120*B48</f>
        <v>8472000</v>
      </c>
      <c r="C52" s="277"/>
      <c r="D52" s="361"/>
      <c r="E52" s="361"/>
      <c r="F52" s="3"/>
      <c r="G52" s="3"/>
      <c r="H52" s="3"/>
      <c r="I52" s="3"/>
      <c r="J52" s="3"/>
      <c r="K52" s="3"/>
      <c r="L52" s="275"/>
      <c r="M52" s="245"/>
    </row>
    <row r="53" spans="1:13" ht="20.100000000000001" customHeight="1" x14ac:dyDescent="0.25">
      <c r="A53" s="1307" t="s">
        <v>465</v>
      </c>
      <c r="B53" s="361" t="s">
        <v>341</v>
      </c>
      <c r="C53" s="262" t="s">
        <v>342</v>
      </c>
      <c r="D53" s="351" t="s">
        <v>343</v>
      </c>
      <c r="E53" s="262" t="s">
        <v>344</v>
      </c>
      <c r="F53" s="351" t="s">
        <v>345</v>
      </c>
      <c r="G53" s="351" t="s">
        <v>346</v>
      </c>
      <c r="H53" s="262" t="s">
        <v>347</v>
      </c>
      <c r="I53" s="351" t="s">
        <v>348</v>
      </c>
      <c r="J53" s="262" t="s">
        <v>349</v>
      </c>
      <c r="K53" s="351" t="s">
        <v>350</v>
      </c>
    </row>
    <row r="54" spans="1:13" ht="20.100000000000001" customHeight="1" x14ac:dyDescent="0.25">
      <c r="A54" s="1308"/>
      <c r="B54" s="277">
        <f>B48</f>
        <v>70600</v>
      </c>
      <c r="C54" s="262">
        <v>0</v>
      </c>
      <c r="D54" s="262">
        <v>0</v>
      </c>
      <c r="E54" s="262">
        <v>0</v>
      </c>
      <c r="F54" s="262">
        <v>0</v>
      </c>
      <c r="G54" s="262">
        <v>0</v>
      </c>
      <c r="H54" s="262">
        <v>0</v>
      </c>
      <c r="I54" s="262">
        <v>0</v>
      </c>
      <c r="J54" s="262">
        <v>0</v>
      </c>
      <c r="K54" s="262">
        <v>0</v>
      </c>
    </row>
    <row r="55" spans="1:13" ht="20.100000000000001" customHeight="1" x14ac:dyDescent="0.25">
      <c r="A55" s="1309" t="s">
        <v>466</v>
      </c>
      <c r="B55" s="361" t="s">
        <v>341</v>
      </c>
      <c r="C55" s="262" t="s">
        <v>342</v>
      </c>
      <c r="D55" s="351" t="s">
        <v>343</v>
      </c>
      <c r="E55" s="262" t="s">
        <v>344</v>
      </c>
      <c r="F55" s="351" t="s">
        <v>345</v>
      </c>
      <c r="G55" s="351" t="s">
        <v>346</v>
      </c>
      <c r="H55" s="262" t="s">
        <v>347</v>
      </c>
      <c r="I55" s="351" t="s">
        <v>348</v>
      </c>
      <c r="J55" s="262" t="s">
        <v>349</v>
      </c>
      <c r="K55" s="351" t="s">
        <v>350</v>
      </c>
    </row>
    <row r="56" spans="1:13" ht="20.100000000000001" customHeight="1" x14ac:dyDescent="0.25">
      <c r="A56" s="1310"/>
      <c r="B56" s="277">
        <v>120</v>
      </c>
      <c r="C56" s="262"/>
      <c r="D56" s="262"/>
      <c r="E56" s="262"/>
      <c r="F56" s="262"/>
      <c r="G56" s="262"/>
      <c r="H56" s="262"/>
      <c r="I56" s="262"/>
      <c r="J56" s="262"/>
      <c r="K56" s="262"/>
    </row>
    <row r="57" spans="1:13" ht="15.75" thickBot="1" x14ac:dyDescent="0.3">
      <c r="A57" s="163"/>
      <c r="B57" s="281"/>
    </row>
    <row r="58" spans="1:13" ht="21.75" thickBot="1" x14ac:dyDescent="0.4">
      <c r="A58" s="1311" t="s">
        <v>467</v>
      </c>
      <c r="B58" s="1312"/>
      <c r="C58" s="1312"/>
      <c r="D58" s="1312"/>
      <c r="E58" s="1312"/>
      <c r="F58" s="1312"/>
      <c r="G58" s="1312"/>
      <c r="H58" s="1312"/>
      <c r="I58" s="1312"/>
      <c r="J58" s="1312"/>
      <c r="K58" s="1313"/>
    </row>
    <row r="59" spans="1:13" ht="16.5" thickBot="1" x14ac:dyDescent="0.3">
      <c r="A59" s="313" t="s">
        <v>468</v>
      </c>
      <c r="B59" s="287"/>
      <c r="C59" s="287"/>
      <c r="D59" s="282"/>
      <c r="E59" s="282"/>
      <c r="F59" s="282"/>
      <c r="G59" s="282"/>
      <c r="H59" s="282"/>
    </row>
    <row r="60" spans="1:13" ht="15.75" thickBot="1" x14ac:dyDescent="0.3">
      <c r="A60" s="1298" t="s">
        <v>388</v>
      </c>
      <c r="B60" s="1299"/>
      <c r="C60" s="1299"/>
      <c r="D60" s="1299"/>
      <c r="E60" s="1299"/>
      <c r="F60" s="1299"/>
      <c r="G60" s="1299"/>
      <c r="H60" s="1299"/>
      <c r="I60" s="1299"/>
      <c r="J60" s="1299"/>
      <c r="K60" s="1300"/>
    </row>
    <row r="61" spans="1:13" ht="15.75" thickBot="1" x14ac:dyDescent="0.3">
      <c r="A61" s="124"/>
      <c r="B61" s="291" t="s">
        <v>341</v>
      </c>
      <c r="C61" s="291" t="s">
        <v>342</v>
      </c>
      <c r="D61" s="291" t="s">
        <v>343</v>
      </c>
      <c r="E61" s="291" t="s">
        <v>344</v>
      </c>
      <c r="F61" s="291" t="s">
        <v>345</v>
      </c>
      <c r="G61" s="291" t="s">
        <v>346</v>
      </c>
      <c r="H61" s="291" t="s">
        <v>347</v>
      </c>
      <c r="I61" s="291" t="s">
        <v>348</v>
      </c>
      <c r="J61" s="291" t="s">
        <v>349</v>
      </c>
      <c r="K61" s="291" t="s">
        <v>350</v>
      </c>
    </row>
    <row r="62" spans="1:13" ht="15.75" thickBot="1" x14ac:dyDescent="0.3">
      <c r="A62" s="274" t="s">
        <v>368</v>
      </c>
      <c r="B62" s="94"/>
      <c r="C62" s="292"/>
      <c r="D62" s="292"/>
      <c r="E62" s="292"/>
      <c r="F62" s="292"/>
      <c r="G62" s="292"/>
      <c r="H62" s="292"/>
      <c r="I62" s="292"/>
      <c r="J62" s="292"/>
      <c r="K62" s="292"/>
    </row>
    <row r="63" spans="1:13" ht="15.75" thickBot="1" x14ac:dyDescent="0.3">
      <c r="A63" s="255" t="s">
        <v>469</v>
      </c>
      <c r="B63" s="94">
        <f>B33*B31</f>
        <v>9793.77</v>
      </c>
      <c r="C63" s="94">
        <f>C33*C31</f>
        <v>23509.22</v>
      </c>
      <c r="D63" s="94">
        <f>D33*D31</f>
        <v>39185.51</v>
      </c>
      <c r="E63" s="94">
        <f>E33*E31</f>
        <v>9793.77</v>
      </c>
      <c r="F63" s="94">
        <f t="shared" ref="F63:K63" si="8">F33*F31</f>
        <v>23509.22</v>
      </c>
      <c r="G63" s="94">
        <f t="shared" si="8"/>
        <v>39185.51</v>
      </c>
      <c r="H63" s="94">
        <f t="shared" si="8"/>
        <v>39185.51</v>
      </c>
      <c r="I63" s="94">
        <f t="shared" si="8"/>
        <v>9793.77</v>
      </c>
      <c r="J63" s="94">
        <f t="shared" si="8"/>
        <v>23509.22</v>
      </c>
      <c r="K63" s="94">
        <f t="shared" si="8"/>
        <v>39185.51</v>
      </c>
    </row>
    <row r="64" spans="1:13" ht="15.75" thickBot="1" x14ac:dyDescent="0.3">
      <c r="A64" s="255" t="s">
        <v>370</v>
      </c>
      <c r="B64" s="94">
        <f>B63</f>
        <v>9793.77</v>
      </c>
      <c r="C64" s="94">
        <f t="shared" ref="C64:K64" si="9">C63</f>
        <v>23509.22</v>
      </c>
      <c r="D64" s="94">
        <f t="shared" si="9"/>
        <v>39185.51</v>
      </c>
      <c r="E64" s="94">
        <f t="shared" si="9"/>
        <v>9793.77</v>
      </c>
      <c r="F64" s="94">
        <f t="shared" si="9"/>
        <v>23509.22</v>
      </c>
      <c r="G64" s="94">
        <f t="shared" si="9"/>
        <v>39185.51</v>
      </c>
      <c r="H64" s="94">
        <f t="shared" si="9"/>
        <v>39185.51</v>
      </c>
      <c r="I64" s="94">
        <f t="shared" si="9"/>
        <v>9793.77</v>
      </c>
      <c r="J64" s="94">
        <f t="shared" si="9"/>
        <v>23509.22</v>
      </c>
      <c r="K64" s="94">
        <f t="shared" si="9"/>
        <v>39185.51</v>
      </c>
    </row>
    <row r="65" spans="1:11" ht="15.75" thickBot="1" x14ac:dyDescent="0.3">
      <c r="A65" s="294" t="s">
        <v>371</v>
      </c>
      <c r="B65" s="94"/>
      <c r="C65" s="292"/>
      <c r="D65" s="292"/>
      <c r="E65" s="292"/>
      <c r="F65" s="292"/>
      <c r="G65" s="292"/>
      <c r="H65" s="292"/>
      <c r="I65" s="292"/>
      <c r="J65" s="292"/>
      <c r="K65" s="292"/>
    </row>
    <row r="66" spans="1:11" ht="15.75" thickBot="1" x14ac:dyDescent="0.3">
      <c r="A66" s="255" t="s">
        <v>372</v>
      </c>
      <c r="B66" s="94">
        <f t="shared" ref="B66:K66" si="10">$B37</f>
        <v>6947</v>
      </c>
      <c r="C66" s="94">
        <f t="shared" si="10"/>
        <v>6947</v>
      </c>
      <c r="D66" s="94">
        <f t="shared" si="10"/>
        <v>6947</v>
      </c>
      <c r="E66" s="94">
        <f t="shared" si="10"/>
        <v>6947</v>
      </c>
      <c r="F66" s="94">
        <f t="shared" si="10"/>
        <v>6947</v>
      </c>
      <c r="G66" s="94">
        <f t="shared" si="10"/>
        <v>6947</v>
      </c>
      <c r="H66" s="94">
        <f t="shared" si="10"/>
        <v>6947</v>
      </c>
      <c r="I66" s="94">
        <f t="shared" si="10"/>
        <v>6947</v>
      </c>
      <c r="J66" s="94">
        <f t="shared" si="10"/>
        <v>6947</v>
      </c>
      <c r="K66" s="94">
        <f t="shared" si="10"/>
        <v>6947</v>
      </c>
    </row>
    <row r="67" spans="1:11" ht="15.75" thickBot="1" x14ac:dyDescent="0.3">
      <c r="A67" s="119" t="s">
        <v>373</v>
      </c>
      <c r="B67" s="94">
        <f t="shared" ref="B67:K67" si="11">$B35</f>
        <v>5396</v>
      </c>
      <c r="C67" s="94">
        <f t="shared" si="11"/>
        <v>5396</v>
      </c>
      <c r="D67" s="94">
        <f t="shared" si="11"/>
        <v>5396</v>
      </c>
      <c r="E67" s="94">
        <f t="shared" si="11"/>
        <v>5396</v>
      </c>
      <c r="F67" s="94">
        <f t="shared" si="11"/>
        <v>5396</v>
      </c>
      <c r="G67" s="94">
        <f t="shared" si="11"/>
        <v>5396</v>
      </c>
      <c r="H67" s="94">
        <f t="shared" si="11"/>
        <v>5396</v>
      </c>
      <c r="I67" s="94">
        <f t="shared" si="11"/>
        <v>5396</v>
      </c>
      <c r="J67" s="94">
        <f t="shared" si="11"/>
        <v>5396</v>
      </c>
      <c r="K67" s="94">
        <f t="shared" si="11"/>
        <v>5396</v>
      </c>
    </row>
    <row r="68" spans="1:11" ht="15.75" thickBot="1" x14ac:dyDescent="0.3">
      <c r="A68" s="255" t="s">
        <v>374</v>
      </c>
      <c r="B68" s="94">
        <f>B67+B66</f>
        <v>12343</v>
      </c>
      <c r="C68" s="94">
        <f t="shared" ref="C68:K68" si="12">C67+C66</f>
        <v>12343</v>
      </c>
      <c r="D68" s="94">
        <f t="shared" si="12"/>
        <v>12343</v>
      </c>
      <c r="E68" s="94">
        <f t="shared" si="12"/>
        <v>12343</v>
      </c>
      <c r="F68" s="94">
        <f t="shared" si="12"/>
        <v>12343</v>
      </c>
      <c r="G68" s="94">
        <f t="shared" si="12"/>
        <v>12343</v>
      </c>
      <c r="H68" s="94">
        <f t="shared" si="12"/>
        <v>12343</v>
      </c>
      <c r="I68" s="94">
        <f t="shared" si="12"/>
        <v>12343</v>
      </c>
      <c r="J68" s="94">
        <f t="shared" si="12"/>
        <v>12343</v>
      </c>
      <c r="K68" s="94">
        <f t="shared" si="12"/>
        <v>12343</v>
      </c>
    </row>
    <row r="69" spans="1:11" ht="15.75" thickBot="1" x14ac:dyDescent="0.3">
      <c r="A69" s="294" t="s">
        <v>470</v>
      </c>
      <c r="B69" s="94">
        <f>B64-B68</f>
        <v>-2549.2299999999996</v>
      </c>
      <c r="C69" s="94">
        <f t="shared" ref="C69:K69" si="13">C64-C68</f>
        <v>11166.220000000001</v>
      </c>
      <c r="D69" s="94">
        <f t="shared" si="13"/>
        <v>26842.510000000002</v>
      </c>
      <c r="E69" s="94">
        <f t="shared" si="13"/>
        <v>-2549.2299999999996</v>
      </c>
      <c r="F69" s="94">
        <f t="shared" si="13"/>
        <v>11166.220000000001</v>
      </c>
      <c r="G69" s="94">
        <f t="shared" si="13"/>
        <v>26842.510000000002</v>
      </c>
      <c r="H69" s="94">
        <f t="shared" si="13"/>
        <v>26842.510000000002</v>
      </c>
      <c r="I69" s="94">
        <f t="shared" si="13"/>
        <v>-2549.2299999999996</v>
      </c>
      <c r="J69" s="94">
        <f t="shared" si="13"/>
        <v>11166.220000000001</v>
      </c>
      <c r="K69" s="94">
        <f t="shared" si="13"/>
        <v>26842.510000000002</v>
      </c>
    </row>
    <row r="70" spans="1:11" ht="15.75" thickBot="1" x14ac:dyDescent="0.3">
      <c r="A70" s="255" t="s">
        <v>376</v>
      </c>
      <c r="B70" s="94">
        <v>0</v>
      </c>
      <c r="C70" s="94">
        <v>0</v>
      </c>
      <c r="D70" s="94">
        <v>0</v>
      </c>
      <c r="E70" s="94">
        <v>0</v>
      </c>
      <c r="F70" s="94">
        <v>0</v>
      </c>
      <c r="G70" s="94">
        <v>0</v>
      </c>
      <c r="H70" s="94">
        <v>0</v>
      </c>
      <c r="I70" s="94">
        <v>0</v>
      </c>
      <c r="J70" s="94">
        <v>0</v>
      </c>
      <c r="K70" s="94">
        <v>0</v>
      </c>
    </row>
    <row r="71" spans="1:11" ht="15.75" thickBot="1" x14ac:dyDescent="0.3">
      <c r="A71" s="297" t="s">
        <v>377</v>
      </c>
      <c r="B71" s="94"/>
      <c r="C71" s="292"/>
      <c r="D71" s="292"/>
      <c r="E71" s="292"/>
      <c r="F71" s="292"/>
      <c r="G71" s="292"/>
      <c r="H71" s="292"/>
      <c r="I71" s="292"/>
      <c r="J71" s="292"/>
      <c r="K71" s="292"/>
    </row>
    <row r="72" spans="1:11" ht="15.75" thickBot="1" x14ac:dyDescent="0.3">
      <c r="A72" s="255" t="s">
        <v>378</v>
      </c>
      <c r="B72" s="94">
        <f>B69-B70</f>
        <v>-2549.2299999999996</v>
      </c>
      <c r="C72" s="94">
        <f t="shared" ref="C72:K72" si="14">C69-C70</f>
        <v>11166.220000000001</v>
      </c>
      <c r="D72" s="94">
        <f t="shared" si="14"/>
        <v>26842.510000000002</v>
      </c>
      <c r="E72" s="94">
        <f t="shared" si="14"/>
        <v>-2549.2299999999996</v>
      </c>
      <c r="F72" s="94">
        <f t="shared" si="14"/>
        <v>11166.220000000001</v>
      </c>
      <c r="G72" s="94">
        <f t="shared" si="14"/>
        <v>26842.510000000002</v>
      </c>
      <c r="H72" s="94">
        <f t="shared" si="14"/>
        <v>26842.510000000002</v>
      </c>
      <c r="I72" s="94">
        <f t="shared" si="14"/>
        <v>-2549.2299999999996</v>
      </c>
      <c r="J72" s="94">
        <f t="shared" si="14"/>
        <v>11166.220000000001</v>
      </c>
      <c r="K72" s="94">
        <f t="shared" si="14"/>
        <v>26842.510000000002</v>
      </c>
    </row>
    <row r="75" spans="1:11" ht="16.5" thickBot="1" x14ac:dyDescent="0.3">
      <c r="A75" s="298" t="s">
        <v>1283</v>
      </c>
      <c r="B75" s="299"/>
      <c r="C75" s="299"/>
    </row>
    <row r="76" spans="1:11" ht="15.75" thickBot="1" x14ac:dyDescent="0.3">
      <c r="A76" s="288" t="s">
        <v>367</v>
      </c>
      <c r="B76" s="289"/>
      <c r="C76" s="289"/>
      <c r="D76" s="289"/>
      <c r="E76" s="289"/>
      <c r="F76" s="289"/>
      <c r="G76" s="289"/>
      <c r="H76" s="289"/>
      <c r="I76" s="289"/>
      <c r="J76" s="289"/>
      <c r="K76" s="290"/>
    </row>
    <row r="77" spans="1:11" ht="15.75" thickBot="1" x14ac:dyDescent="0.3">
      <c r="A77" s="300"/>
      <c r="B77" s="291" t="s">
        <v>341</v>
      </c>
      <c r="C77" s="291" t="s">
        <v>342</v>
      </c>
      <c r="D77" s="291" t="s">
        <v>343</v>
      </c>
      <c r="E77" s="291" t="s">
        <v>344</v>
      </c>
      <c r="F77" s="291" t="s">
        <v>345</v>
      </c>
      <c r="G77" s="291" t="s">
        <v>346</v>
      </c>
      <c r="H77" s="291" t="s">
        <v>347</v>
      </c>
      <c r="I77" s="291" t="s">
        <v>348</v>
      </c>
      <c r="J77" s="291" t="s">
        <v>349</v>
      </c>
      <c r="K77" s="291" t="s">
        <v>350</v>
      </c>
    </row>
    <row r="78" spans="1:11" ht="15.75" thickBot="1" x14ac:dyDescent="0.3">
      <c r="A78" s="297" t="s">
        <v>368</v>
      </c>
      <c r="B78" s="103"/>
      <c r="C78" s="103"/>
      <c r="D78" s="103"/>
      <c r="E78" s="103"/>
      <c r="F78" s="103"/>
      <c r="G78" s="103"/>
      <c r="H78" s="103"/>
      <c r="I78" s="103"/>
      <c r="J78" s="103"/>
      <c r="K78" s="103"/>
    </row>
    <row r="79" spans="1:11" ht="15.75" thickBot="1" x14ac:dyDescent="0.3">
      <c r="A79" s="119" t="s">
        <v>469</v>
      </c>
      <c r="B79" s="106">
        <f t="shared" ref="B79:K79" si="15">$B33*$B17</f>
        <v>39185.51</v>
      </c>
      <c r="C79" s="106">
        <f t="shared" si="15"/>
        <v>39185.51</v>
      </c>
      <c r="D79" s="106">
        <f t="shared" si="15"/>
        <v>39185.51</v>
      </c>
      <c r="E79" s="106">
        <f t="shared" si="15"/>
        <v>39185.51</v>
      </c>
      <c r="F79" s="106">
        <f t="shared" si="15"/>
        <v>39185.51</v>
      </c>
      <c r="G79" s="106">
        <f t="shared" si="15"/>
        <v>39185.51</v>
      </c>
      <c r="H79" s="106">
        <f t="shared" si="15"/>
        <v>39185.51</v>
      </c>
      <c r="I79" s="106">
        <f t="shared" si="15"/>
        <v>39185.51</v>
      </c>
      <c r="J79" s="106">
        <f t="shared" si="15"/>
        <v>39185.51</v>
      </c>
      <c r="K79" s="106">
        <f t="shared" si="15"/>
        <v>39185.51</v>
      </c>
    </row>
    <row r="80" spans="1:11" ht="15.75" thickBot="1" x14ac:dyDescent="0.3">
      <c r="A80" s="119" t="s">
        <v>370</v>
      </c>
      <c r="B80" s="106">
        <f>B79</f>
        <v>39185.51</v>
      </c>
      <c r="C80" s="106">
        <f t="shared" ref="C80:K80" si="16">C79</f>
        <v>39185.51</v>
      </c>
      <c r="D80" s="106">
        <f t="shared" si="16"/>
        <v>39185.51</v>
      </c>
      <c r="E80" s="106">
        <f t="shared" si="16"/>
        <v>39185.51</v>
      </c>
      <c r="F80" s="106">
        <f t="shared" si="16"/>
        <v>39185.51</v>
      </c>
      <c r="G80" s="106">
        <f t="shared" si="16"/>
        <v>39185.51</v>
      </c>
      <c r="H80" s="106">
        <f t="shared" si="16"/>
        <v>39185.51</v>
      </c>
      <c r="I80" s="106">
        <f t="shared" si="16"/>
        <v>39185.51</v>
      </c>
      <c r="J80" s="106">
        <f t="shared" si="16"/>
        <v>39185.51</v>
      </c>
      <c r="K80" s="106">
        <f t="shared" si="16"/>
        <v>39185.51</v>
      </c>
    </row>
    <row r="81" spans="1:11" ht="15.75" thickBot="1" x14ac:dyDescent="0.3">
      <c r="A81" s="297" t="s">
        <v>371</v>
      </c>
      <c r="B81" s="103"/>
      <c r="C81" s="103"/>
      <c r="D81" s="103"/>
      <c r="E81" s="103"/>
      <c r="F81" s="103"/>
      <c r="G81" s="103"/>
      <c r="H81" s="103"/>
      <c r="I81" s="103"/>
      <c r="J81" s="103"/>
      <c r="K81" s="103"/>
    </row>
    <row r="82" spans="1:11" ht="15.75" thickBot="1" x14ac:dyDescent="0.3">
      <c r="A82" s="119" t="s">
        <v>372</v>
      </c>
      <c r="B82" s="106">
        <f t="shared" ref="B82:K82" si="17">$B41</f>
        <v>6947</v>
      </c>
      <c r="C82" s="106">
        <f t="shared" si="17"/>
        <v>6947</v>
      </c>
      <c r="D82" s="106">
        <f t="shared" si="17"/>
        <v>6947</v>
      </c>
      <c r="E82" s="106">
        <f t="shared" si="17"/>
        <v>6947</v>
      </c>
      <c r="F82" s="106">
        <f t="shared" si="17"/>
        <v>6947</v>
      </c>
      <c r="G82" s="106">
        <f t="shared" si="17"/>
        <v>6947</v>
      </c>
      <c r="H82" s="106">
        <f t="shared" si="17"/>
        <v>6947</v>
      </c>
      <c r="I82" s="106">
        <f t="shared" si="17"/>
        <v>6947</v>
      </c>
      <c r="J82" s="106">
        <f t="shared" si="17"/>
        <v>6947</v>
      </c>
      <c r="K82" s="106">
        <f t="shared" si="17"/>
        <v>6947</v>
      </c>
    </row>
    <row r="83" spans="1:11" ht="15.75" thickBot="1" x14ac:dyDescent="0.3">
      <c r="A83" s="119" t="s">
        <v>373</v>
      </c>
      <c r="B83" s="106">
        <f t="shared" ref="B83:K83" si="18">$B39</f>
        <v>5396</v>
      </c>
      <c r="C83" s="106">
        <f t="shared" si="18"/>
        <v>5396</v>
      </c>
      <c r="D83" s="106">
        <f t="shared" si="18"/>
        <v>5396</v>
      </c>
      <c r="E83" s="106">
        <f t="shared" si="18"/>
        <v>5396</v>
      </c>
      <c r="F83" s="106">
        <f t="shared" si="18"/>
        <v>5396</v>
      </c>
      <c r="G83" s="106">
        <f t="shared" si="18"/>
        <v>5396</v>
      </c>
      <c r="H83" s="106">
        <f t="shared" si="18"/>
        <v>5396</v>
      </c>
      <c r="I83" s="106">
        <f t="shared" si="18"/>
        <v>5396</v>
      </c>
      <c r="J83" s="106">
        <f t="shared" si="18"/>
        <v>5396</v>
      </c>
      <c r="K83" s="106">
        <f t="shared" si="18"/>
        <v>5396</v>
      </c>
    </row>
    <row r="84" spans="1:11" ht="15.75" thickBot="1" x14ac:dyDescent="0.3">
      <c r="A84" s="301" t="s">
        <v>962</v>
      </c>
      <c r="B84" s="364">
        <f>B48</f>
        <v>70600</v>
      </c>
      <c r="C84" s="365">
        <v>0</v>
      </c>
      <c r="D84" s="365">
        <f>20%*$B$84</f>
        <v>14120</v>
      </c>
      <c r="E84" s="365">
        <v>0</v>
      </c>
      <c r="F84" s="365">
        <f>10%*$B$84</f>
        <v>7060</v>
      </c>
      <c r="G84" s="365">
        <v>0</v>
      </c>
      <c r="H84" s="365">
        <f>10%*$B$84</f>
        <v>7060</v>
      </c>
      <c r="I84" s="365">
        <v>0</v>
      </c>
      <c r="J84" s="365">
        <f>10%*$B$84</f>
        <v>7060</v>
      </c>
      <c r="K84" s="365">
        <v>0</v>
      </c>
    </row>
    <row r="85" spans="1:11" ht="15.75" thickBot="1" x14ac:dyDescent="0.3">
      <c r="A85" s="119" t="s">
        <v>374</v>
      </c>
      <c r="B85" s="106">
        <f>SUM(B82:B84)</f>
        <v>82943</v>
      </c>
      <c r="C85" s="106">
        <f t="shared" ref="C85:K85" si="19">SUM(C82:C84)</f>
        <v>12343</v>
      </c>
      <c r="D85" s="106">
        <f t="shared" si="19"/>
        <v>26463</v>
      </c>
      <c r="E85" s="106">
        <f t="shared" si="19"/>
        <v>12343</v>
      </c>
      <c r="F85" s="106">
        <f t="shared" si="19"/>
        <v>19403</v>
      </c>
      <c r="G85" s="106">
        <f t="shared" si="19"/>
        <v>12343</v>
      </c>
      <c r="H85" s="106">
        <f t="shared" si="19"/>
        <v>19403</v>
      </c>
      <c r="I85" s="106">
        <f t="shared" si="19"/>
        <v>12343</v>
      </c>
      <c r="J85" s="106">
        <f t="shared" si="19"/>
        <v>19403</v>
      </c>
      <c r="K85" s="106">
        <f t="shared" si="19"/>
        <v>12343</v>
      </c>
    </row>
    <row r="86" spans="1:11" ht="15.75" thickBot="1" x14ac:dyDescent="0.3">
      <c r="A86" s="294" t="s">
        <v>963</v>
      </c>
      <c r="B86" s="106">
        <f>B80-B85</f>
        <v>-43757.49</v>
      </c>
      <c r="C86" s="106">
        <f t="shared" ref="C86:K86" si="20">C80-C85</f>
        <v>26842.510000000002</v>
      </c>
      <c r="D86" s="106">
        <f t="shared" si="20"/>
        <v>12722.510000000002</v>
      </c>
      <c r="E86" s="106">
        <f t="shared" si="20"/>
        <v>26842.510000000002</v>
      </c>
      <c r="F86" s="106">
        <f t="shared" si="20"/>
        <v>19782.510000000002</v>
      </c>
      <c r="G86" s="106">
        <f t="shared" si="20"/>
        <v>26842.510000000002</v>
      </c>
      <c r="H86" s="106">
        <f t="shared" si="20"/>
        <v>19782.510000000002</v>
      </c>
      <c r="I86" s="106">
        <f t="shared" si="20"/>
        <v>26842.510000000002</v>
      </c>
      <c r="J86" s="106">
        <f t="shared" si="20"/>
        <v>19782.510000000002</v>
      </c>
      <c r="K86" s="106">
        <f t="shared" si="20"/>
        <v>26842.510000000002</v>
      </c>
    </row>
    <row r="87" spans="1:11" s="867" customFormat="1" ht="15.75" thickBot="1" x14ac:dyDescent="0.3">
      <c r="A87" s="255" t="s">
        <v>964</v>
      </c>
      <c r="B87" s="640">
        <f>B86+B84</f>
        <v>26842.510000000002</v>
      </c>
      <c r="C87" s="640">
        <f t="shared" ref="C87:F87" si="21">C86+C84</f>
        <v>26842.510000000002</v>
      </c>
      <c r="D87" s="640">
        <f>D86</f>
        <v>12722.510000000002</v>
      </c>
      <c r="E87" s="640">
        <f t="shared" si="21"/>
        <v>26842.510000000002</v>
      </c>
      <c r="F87" s="640">
        <f t="shared" si="21"/>
        <v>26842.510000000002</v>
      </c>
      <c r="G87" s="640">
        <f>G86</f>
        <v>26842.510000000002</v>
      </c>
      <c r="H87" s="640">
        <f t="shared" ref="H87:K87" si="22">H86</f>
        <v>19782.510000000002</v>
      </c>
      <c r="I87" s="640">
        <f t="shared" si="22"/>
        <v>26842.510000000002</v>
      </c>
      <c r="J87" s="640">
        <f t="shared" si="22"/>
        <v>19782.510000000002</v>
      </c>
      <c r="K87" s="640">
        <f t="shared" si="22"/>
        <v>26842.510000000002</v>
      </c>
    </row>
    <row r="88" spans="1:11" x14ac:dyDescent="0.25">
      <c r="A88" s="168"/>
      <c r="B88" s="304"/>
      <c r="C88" s="304"/>
      <c r="D88" s="304"/>
      <c r="E88" s="304"/>
      <c r="F88" s="304"/>
      <c r="G88" s="304"/>
      <c r="H88" s="304"/>
      <c r="I88" s="304"/>
      <c r="J88" s="304"/>
      <c r="K88" s="304"/>
    </row>
    <row r="89" spans="1:11" ht="16.5" thickBot="1" x14ac:dyDescent="0.3">
      <c r="A89" s="298" t="s">
        <v>381</v>
      </c>
      <c r="B89" s="299"/>
      <c r="C89" s="299"/>
    </row>
    <row r="90" spans="1:11" ht="15.75" thickBot="1" x14ac:dyDescent="0.3">
      <c r="A90" s="288" t="s">
        <v>367</v>
      </c>
      <c r="B90" s="289"/>
      <c r="C90" s="289"/>
      <c r="D90" s="289"/>
      <c r="E90" s="289"/>
      <c r="F90" s="289"/>
      <c r="G90" s="289"/>
      <c r="H90" s="289"/>
      <c r="I90" s="289"/>
      <c r="J90" s="289"/>
      <c r="K90" s="290"/>
    </row>
    <row r="91" spans="1:11" ht="15.75" thickBot="1" x14ac:dyDescent="0.3">
      <c r="A91" s="300"/>
      <c r="B91" s="291" t="s">
        <v>341</v>
      </c>
      <c r="C91" s="291" t="s">
        <v>342</v>
      </c>
      <c r="D91" s="291" t="s">
        <v>343</v>
      </c>
      <c r="E91" s="291" t="s">
        <v>344</v>
      </c>
      <c r="F91" s="291" t="s">
        <v>345</v>
      </c>
      <c r="G91" s="291" t="s">
        <v>346</v>
      </c>
      <c r="H91" s="291" t="s">
        <v>347</v>
      </c>
      <c r="I91" s="291" t="s">
        <v>348</v>
      </c>
      <c r="J91" s="291" t="s">
        <v>349</v>
      </c>
      <c r="K91" s="291" t="s">
        <v>350</v>
      </c>
    </row>
    <row r="92" spans="1:11" ht="15.75" thickBot="1" x14ac:dyDescent="0.3">
      <c r="A92" s="297" t="s">
        <v>368</v>
      </c>
      <c r="B92" s="103"/>
      <c r="C92" s="103"/>
      <c r="D92" s="103"/>
      <c r="E92" s="103"/>
      <c r="F92" s="103"/>
      <c r="G92" s="103"/>
      <c r="H92" s="103"/>
      <c r="I92" s="103"/>
      <c r="J92" s="103"/>
      <c r="K92" s="103"/>
    </row>
    <row r="93" spans="1:11" ht="15.75" thickBot="1" x14ac:dyDescent="0.3">
      <c r="A93" s="119" t="s">
        <v>471</v>
      </c>
      <c r="B93" s="106">
        <f t="shared" ref="B93:K93" si="23">B79-B63</f>
        <v>29391.74</v>
      </c>
      <c r="C93" s="106">
        <f t="shared" si="23"/>
        <v>15676.29</v>
      </c>
      <c r="D93" s="106">
        <f t="shared" si="23"/>
        <v>0</v>
      </c>
      <c r="E93" s="106">
        <f t="shared" si="23"/>
        <v>29391.74</v>
      </c>
      <c r="F93" s="106">
        <f t="shared" si="23"/>
        <v>15676.29</v>
      </c>
      <c r="G93" s="106">
        <f t="shared" si="23"/>
        <v>0</v>
      </c>
      <c r="H93" s="106">
        <f t="shared" si="23"/>
        <v>0</v>
      </c>
      <c r="I93" s="106">
        <f t="shared" si="23"/>
        <v>29391.74</v>
      </c>
      <c r="J93" s="106">
        <f t="shared" si="23"/>
        <v>15676.29</v>
      </c>
      <c r="K93" s="106">
        <f t="shared" si="23"/>
        <v>0</v>
      </c>
    </row>
    <row r="94" spans="1:11" ht="15.75" thickBot="1" x14ac:dyDescent="0.3">
      <c r="A94" s="187" t="s">
        <v>370</v>
      </c>
      <c r="B94" s="106">
        <f>B93</f>
        <v>29391.74</v>
      </c>
      <c r="C94" s="106">
        <f t="shared" ref="C94:K94" si="24">C93</f>
        <v>15676.29</v>
      </c>
      <c r="D94" s="106">
        <f t="shared" si="24"/>
        <v>0</v>
      </c>
      <c r="E94" s="106">
        <f t="shared" si="24"/>
        <v>29391.74</v>
      </c>
      <c r="F94" s="106">
        <f t="shared" si="24"/>
        <v>15676.29</v>
      </c>
      <c r="G94" s="106">
        <f t="shared" si="24"/>
        <v>0</v>
      </c>
      <c r="H94" s="106">
        <f t="shared" si="24"/>
        <v>0</v>
      </c>
      <c r="I94" s="106">
        <f t="shared" si="24"/>
        <v>29391.74</v>
      </c>
      <c r="J94" s="106">
        <f t="shared" si="24"/>
        <v>15676.29</v>
      </c>
      <c r="K94" s="106">
        <f t="shared" si="24"/>
        <v>0</v>
      </c>
    </row>
    <row r="95" spans="1:11" ht="15.75" thickBot="1" x14ac:dyDescent="0.3">
      <c r="A95" s="297" t="s">
        <v>371</v>
      </c>
      <c r="B95" s="103"/>
      <c r="C95" s="103"/>
      <c r="D95" s="103"/>
      <c r="E95" s="103"/>
      <c r="F95" s="103"/>
      <c r="G95" s="103"/>
      <c r="H95" s="103"/>
      <c r="I95" s="103"/>
      <c r="J95" s="103"/>
      <c r="K95" s="103"/>
    </row>
    <row r="96" spans="1:11" ht="15.75" thickBot="1" x14ac:dyDescent="0.3">
      <c r="A96" s="119" t="s">
        <v>372</v>
      </c>
      <c r="B96" s="106">
        <f t="shared" ref="B96:K96" si="25">B82-B66</f>
        <v>0</v>
      </c>
      <c r="C96" s="106">
        <f t="shared" si="25"/>
        <v>0</v>
      </c>
      <c r="D96" s="106">
        <f t="shared" si="25"/>
        <v>0</v>
      </c>
      <c r="E96" s="106">
        <f t="shared" si="25"/>
        <v>0</v>
      </c>
      <c r="F96" s="106">
        <f t="shared" si="25"/>
        <v>0</v>
      </c>
      <c r="G96" s="106">
        <f t="shared" si="25"/>
        <v>0</v>
      </c>
      <c r="H96" s="106">
        <f t="shared" si="25"/>
        <v>0</v>
      </c>
      <c r="I96" s="106">
        <f t="shared" si="25"/>
        <v>0</v>
      </c>
      <c r="J96" s="106">
        <f t="shared" si="25"/>
        <v>0</v>
      </c>
      <c r="K96" s="106">
        <f t="shared" si="25"/>
        <v>0</v>
      </c>
    </row>
    <row r="97" spans="1:11" ht="15.75" thickBot="1" x14ac:dyDescent="0.3">
      <c r="A97" s="119" t="s">
        <v>373</v>
      </c>
      <c r="B97" s="106">
        <f t="shared" ref="B97:K97" si="26">B83-B67</f>
        <v>0</v>
      </c>
      <c r="C97" s="106">
        <f t="shared" si="26"/>
        <v>0</v>
      </c>
      <c r="D97" s="106">
        <f t="shared" si="26"/>
        <v>0</v>
      </c>
      <c r="E97" s="106">
        <f t="shared" si="26"/>
        <v>0</v>
      </c>
      <c r="F97" s="106">
        <f t="shared" si="26"/>
        <v>0</v>
      </c>
      <c r="G97" s="106">
        <f t="shared" si="26"/>
        <v>0</v>
      </c>
      <c r="H97" s="106">
        <f t="shared" si="26"/>
        <v>0</v>
      </c>
      <c r="I97" s="106">
        <f t="shared" si="26"/>
        <v>0</v>
      </c>
      <c r="J97" s="106">
        <f t="shared" si="26"/>
        <v>0</v>
      </c>
      <c r="K97" s="106">
        <f t="shared" si="26"/>
        <v>0</v>
      </c>
    </row>
    <row r="98" spans="1:11" ht="15.75" thickBot="1" x14ac:dyDescent="0.3">
      <c r="A98" s="301" t="s">
        <v>962</v>
      </c>
      <c r="B98" s="365">
        <f t="shared" ref="B98:K98" si="27">B84-B70</f>
        <v>70600</v>
      </c>
      <c r="C98" s="365">
        <f t="shared" si="27"/>
        <v>0</v>
      </c>
      <c r="D98" s="365">
        <f t="shared" si="27"/>
        <v>14120</v>
      </c>
      <c r="E98" s="365">
        <f t="shared" si="27"/>
        <v>0</v>
      </c>
      <c r="F98" s="365">
        <f t="shared" si="27"/>
        <v>7060</v>
      </c>
      <c r="G98" s="365">
        <f t="shared" si="27"/>
        <v>0</v>
      </c>
      <c r="H98" s="365">
        <f t="shared" si="27"/>
        <v>7060</v>
      </c>
      <c r="I98" s="365">
        <f t="shared" si="27"/>
        <v>0</v>
      </c>
      <c r="J98" s="365">
        <f t="shared" si="27"/>
        <v>7060</v>
      </c>
      <c r="K98" s="365">
        <f t="shared" si="27"/>
        <v>0</v>
      </c>
    </row>
    <row r="99" spans="1:11" ht="15.75" thickBot="1" x14ac:dyDescent="0.3">
      <c r="A99" s="187" t="s">
        <v>374</v>
      </c>
      <c r="B99" s="106">
        <f>B97+B96+B98</f>
        <v>70600</v>
      </c>
      <c r="C99" s="106">
        <f t="shared" ref="C99:K99" si="28">C97+C96+C98</f>
        <v>0</v>
      </c>
      <c r="D99" s="106">
        <f t="shared" si="28"/>
        <v>14120</v>
      </c>
      <c r="E99" s="106">
        <f t="shared" si="28"/>
        <v>0</v>
      </c>
      <c r="F99" s="106">
        <f t="shared" si="28"/>
        <v>7060</v>
      </c>
      <c r="G99" s="106">
        <f t="shared" si="28"/>
        <v>0</v>
      </c>
      <c r="H99" s="106">
        <f t="shared" si="28"/>
        <v>7060</v>
      </c>
      <c r="I99" s="106">
        <f t="shared" si="28"/>
        <v>0</v>
      </c>
      <c r="J99" s="106">
        <f t="shared" si="28"/>
        <v>7060</v>
      </c>
      <c r="K99" s="106">
        <f t="shared" si="28"/>
        <v>0</v>
      </c>
    </row>
    <row r="100" spans="1:11" ht="15.75" thickBot="1" x14ac:dyDescent="0.3">
      <c r="A100" s="874" t="s">
        <v>969</v>
      </c>
      <c r="B100" s="106">
        <f>B94-B99</f>
        <v>-41208.259999999995</v>
      </c>
      <c r="C100" s="106">
        <f t="shared" ref="C100:K100" si="29">C94-C99</f>
        <v>15676.29</v>
      </c>
      <c r="D100" s="106">
        <f t="shared" si="29"/>
        <v>-14120</v>
      </c>
      <c r="E100" s="106">
        <f t="shared" si="29"/>
        <v>29391.74</v>
      </c>
      <c r="F100" s="106">
        <f t="shared" si="29"/>
        <v>8616.2900000000009</v>
      </c>
      <c r="G100" s="106">
        <f t="shared" si="29"/>
        <v>0</v>
      </c>
      <c r="H100" s="106">
        <f t="shared" si="29"/>
        <v>-7060</v>
      </c>
      <c r="I100" s="106">
        <f t="shared" si="29"/>
        <v>29391.74</v>
      </c>
      <c r="J100" s="106">
        <f t="shared" si="29"/>
        <v>8616.2900000000009</v>
      </c>
      <c r="K100" s="106">
        <f t="shared" si="29"/>
        <v>0</v>
      </c>
    </row>
    <row r="101" spans="1:11" s="867" customFormat="1" ht="15.75" thickBot="1" x14ac:dyDescent="0.3">
      <c r="A101" s="873" t="s">
        <v>970</v>
      </c>
      <c r="B101" s="641">
        <f>B100+B98</f>
        <v>29391.740000000005</v>
      </c>
      <c r="C101" s="641">
        <f t="shared" ref="C101:K101" si="30">C100+C98</f>
        <v>15676.29</v>
      </c>
      <c r="D101" s="641">
        <f t="shared" si="30"/>
        <v>0</v>
      </c>
      <c r="E101" s="641">
        <f t="shared" si="30"/>
        <v>29391.74</v>
      </c>
      <c r="F101" s="641">
        <f t="shared" si="30"/>
        <v>15676.29</v>
      </c>
      <c r="G101" s="641">
        <f t="shared" si="30"/>
        <v>0</v>
      </c>
      <c r="H101" s="641">
        <f t="shared" si="30"/>
        <v>0</v>
      </c>
      <c r="I101" s="641">
        <f t="shared" si="30"/>
        <v>29391.74</v>
      </c>
      <c r="J101" s="641">
        <f t="shared" si="30"/>
        <v>15676.29</v>
      </c>
      <c r="K101" s="641">
        <f t="shared" si="30"/>
        <v>0</v>
      </c>
    </row>
    <row r="102" spans="1:11" ht="15.75" thickBot="1" x14ac:dyDescent="0.3">
      <c r="A102" s="305"/>
      <c r="B102" s="306"/>
    </row>
    <row r="103" spans="1:11" ht="15.75" thickBot="1" x14ac:dyDescent="0.3">
      <c r="A103" s="307" t="s">
        <v>383</v>
      </c>
      <c r="B103" s="367" t="s">
        <v>185</v>
      </c>
      <c r="C103" s="367" t="s">
        <v>186</v>
      </c>
    </row>
    <row r="104" spans="1:11" ht="15.75" thickBot="1" x14ac:dyDescent="0.3">
      <c r="A104" s="255" t="s">
        <v>384</v>
      </c>
      <c r="B104" s="871">
        <f>NPV(B42,B101:F101)</f>
        <v>66313.797480521607</v>
      </c>
      <c r="C104" s="871">
        <f>NPV(B42,B101:K101)</f>
        <v>83837.655636170428</v>
      </c>
    </row>
    <row r="105" spans="1:11" ht="15.75" thickBot="1" x14ac:dyDescent="0.3">
      <c r="A105" s="255" t="s">
        <v>385</v>
      </c>
      <c r="B105" s="177" t="e">
        <f>IRR(B101:F101)</f>
        <v>#NUM!</v>
      </c>
      <c r="C105" s="177" t="e">
        <f>IRR(B101:K101)</f>
        <v>#NUM!</v>
      </c>
    </row>
    <row r="107" spans="1:11" ht="13.5" customHeight="1" x14ac:dyDescent="0.25">
      <c r="A107" s="366"/>
      <c r="B107" s="366"/>
      <c r="C107" s="366"/>
      <c r="D107" s="366"/>
      <c r="E107" s="366"/>
      <c r="F107" s="366"/>
      <c r="G107" s="366"/>
      <c r="H107" s="366"/>
      <c r="I107" s="366"/>
      <c r="J107" s="366"/>
      <c r="K107" s="366"/>
    </row>
    <row r="108" spans="1:11" ht="21.75" hidden="1" thickBot="1" x14ac:dyDescent="0.4">
      <c r="A108" s="1295" t="s">
        <v>386</v>
      </c>
      <c r="B108" s="1296"/>
      <c r="C108" s="1296"/>
      <c r="D108" s="1296"/>
      <c r="E108" s="1296"/>
      <c r="F108" s="1296"/>
      <c r="G108" s="1296"/>
      <c r="H108" s="1296"/>
      <c r="I108" s="1296"/>
      <c r="J108" s="1296"/>
      <c r="K108" s="1297"/>
    </row>
    <row r="109" spans="1:11" s="314" customFormat="1" ht="15.75" hidden="1" x14ac:dyDescent="0.25">
      <c r="A109" s="313" t="s">
        <v>472</v>
      </c>
      <c r="B109" s="287"/>
      <c r="C109" s="287"/>
      <c r="D109" s="282"/>
      <c r="E109" s="282"/>
      <c r="F109" s="282"/>
      <c r="G109" s="282"/>
      <c r="H109" s="282"/>
      <c r="I109"/>
      <c r="J109"/>
      <c r="K109"/>
    </row>
    <row r="110" spans="1:11" s="314" customFormat="1" ht="15.75" hidden="1" thickBot="1" x14ac:dyDescent="0.3">
      <c r="A110" s="1298" t="s">
        <v>388</v>
      </c>
      <c r="B110" s="1299"/>
      <c r="C110" s="1299"/>
      <c r="D110" s="1299"/>
      <c r="E110" s="1299"/>
      <c r="F110" s="1299"/>
      <c r="G110" s="1299"/>
      <c r="H110" s="1299"/>
      <c r="I110" s="1299"/>
      <c r="J110" s="1299"/>
      <c r="K110" s="1300"/>
    </row>
    <row r="111" spans="1:11" s="314" customFormat="1" hidden="1" x14ac:dyDescent="0.25">
      <c r="A111" s="316"/>
      <c r="B111" s="291" t="s">
        <v>341</v>
      </c>
      <c r="C111" s="291" t="s">
        <v>342</v>
      </c>
      <c r="D111" s="291" t="s">
        <v>343</v>
      </c>
      <c r="E111" s="291" t="s">
        <v>344</v>
      </c>
      <c r="F111" s="291" t="s">
        <v>345</v>
      </c>
      <c r="G111" s="291" t="s">
        <v>346</v>
      </c>
      <c r="H111" s="291" t="s">
        <v>347</v>
      </c>
      <c r="I111" s="291" t="s">
        <v>348</v>
      </c>
      <c r="J111" s="291" t="s">
        <v>349</v>
      </c>
      <c r="K111" s="291" t="s">
        <v>350</v>
      </c>
    </row>
    <row r="112" spans="1:11" s="314" customFormat="1" hidden="1" x14ac:dyDescent="0.25">
      <c r="A112" s="317" t="s">
        <v>389</v>
      </c>
      <c r="B112" s="94"/>
      <c r="C112" s="292"/>
      <c r="D112" s="292"/>
      <c r="E112" s="292"/>
      <c r="F112" s="292"/>
      <c r="G112" s="292"/>
      <c r="H112" s="292"/>
      <c r="I112" s="292"/>
      <c r="J112" s="292"/>
      <c r="K112" s="292"/>
    </row>
    <row r="113" spans="1:11" hidden="1" x14ac:dyDescent="0.25">
      <c r="A113" s="3" t="s">
        <v>473</v>
      </c>
      <c r="B113" s="94">
        <f t="shared" ref="B113:K113" si="31">B63</f>
        <v>9793.77</v>
      </c>
      <c r="C113" s="94">
        <f t="shared" si="31"/>
        <v>23509.22</v>
      </c>
      <c r="D113" s="94">
        <f t="shared" si="31"/>
        <v>39185.51</v>
      </c>
      <c r="E113" s="94">
        <f t="shared" si="31"/>
        <v>9793.77</v>
      </c>
      <c r="F113" s="94">
        <f t="shared" si="31"/>
        <v>23509.22</v>
      </c>
      <c r="G113" s="94">
        <f t="shared" si="31"/>
        <v>39185.51</v>
      </c>
      <c r="H113" s="94">
        <f t="shared" si="31"/>
        <v>39185.51</v>
      </c>
      <c r="I113" s="94">
        <f t="shared" si="31"/>
        <v>9793.77</v>
      </c>
      <c r="J113" s="94">
        <f t="shared" si="31"/>
        <v>23509.22</v>
      </c>
      <c r="K113" s="94">
        <f t="shared" si="31"/>
        <v>39185.51</v>
      </c>
    </row>
    <row r="114" spans="1:11" hidden="1" x14ac:dyDescent="0.25">
      <c r="A114" s="3" t="s">
        <v>391</v>
      </c>
      <c r="B114" s="94">
        <f>B113</f>
        <v>9793.77</v>
      </c>
      <c r="C114" s="94">
        <f t="shared" ref="C114:K114" si="32">C113</f>
        <v>23509.22</v>
      </c>
      <c r="D114" s="94">
        <f t="shared" si="32"/>
        <v>39185.51</v>
      </c>
      <c r="E114" s="94">
        <f t="shared" si="32"/>
        <v>9793.77</v>
      </c>
      <c r="F114" s="94">
        <f t="shared" si="32"/>
        <v>23509.22</v>
      </c>
      <c r="G114" s="94">
        <f t="shared" si="32"/>
        <v>39185.51</v>
      </c>
      <c r="H114" s="94">
        <f t="shared" si="32"/>
        <v>39185.51</v>
      </c>
      <c r="I114" s="94">
        <f t="shared" si="32"/>
        <v>9793.77</v>
      </c>
      <c r="J114" s="94">
        <f t="shared" si="32"/>
        <v>23509.22</v>
      </c>
      <c r="K114" s="94">
        <f t="shared" si="32"/>
        <v>39185.51</v>
      </c>
    </row>
    <row r="115" spans="1:11" hidden="1" x14ac:dyDescent="0.25">
      <c r="A115" s="317" t="s">
        <v>392</v>
      </c>
      <c r="B115" s="94">
        <f t="shared" ref="B115:K115" si="33">B65</f>
        <v>0</v>
      </c>
      <c r="C115" s="94">
        <f t="shared" si="33"/>
        <v>0</v>
      </c>
      <c r="D115" s="94">
        <f t="shared" si="33"/>
        <v>0</v>
      </c>
      <c r="E115" s="94">
        <f t="shared" si="33"/>
        <v>0</v>
      </c>
      <c r="F115" s="94">
        <f t="shared" si="33"/>
        <v>0</v>
      </c>
      <c r="G115" s="94">
        <f t="shared" si="33"/>
        <v>0</v>
      </c>
      <c r="H115" s="94">
        <f t="shared" si="33"/>
        <v>0</v>
      </c>
      <c r="I115" s="94">
        <f t="shared" si="33"/>
        <v>0</v>
      </c>
      <c r="J115" s="94">
        <f t="shared" si="33"/>
        <v>0</v>
      </c>
      <c r="K115" s="94">
        <f t="shared" si="33"/>
        <v>0</v>
      </c>
    </row>
    <row r="116" spans="1:11" hidden="1" x14ac:dyDescent="0.25">
      <c r="A116" s="3" t="s">
        <v>393</v>
      </c>
      <c r="B116" s="94">
        <f>B66*$B$44</f>
        <v>3265.0899999999997</v>
      </c>
      <c r="C116" s="94">
        <f t="shared" ref="C116:K116" si="34">C66*$B$42</f>
        <v>833.64</v>
      </c>
      <c r="D116" s="94">
        <f t="shared" si="34"/>
        <v>833.64</v>
      </c>
      <c r="E116" s="94">
        <f t="shared" si="34"/>
        <v>833.64</v>
      </c>
      <c r="F116" s="94">
        <f t="shared" si="34"/>
        <v>833.64</v>
      </c>
      <c r="G116" s="94">
        <f t="shared" si="34"/>
        <v>833.64</v>
      </c>
      <c r="H116" s="94">
        <f t="shared" si="34"/>
        <v>833.64</v>
      </c>
      <c r="I116" s="94">
        <f t="shared" si="34"/>
        <v>833.64</v>
      </c>
      <c r="J116" s="94">
        <f t="shared" si="34"/>
        <v>833.64</v>
      </c>
      <c r="K116" s="94">
        <f t="shared" si="34"/>
        <v>833.64</v>
      </c>
    </row>
    <row r="117" spans="1:11" hidden="1" x14ac:dyDescent="0.25">
      <c r="A117" s="318" t="s">
        <v>394</v>
      </c>
      <c r="B117" s="94">
        <f t="shared" ref="B117:K117" si="35">B67</f>
        <v>5396</v>
      </c>
      <c r="C117" s="94">
        <f t="shared" si="35"/>
        <v>5396</v>
      </c>
      <c r="D117" s="94">
        <f t="shared" si="35"/>
        <v>5396</v>
      </c>
      <c r="E117" s="94">
        <f t="shared" si="35"/>
        <v>5396</v>
      </c>
      <c r="F117" s="94">
        <f t="shared" si="35"/>
        <v>5396</v>
      </c>
      <c r="G117" s="94">
        <f t="shared" si="35"/>
        <v>5396</v>
      </c>
      <c r="H117" s="94">
        <f t="shared" si="35"/>
        <v>5396</v>
      </c>
      <c r="I117" s="94">
        <f t="shared" si="35"/>
        <v>5396</v>
      </c>
      <c r="J117" s="94">
        <f t="shared" si="35"/>
        <v>5396</v>
      </c>
      <c r="K117" s="94">
        <f t="shared" si="35"/>
        <v>5396</v>
      </c>
    </row>
    <row r="118" spans="1:11" hidden="1" x14ac:dyDescent="0.25">
      <c r="A118" s="3" t="s">
        <v>395</v>
      </c>
      <c r="B118" s="94">
        <f>B117+B116</f>
        <v>8661.09</v>
      </c>
      <c r="C118" s="94">
        <f t="shared" ref="C118:K118" si="36">C117+C116</f>
        <v>6229.64</v>
      </c>
      <c r="D118" s="94">
        <f t="shared" si="36"/>
        <v>6229.64</v>
      </c>
      <c r="E118" s="94">
        <f t="shared" si="36"/>
        <v>6229.64</v>
      </c>
      <c r="F118" s="94">
        <f t="shared" si="36"/>
        <v>6229.64</v>
      </c>
      <c r="G118" s="94">
        <f t="shared" si="36"/>
        <v>6229.64</v>
      </c>
      <c r="H118" s="94">
        <f t="shared" si="36"/>
        <v>6229.64</v>
      </c>
      <c r="I118" s="94">
        <f t="shared" si="36"/>
        <v>6229.64</v>
      </c>
      <c r="J118" s="94">
        <f t="shared" si="36"/>
        <v>6229.64</v>
      </c>
      <c r="K118" s="94">
        <f t="shared" si="36"/>
        <v>6229.64</v>
      </c>
    </row>
    <row r="119" spans="1:11" hidden="1" x14ac:dyDescent="0.25">
      <c r="A119" s="317" t="s">
        <v>396</v>
      </c>
      <c r="B119" s="94">
        <f>B114-B118</f>
        <v>1132.6800000000003</v>
      </c>
      <c r="C119" s="94">
        <f t="shared" ref="C119:K119" si="37">C114-C118</f>
        <v>17279.580000000002</v>
      </c>
      <c r="D119" s="94">
        <f t="shared" si="37"/>
        <v>32955.870000000003</v>
      </c>
      <c r="E119" s="94">
        <f t="shared" si="37"/>
        <v>3564.13</v>
      </c>
      <c r="F119" s="94">
        <f t="shared" si="37"/>
        <v>17279.580000000002</v>
      </c>
      <c r="G119" s="94">
        <f t="shared" si="37"/>
        <v>32955.870000000003</v>
      </c>
      <c r="H119" s="94">
        <f t="shared" si="37"/>
        <v>32955.870000000003</v>
      </c>
      <c r="I119" s="94">
        <f t="shared" si="37"/>
        <v>3564.13</v>
      </c>
      <c r="J119" s="94">
        <f t="shared" si="37"/>
        <v>17279.580000000002</v>
      </c>
      <c r="K119" s="94">
        <f t="shared" si="37"/>
        <v>32955.870000000003</v>
      </c>
    </row>
    <row r="120" spans="1:11" hidden="1" x14ac:dyDescent="0.25">
      <c r="A120" s="3" t="s">
        <v>397</v>
      </c>
      <c r="B120" s="94">
        <f t="shared" ref="B120:K120" si="38">B70</f>
        <v>0</v>
      </c>
      <c r="C120" s="94">
        <f t="shared" si="38"/>
        <v>0</v>
      </c>
      <c r="D120" s="94">
        <f t="shared" si="38"/>
        <v>0</v>
      </c>
      <c r="E120" s="94">
        <f t="shared" si="38"/>
        <v>0</v>
      </c>
      <c r="F120" s="94">
        <f t="shared" si="38"/>
        <v>0</v>
      </c>
      <c r="G120" s="94">
        <f t="shared" si="38"/>
        <v>0</v>
      </c>
      <c r="H120" s="94">
        <f t="shared" si="38"/>
        <v>0</v>
      </c>
      <c r="I120" s="94">
        <f t="shared" si="38"/>
        <v>0</v>
      </c>
      <c r="J120" s="94">
        <f t="shared" si="38"/>
        <v>0</v>
      </c>
      <c r="K120" s="94">
        <f t="shared" si="38"/>
        <v>0</v>
      </c>
    </row>
    <row r="121" spans="1:11" hidden="1" x14ac:dyDescent="0.25">
      <c r="A121" s="319" t="s">
        <v>398</v>
      </c>
      <c r="B121" s="94"/>
      <c r="C121" s="94"/>
      <c r="D121" s="94"/>
      <c r="E121" s="94"/>
      <c r="F121" s="94"/>
      <c r="G121" s="94"/>
      <c r="H121" s="94"/>
      <c r="I121" s="94"/>
      <c r="J121" s="94"/>
      <c r="K121" s="94"/>
    </row>
    <row r="122" spans="1:11" hidden="1" x14ac:dyDescent="0.25">
      <c r="A122" s="3" t="s">
        <v>399</v>
      </c>
      <c r="B122" s="94">
        <f>B119-B120</f>
        <v>1132.6800000000003</v>
      </c>
      <c r="C122" s="94">
        <f t="shared" ref="C122:K122" si="39">C119-C120</f>
        <v>17279.580000000002</v>
      </c>
      <c r="D122" s="94">
        <f t="shared" si="39"/>
        <v>32955.870000000003</v>
      </c>
      <c r="E122" s="94">
        <f t="shared" si="39"/>
        <v>3564.13</v>
      </c>
      <c r="F122" s="94">
        <f t="shared" si="39"/>
        <v>17279.580000000002</v>
      </c>
      <c r="G122" s="94">
        <f t="shared" si="39"/>
        <v>32955.870000000003</v>
      </c>
      <c r="H122" s="94">
        <f t="shared" si="39"/>
        <v>32955.870000000003</v>
      </c>
      <c r="I122" s="94">
        <f t="shared" si="39"/>
        <v>3564.13</v>
      </c>
      <c r="J122" s="94">
        <f t="shared" si="39"/>
        <v>17279.580000000002</v>
      </c>
      <c r="K122" s="94">
        <f t="shared" si="39"/>
        <v>32955.870000000003</v>
      </c>
    </row>
    <row r="123" spans="1:11" hidden="1" x14ac:dyDescent="0.25"/>
    <row r="124" spans="1:11" hidden="1" x14ac:dyDescent="0.25"/>
    <row r="125" spans="1:11" ht="15.75" hidden="1" x14ac:dyDescent="0.25">
      <c r="A125" s="320" t="s">
        <v>474</v>
      </c>
      <c r="B125" s="299"/>
      <c r="C125" s="299"/>
    </row>
    <row r="126" spans="1:11" ht="15.75" hidden="1" thickBot="1" x14ac:dyDescent="0.3">
      <c r="A126" s="1298" t="s">
        <v>388</v>
      </c>
      <c r="B126" s="1299"/>
      <c r="C126" s="1299"/>
      <c r="D126" s="1299"/>
      <c r="E126" s="1299"/>
      <c r="F126" s="1299"/>
      <c r="G126" s="1299"/>
      <c r="H126" s="1299"/>
      <c r="I126" s="1299"/>
      <c r="J126" s="1299"/>
      <c r="K126" s="1300"/>
    </row>
    <row r="127" spans="1:11" hidden="1" x14ac:dyDescent="0.25">
      <c r="A127" s="321"/>
      <c r="B127" s="291" t="s">
        <v>341</v>
      </c>
      <c r="C127" s="291" t="s">
        <v>342</v>
      </c>
      <c r="D127" s="291" t="s">
        <v>343</v>
      </c>
      <c r="E127" s="291" t="s">
        <v>344</v>
      </c>
      <c r="F127" s="291" t="s">
        <v>345</v>
      </c>
      <c r="G127" s="291" t="s">
        <v>346</v>
      </c>
      <c r="H127" s="291" t="s">
        <v>347</v>
      </c>
      <c r="I127" s="291" t="s">
        <v>348</v>
      </c>
      <c r="J127" s="291" t="s">
        <v>349</v>
      </c>
      <c r="K127" s="291" t="s">
        <v>350</v>
      </c>
    </row>
    <row r="128" spans="1:11" s="314" customFormat="1" hidden="1" x14ac:dyDescent="0.25">
      <c r="A128" s="319" t="s">
        <v>389</v>
      </c>
      <c r="B128" s="103"/>
      <c r="C128" s="103"/>
      <c r="D128" s="103"/>
      <c r="E128" s="103"/>
      <c r="F128" s="103"/>
      <c r="G128" s="103"/>
      <c r="H128" s="103"/>
      <c r="I128" s="103"/>
      <c r="J128" s="103"/>
      <c r="K128" s="103"/>
    </row>
    <row r="129" spans="1:11" hidden="1" x14ac:dyDescent="0.25">
      <c r="A129" s="318" t="s">
        <v>475</v>
      </c>
      <c r="B129" s="94">
        <f t="shared" ref="B129:K129" si="40">B79</f>
        <v>39185.51</v>
      </c>
      <c r="C129" s="94">
        <f t="shared" si="40"/>
        <v>39185.51</v>
      </c>
      <c r="D129" s="94">
        <f t="shared" si="40"/>
        <v>39185.51</v>
      </c>
      <c r="E129" s="94">
        <f t="shared" si="40"/>
        <v>39185.51</v>
      </c>
      <c r="F129" s="94">
        <f t="shared" si="40"/>
        <v>39185.51</v>
      </c>
      <c r="G129" s="94">
        <f t="shared" si="40"/>
        <v>39185.51</v>
      </c>
      <c r="H129" s="94">
        <f t="shared" si="40"/>
        <v>39185.51</v>
      </c>
      <c r="I129" s="94">
        <f t="shared" si="40"/>
        <v>39185.51</v>
      </c>
      <c r="J129" s="94">
        <f t="shared" si="40"/>
        <v>39185.51</v>
      </c>
      <c r="K129" s="94">
        <f t="shared" si="40"/>
        <v>39185.51</v>
      </c>
    </row>
    <row r="130" spans="1:11" ht="36.75" hidden="1" customHeight="1" x14ac:dyDescent="0.25">
      <c r="A130" s="318" t="s">
        <v>391</v>
      </c>
      <c r="B130" s="94">
        <f>B129</f>
        <v>39185.51</v>
      </c>
      <c r="C130" s="94">
        <f t="shared" ref="C130:K130" si="41">C129</f>
        <v>39185.51</v>
      </c>
      <c r="D130" s="94">
        <f t="shared" si="41"/>
        <v>39185.51</v>
      </c>
      <c r="E130" s="94">
        <f t="shared" si="41"/>
        <v>39185.51</v>
      </c>
      <c r="F130" s="94">
        <f t="shared" si="41"/>
        <v>39185.51</v>
      </c>
      <c r="G130" s="94">
        <f t="shared" si="41"/>
        <v>39185.51</v>
      </c>
      <c r="H130" s="94">
        <f t="shared" si="41"/>
        <v>39185.51</v>
      </c>
      <c r="I130" s="94">
        <f t="shared" si="41"/>
        <v>39185.51</v>
      </c>
      <c r="J130" s="94">
        <f t="shared" si="41"/>
        <v>39185.51</v>
      </c>
      <c r="K130" s="94">
        <f t="shared" si="41"/>
        <v>39185.51</v>
      </c>
    </row>
    <row r="131" spans="1:11" ht="19.899999999999999" hidden="1" customHeight="1" x14ac:dyDescent="0.25">
      <c r="A131" s="319" t="s">
        <v>392</v>
      </c>
      <c r="B131" s="94">
        <f t="shared" ref="B131:K131" si="42">B81</f>
        <v>0</v>
      </c>
      <c r="C131" s="94">
        <f t="shared" si="42"/>
        <v>0</v>
      </c>
      <c r="D131" s="94">
        <f t="shared" si="42"/>
        <v>0</v>
      </c>
      <c r="E131" s="94">
        <f t="shared" si="42"/>
        <v>0</v>
      </c>
      <c r="F131" s="94">
        <f t="shared" si="42"/>
        <v>0</v>
      </c>
      <c r="G131" s="94">
        <f t="shared" si="42"/>
        <v>0</v>
      </c>
      <c r="H131" s="94">
        <f t="shared" si="42"/>
        <v>0</v>
      </c>
      <c r="I131" s="94">
        <f t="shared" si="42"/>
        <v>0</v>
      </c>
      <c r="J131" s="94">
        <f t="shared" si="42"/>
        <v>0</v>
      </c>
      <c r="K131" s="94">
        <f t="shared" si="42"/>
        <v>0</v>
      </c>
    </row>
    <row r="132" spans="1:11" hidden="1" x14ac:dyDescent="0.25">
      <c r="A132" s="318" t="s">
        <v>393</v>
      </c>
      <c r="B132" s="94">
        <f>B82*$B$44</f>
        <v>3265.0899999999997</v>
      </c>
      <c r="C132" s="94">
        <f t="shared" ref="C132:K132" si="43">C82*$B$42</f>
        <v>833.64</v>
      </c>
      <c r="D132" s="94">
        <f t="shared" si="43"/>
        <v>833.64</v>
      </c>
      <c r="E132" s="94">
        <f t="shared" si="43"/>
        <v>833.64</v>
      </c>
      <c r="F132" s="94">
        <f t="shared" si="43"/>
        <v>833.64</v>
      </c>
      <c r="G132" s="94">
        <f t="shared" si="43"/>
        <v>833.64</v>
      </c>
      <c r="H132" s="94">
        <f t="shared" si="43"/>
        <v>833.64</v>
      </c>
      <c r="I132" s="94">
        <f t="shared" si="43"/>
        <v>833.64</v>
      </c>
      <c r="J132" s="94">
        <f t="shared" si="43"/>
        <v>833.64</v>
      </c>
      <c r="K132" s="94">
        <f t="shared" si="43"/>
        <v>833.64</v>
      </c>
    </row>
    <row r="133" spans="1:11" hidden="1" x14ac:dyDescent="0.25">
      <c r="A133" s="318" t="s">
        <v>394</v>
      </c>
      <c r="B133" s="94">
        <f t="shared" ref="B133:K133" si="44">B83</f>
        <v>5396</v>
      </c>
      <c r="C133" s="94">
        <f t="shared" si="44"/>
        <v>5396</v>
      </c>
      <c r="D133" s="94">
        <f t="shared" si="44"/>
        <v>5396</v>
      </c>
      <c r="E133" s="94">
        <f t="shared" si="44"/>
        <v>5396</v>
      </c>
      <c r="F133" s="94">
        <f t="shared" si="44"/>
        <v>5396</v>
      </c>
      <c r="G133" s="94">
        <f t="shared" si="44"/>
        <v>5396</v>
      </c>
      <c r="H133" s="94">
        <f t="shared" si="44"/>
        <v>5396</v>
      </c>
      <c r="I133" s="94">
        <f t="shared" si="44"/>
        <v>5396</v>
      </c>
      <c r="J133" s="94">
        <f t="shared" si="44"/>
        <v>5396</v>
      </c>
      <c r="K133" s="94">
        <f t="shared" si="44"/>
        <v>5396</v>
      </c>
    </row>
    <row r="134" spans="1:11" ht="16.899999999999999" hidden="1" customHeight="1" x14ac:dyDescent="0.25">
      <c r="A134" s="318" t="s">
        <v>395</v>
      </c>
      <c r="B134" s="94">
        <f>B133+B132</f>
        <v>8661.09</v>
      </c>
      <c r="C134" s="94">
        <f t="shared" ref="C134:K134" si="45">C133+C132</f>
        <v>6229.64</v>
      </c>
      <c r="D134" s="94">
        <f t="shared" si="45"/>
        <v>6229.64</v>
      </c>
      <c r="E134" s="94">
        <f t="shared" si="45"/>
        <v>6229.64</v>
      </c>
      <c r="F134" s="94">
        <f t="shared" si="45"/>
        <v>6229.64</v>
      </c>
      <c r="G134" s="94">
        <f t="shared" si="45"/>
        <v>6229.64</v>
      </c>
      <c r="H134" s="94">
        <f t="shared" si="45"/>
        <v>6229.64</v>
      </c>
      <c r="I134" s="94">
        <f t="shared" si="45"/>
        <v>6229.64</v>
      </c>
      <c r="J134" s="94">
        <f t="shared" si="45"/>
        <v>6229.64</v>
      </c>
      <c r="K134" s="94">
        <f t="shared" si="45"/>
        <v>6229.64</v>
      </c>
    </row>
    <row r="135" spans="1:11" ht="16.899999999999999" hidden="1" customHeight="1" x14ac:dyDescent="0.25">
      <c r="A135" s="317" t="s">
        <v>396</v>
      </c>
      <c r="B135" s="94">
        <f>B130-B134</f>
        <v>30524.420000000002</v>
      </c>
      <c r="C135" s="94">
        <f t="shared" ref="C135:K135" si="46">C130-C134</f>
        <v>32955.870000000003</v>
      </c>
      <c r="D135" s="94">
        <f t="shared" si="46"/>
        <v>32955.870000000003</v>
      </c>
      <c r="E135" s="94">
        <f t="shared" si="46"/>
        <v>32955.870000000003</v>
      </c>
      <c r="F135" s="94">
        <f t="shared" si="46"/>
        <v>32955.870000000003</v>
      </c>
      <c r="G135" s="94">
        <f t="shared" si="46"/>
        <v>32955.870000000003</v>
      </c>
      <c r="H135" s="94">
        <f t="shared" si="46"/>
        <v>32955.870000000003</v>
      </c>
      <c r="I135" s="94">
        <f t="shared" si="46"/>
        <v>32955.870000000003</v>
      </c>
      <c r="J135" s="94">
        <f t="shared" si="46"/>
        <v>32955.870000000003</v>
      </c>
      <c r="K135" s="94">
        <f t="shared" si="46"/>
        <v>32955.870000000003</v>
      </c>
    </row>
    <row r="136" spans="1:11" ht="16.899999999999999" hidden="1" customHeight="1" x14ac:dyDescent="0.25">
      <c r="A136" s="318" t="s">
        <v>401</v>
      </c>
      <c r="B136" s="94">
        <f t="shared" ref="B136:K136" si="47">B84</f>
        <v>70600</v>
      </c>
      <c r="C136" s="94">
        <f t="shared" si="47"/>
        <v>0</v>
      </c>
      <c r="D136" s="94">
        <f t="shared" si="47"/>
        <v>14120</v>
      </c>
      <c r="E136" s="94">
        <f t="shared" si="47"/>
        <v>0</v>
      </c>
      <c r="F136" s="94">
        <f t="shared" si="47"/>
        <v>7060</v>
      </c>
      <c r="G136" s="94">
        <f t="shared" si="47"/>
        <v>0</v>
      </c>
      <c r="H136" s="94">
        <f t="shared" si="47"/>
        <v>7060</v>
      </c>
      <c r="I136" s="94">
        <f t="shared" si="47"/>
        <v>0</v>
      </c>
      <c r="J136" s="94">
        <f t="shared" si="47"/>
        <v>7060</v>
      </c>
      <c r="K136" s="94">
        <f t="shared" si="47"/>
        <v>0</v>
      </c>
    </row>
    <row r="137" spans="1:11" ht="26.25" hidden="1" customHeight="1" x14ac:dyDescent="0.25">
      <c r="A137" s="319" t="s">
        <v>398</v>
      </c>
      <c r="B137" s="94"/>
      <c r="C137" s="94"/>
      <c r="D137" s="94"/>
      <c r="E137" s="94"/>
      <c r="F137" s="94"/>
      <c r="G137" s="94"/>
      <c r="H137" s="94"/>
      <c r="I137" s="94"/>
      <c r="J137" s="94"/>
      <c r="K137" s="94"/>
    </row>
    <row r="138" spans="1:11" hidden="1" x14ac:dyDescent="0.25">
      <c r="A138" s="3" t="s">
        <v>399</v>
      </c>
      <c r="B138" s="94">
        <f>B135-B136</f>
        <v>-40075.58</v>
      </c>
      <c r="C138" s="94">
        <f t="shared" ref="C138:K138" si="48">C135-C136</f>
        <v>32955.870000000003</v>
      </c>
      <c r="D138" s="94">
        <f t="shared" si="48"/>
        <v>18835.870000000003</v>
      </c>
      <c r="E138" s="94">
        <f t="shared" si="48"/>
        <v>32955.870000000003</v>
      </c>
      <c r="F138" s="94">
        <f t="shared" si="48"/>
        <v>25895.870000000003</v>
      </c>
      <c r="G138" s="94">
        <f t="shared" si="48"/>
        <v>32955.870000000003</v>
      </c>
      <c r="H138" s="94">
        <f t="shared" si="48"/>
        <v>25895.870000000003</v>
      </c>
      <c r="I138" s="94">
        <f t="shared" si="48"/>
        <v>32955.870000000003</v>
      </c>
      <c r="J138" s="94">
        <f t="shared" si="48"/>
        <v>25895.870000000003</v>
      </c>
      <c r="K138" s="94">
        <f t="shared" si="48"/>
        <v>32955.870000000003</v>
      </c>
    </row>
    <row r="139" spans="1:11" s="322" customFormat="1" ht="21" hidden="1" x14ac:dyDescent="0.35">
      <c r="A139" s="168"/>
      <c r="B139" s="304"/>
      <c r="C139" s="304"/>
      <c r="D139" s="304"/>
      <c r="E139" s="304"/>
      <c r="F139" s="304"/>
      <c r="G139" s="304"/>
      <c r="H139" s="304"/>
      <c r="I139" s="304"/>
      <c r="J139" s="304"/>
      <c r="K139" s="304"/>
    </row>
    <row r="140" spans="1:11" ht="15.75" hidden="1" x14ac:dyDescent="0.25">
      <c r="A140" s="320" t="s">
        <v>402</v>
      </c>
      <c r="B140" s="299"/>
      <c r="C140" s="299"/>
    </row>
    <row r="141" spans="1:11" ht="15.75" hidden="1" thickBot="1" x14ac:dyDescent="0.3">
      <c r="A141" s="1298" t="s">
        <v>388</v>
      </c>
      <c r="B141" s="1299"/>
      <c r="C141" s="1299"/>
      <c r="D141" s="1299"/>
      <c r="E141" s="1299"/>
      <c r="F141" s="1299"/>
      <c r="G141" s="1299"/>
      <c r="H141" s="1299"/>
      <c r="I141" s="1299"/>
      <c r="J141" s="1299"/>
      <c r="K141" s="1300"/>
    </row>
    <row r="142" spans="1:11" hidden="1" x14ac:dyDescent="0.25">
      <c r="A142" s="321"/>
      <c r="B142" s="291" t="s">
        <v>341</v>
      </c>
      <c r="C142" s="291" t="s">
        <v>342</v>
      </c>
      <c r="D142" s="291" t="s">
        <v>343</v>
      </c>
      <c r="E142" s="291" t="s">
        <v>344</v>
      </c>
      <c r="F142" s="291" t="s">
        <v>345</v>
      </c>
      <c r="G142" s="291" t="s">
        <v>346</v>
      </c>
      <c r="H142" s="291" t="s">
        <v>347</v>
      </c>
      <c r="I142" s="291" t="s">
        <v>348</v>
      </c>
      <c r="J142" s="291" t="s">
        <v>349</v>
      </c>
      <c r="K142" s="291" t="s">
        <v>350</v>
      </c>
    </row>
    <row r="143" spans="1:11" hidden="1" x14ac:dyDescent="0.25">
      <c r="A143" s="319" t="s">
        <v>389</v>
      </c>
      <c r="B143" s="103"/>
      <c r="C143" s="103"/>
      <c r="D143" s="103"/>
      <c r="E143" s="103"/>
      <c r="F143" s="103"/>
      <c r="G143" s="103"/>
      <c r="H143" s="103"/>
      <c r="I143" s="103"/>
      <c r="J143" s="103"/>
      <c r="K143" s="103"/>
    </row>
    <row r="144" spans="1:11" hidden="1" x14ac:dyDescent="0.25">
      <c r="A144" s="318" t="s">
        <v>403</v>
      </c>
      <c r="B144" s="106">
        <f>B129-B113</f>
        <v>29391.74</v>
      </c>
      <c r="C144" s="106">
        <f t="shared" ref="C144:K144" si="49">C129-C113</f>
        <v>15676.29</v>
      </c>
      <c r="D144" s="106">
        <f t="shared" si="49"/>
        <v>0</v>
      </c>
      <c r="E144" s="106">
        <f t="shared" si="49"/>
        <v>29391.74</v>
      </c>
      <c r="F144" s="106">
        <f t="shared" si="49"/>
        <v>15676.29</v>
      </c>
      <c r="G144" s="106">
        <f t="shared" si="49"/>
        <v>0</v>
      </c>
      <c r="H144" s="106">
        <f t="shared" si="49"/>
        <v>0</v>
      </c>
      <c r="I144" s="106">
        <f t="shared" si="49"/>
        <v>29391.74</v>
      </c>
      <c r="J144" s="106">
        <f t="shared" si="49"/>
        <v>15676.29</v>
      </c>
      <c r="K144" s="106">
        <f t="shared" si="49"/>
        <v>0</v>
      </c>
    </row>
    <row r="145" spans="1:11" hidden="1" x14ac:dyDescent="0.25">
      <c r="A145" s="318" t="s">
        <v>391</v>
      </c>
      <c r="B145" s="106">
        <f>B144</f>
        <v>29391.74</v>
      </c>
      <c r="C145" s="106">
        <f t="shared" ref="C145:K145" si="50">C144</f>
        <v>15676.29</v>
      </c>
      <c r="D145" s="106">
        <f t="shared" si="50"/>
        <v>0</v>
      </c>
      <c r="E145" s="106">
        <f t="shared" si="50"/>
        <v>29391.74</v>
      </c>
      <c r="F145" s="106">
        <f t="shared" si="50"/>
        <v>15676.29</v>
      </c>
      <c r="G145" s="106">
        <f t="shared" si="50"/>
        <v>0</v>
      </c>
      <c r="H145" s="106">
        <f t="shared" si="50"/>
        <v>0</v>
      </c>
      <c r="I145" s="106">
        <f t="shared" si="50"/>
        <v>29391.74</v>
      </c>
      <c r="J145" s="106">
        <f t="shared" si="50"/>
        <v>15676.29</v>
      </c>
      <c r="K145" s="106">
        <f t="shared" si="50"/>
        <v>0</v>
      </c>
    </row>
    <row r="146" spans="1:11" hidden="1" x14ac:dyDescent="0.25">
      <c r="A146" s="319" t="s">
        <v>392</v>
      </c>
      <c r="B146" s="103"/>
      <c r="C146" s="103"/>
      <c r="D146" s="103"/>
      <c r="E146" s="103"/>
      <c r="F146" s="103"/>
      <c r="G146" s="103"/>
      <c r="H146" s="103"/>
      <c r="I146" s="103"/>
      <c r="J146" s="103"/>
      <c r="K146" s="103"/>
    </row>
    <row r="147" spans="1:11" hidden="1" x14ac:dyDescent="0.25">
      <c r="A147" s="318" t="s">
        <v>393</v>
      </c>
      <c r="B147" s="106">
        <f>B132-B116</f>
        <v>0</v>
      </c>
      <c r="C147" s="106">
        <f t="shared" ref="C147:K148" si="51">C132-C116</f>
        <v>0</v>
      </c>
      <c r="D147" s="106">
        <f t="shared" si="51"/>
        <v>0</v>
      </c>
      <c r="E147" s="106">
        <f t="shared" si="51"/>
        <v>0</v>
      </c>
      <c r="F147" s="106">
        <f t="shared" si="51"/>
        <v>0</v>
      </c>
      <c r="G147" s="106">
        <f t="shared" si="51"/>
        <v>0</v>
      </c>
      <c r="H147" s="106">
        <f t="shared" si="51"/>
        <v>0</v>
      </c>
      <c r="I147" s="106">
        <f t="shared" si="51"/>
        <v>0</v>
      </c>
      <c r="J147" s="106">
        <f t="shared" si="51"/>
        <v>0</v>
      </c>
      <c r="K147" s="106">
        <f t="shared" si="51"/>
        <v>0</v>
      </c>
    </row>
    <row r="148" spans="1:11" hidden="1" x14ac:dyDescent="0.25">
      <c r="A148" s="318" t="s">
        <v>394</v>
      </c>
      <c r="B148" s="106">
        <f>B133-B117</f>
        <v>0</v>
      </c>
      <c r="C148" s="106">
        <f t="shared" si="51"/>
        <v>0</v>
      </c>
      <c r="D148" s="106">
        <f t="shared" si="51"/>
        <v>0</v>
      </c>
      <c r="E148" s="106">
        <f t="shared" si="51"/>
        <v>0</v>
      </c>
      <c r="F148" s="106">
        <f t="shared" si="51"/>
        <v>0</v>
      </c>
      <c r="G148" s="106">
        <f t="shared" si="51"/>
        <v>0</v>
      </c>
      <c r="H148" s="106">
        <f t="shared" si="51"/>
        <v>0</v>
      </c>
      <c r="I148" s="106">
        <f t="shared" si="51"/>
        <v>0</v>
      </c>
      <c r="J148" s="106">
        <f t="shared" si="51"/>
        <v>0</v>
      </c>
      <c r="K148" s="106">
        <f t="shared" si="51"/>
        <v>0</v>
      </c>
    </row>
    <row r="149" spans="1:11" hidden="1" x14ac:dyDescent="0.25">
      <c r="A149" s="318" t="s">
        <v>395</v>
      </c>
      <c r="B149" s="106">
        <f>B148+B147</f>
        <v>0</v>
      </c>
      <c r="C149" s="106">
        <f t="shared" ref="C149:K149" si="52">C148+C147</f>
        <v>0</v>
      </c>
      <c r="D149" s="106">
        <f t="shared" si="52"/>
        <v>0</v>
      </c>
      <c r="E149" s="106">
        <f t="shared" si="52"/>
        <v>0</v>
      </c>
      <c r="F149" s="106">
        <f t="shared" si="52"/>
        <v>0</v>
      </c>
      <c r="G149" s="106">
        <f t="shared" si="52"/>
        <v>0</v>
      </c>
      <c r="H149" s="106">
        <f t="shared" si="52"/>
        <v>0</v>
      </c>
      <c r="I149" s="106">
        <f t="shared" si="52"/>
        <v>0</v>
      </c>
      <c r="J149" s="106">
        <f t="shared" si="52"/>
        <v>0</v>
      </c>
      <c r="K149" s="106">
        <f t="shared" si="52"/>
        <v>0</v>
      </c>
    </row>
    <row r="150" spans="1:11" hidden="1" x14ac:dyDescent="0.25">
      <c r="A150" s="317" t="s">
        <v>396</v>
      </c>
      <c r="B150" s="106">
        <f>B145-B149</f>
        <v>29391.74</v>
      </c>
      <c r="C150" s="106">
        <f t="shared" ref="C150:K150" si="53">C145-C149</f>
        <v>15676.29</v>
      </c>
      <c r="D150" s="106">
        <f t="shared" si="53"/>
        <v>0</v>
      </c>
      <c r="E150" s="106">
        <f t="shared" si="53"/>
        <v>29391.74</v>
      </c>
      <c r="F150" s="106">
        <f t="shared" si="53"/>
        <v>15676.29</v>
      </c>
      <c r="G150" s="106">
        <f t="shared" si="53"/>
        <v>0</v>
      </c>
      <c r="H150" s="106">
        <f t="shared" si="53"/>
        <v>0</v>
      </c>
      <c r="I150" s="106">
        <f t="shared" si="53"/>
        <v>29391.74</v>
      </c>
      <c r="J150" s="106">
        <f t="shared" si="53"/>
        <v>15676.29</v>
      </c>
      <c r="K150" s="106">
        <f t="shared" si="53"/>
        <v>0</v>
      </c>
    </row>
    <row r="151" spans="1:11" hidden="1" x14ac:dyDescent="0.25">
      <c r="A151" s="318" t="s">
        <v>401</v>
      </c>
      <c r="B151" s="106">
        <f>B136-B120</f>
        <v>70600</v>
      </c>
      <c r="C151" s="106"/>
      <c r="D151" s="106"/>
      <c r="E151" s="106"/>
      <c r="F151" s="106"/>
      <c r="G151" s="106"/>
      <c r="H151" s="106"/>
      <c r="I151" s="106"/>
      <c r="J151" s="106"/>
      <c r="K151" s="106"/>
    </row>
    <row r="152" spans="1:11" hidden="1" x14ac:dyDescent="0.25">
      <c r="A152" s="319" t="s">
        <v>398</v>
      </c>
      <c r="B152" s="103"/>
      <c r="C152" s="103"/>
      <c r="D152" s="103"/>
      <c r="E152" s="103"/>
      <c r="F152" s="103"/>
      <c r="G152" s="103"/>
      <c r="H152" s="103"/>
      <c r="I152" s="103"/>
      <c r="J152" s="103"/>
      <c r="K152" s="103"/>
    </row>
    <row r="153" spans="1:11" ht="21" hidden="1" x14ac:dyDescent="0.25">
      <c r="A153" s="158" t="s">
        <v>399</v>
      </c>
      <c r="B153" s="323">
        <f>B150-B151</f>
        <v>-41208.259999999995</v>
      </c>
      <c r="C153" s="324">
        <f t="shared" ref="C153:K153" si="54">C150-C151</f>
        <v>15676.29</v>
      </c>
      <c r="D153" s="324">
        <f t="shared" si="54"/>
        <v>0</v>
      </c>
      <c r="E153" s="324">
        <f t="shared" si="54"/>
        <v>29391.74</v>
      </c>
      <c r="F153" s="324">
        <f t="shared" si="54"/>
        <v>15676.29</v>
      </c>
      <c r="G153" s="324">
        <f t="shared" si="54"/>
        <v>0</v>
      </c>
      <c r="H153" s="324">
        <f t="shared" si="54"/>
        <v>0</v>
      </c>
      <c r="I153" s="324">
        <f t="shared" si="54"/>
        <v>29391.74</v>
      </c>
      <c r="J153" s="324">
        <f t="shared" si="54"/>
        <v>15676.29</v>
      </c>
      <c r="K153" s="324">
        <f t="shared" si="54"/>
        <v>0</v>
      </c>
    </row>
    <row r="154" spans="1:11" hidden="1" x14ac:dyDescent="0.25">
      <c r="A154" s="306"/>
      <c r="B154" s="306"/>
    </row>
    <row r="155" spans="1:11" hidden="1" x14ac:dyDescent="0.25">
      <c r="A155" s="1301" t="s">
        <v>404</v>
      </c>
      <c r="B155" s="1301"/>
    </row>
    <row r="156" spans="1:11" hidden="1" x14ac:dyDescent="0.25">
      <c r="A156" s="3" t="s">
        <v>405</v>
      </c>
      <c r="B156" s="309">
        <f>NPV(B43,B153:K153)</f>
        <v>19322.2810470531</v>
      </c>
      <c r="C156" s="325"/>
    </row>
    <row r="157" spans="1:11" hidden="1" x14ac:dyDescent="0.25">
      <c r="A157" s="3" t="s">
        <v>406</v>
      </c>
      <c r="B157" s="16">
        <f>IRR(B153:K153)</f>
        <v>0.26396905160061013</v>
      </c>
      <c r="C157" s="135"/>
    </row>
    <row r="158" spans="1:11" hidden="1" x14ac:dyDescent="0.25"/>
    <row r="159" spans="1:11" hidden="1" x14ac:dyDescent="0.25"/>
    <row r="160" spans="1:11" ht="21.75" hidden="1" thickBot="1" x14ac:dyDescent="0.4">
      <c r="A160" s="1295" t="s">
        <v>407</v>
      </c>
      <c r="B160" s="1296"/>
      <c r="C160" s="1296"/>
      <c r="D160" s="1296"/>
      <c r="E160" s="1296"/>
      <c r="F160" s="1296"/>
      <c r="G160" s="1296"/>
      <c r="H160" s="1296"/>
      <c r="I160" s="1296"/>
      <c r="J160" s="1296"/>
      <c r="K160" s="1297"/>
    </row>
    <row r="161" spans="1:11" ht="15.75" hidden="1" x14ac:dyDescent="0.25">
      <c r="A161" s="313" t="s">
        <v>408</v>
      </c>
      <c r="B161" s="2"/>
      <c r="C161" s="2"/>
    </row>
    <row r="162" spans="1:11" s="314" customFormat="1" hidden="1" x14ac:dyDescent="0.25">
      <c r="A162" s="326"/>
      <c r="B162" s="327" t="s">
        <v>341</v>
      </c>
      <c r="C162" s="327" t="s">
        <v>342</v>
      </c>
      <c r="D162" s="327" t="s">
        <v>343</v>
      </c>
      <c r="E162" s="327" t="s">
        <v>344</v>
      </c>
      <c r="F162" s="327" t="s">
        <v>345</v>
      </c>
      <c r="G162" s="327" t="s">
        <v>346</v>
      </c>
      <c r="H162" s="327" t="s">
        <v>347</v>
      </c>
      <c r="I162" s="327" t="s">
        <v>348</v>
      </c>
      <c r="J162" s="327" t="s">
        <v>349</v>
      </c>
      <c r="K162" s="327" t="s">
        <v>350</v>
      </c>
    </row>
    <row r="163" spans="1:11" hidden="1" x14ac:dyDescent="0.25">
      <c r="A163" s="317" t="s">
        <v>409</v>
      </c>
      <c r="B163" s="3"/>
      <c r="C163" s="3"/>
      <c r="D163" s="3"/>
      <c r="E163" s="3"/>
      <c r="F163" s="3"/>
      <c r="G163" s="3"/>
      <c r="H163" s="3"/>
      <c r="I163" s="3"/>
      <c r="J163" s="3"/>
      <c r="K163" s="3"/>
    </row>
    <row r="164" spans="1:11" hidden="1" x14ac:dyDescent="0.25">
      <c r="A164" s="3" t="s">
        <v>476</v>
      </c>
      <c r="B164" s="328">
        <f t="shared" ref="B164:K164" si="55">B153*$B56</f>
        <v>-4944991.1999999993</v>
      </c>
      <c r="C164" s="328">
        <f t="shared" si="55"/>
        <v>1881154.8</v>
      </c>
      <c r="D164" s="328">
        <f t="shared" si="55"/>
        <v>0</v>
      </c>
      <c r="E164" s="328">
        <f t="shared" si="55"/>
        <v>3527008.8000000003</v>
      </c>
      <c r="F164" s="328">
        <f t="shared" si="55"/>
        <v>1881154.8</v>
      </c>
      <c r="G164" s="328">
        <f t="shared" si="55"/>
        <v>0</v>
      </c>
      <c r="H164" s="328">
        <f t="shared" si="55"/>
        <v>0</v>
      </c>
      <c r="I164" s="328">
        <f t="shared" si="55"/>
        <v>3527008.8000000003</v>
      </c>
      <c r="J164" s="328">
        <f t="shared" si="55"/>
        <v>1881154.8</v>
      </c>
      <c r="K164" s="328">
        <f t="shared" si="55"/>
        <v>0</v>
      </c>
    </row>
    <row r="165" spans="1:11" hidden="1" x14ac:dyDescent="0.25">
      <c r="A165" s="3"/>
      <c r="B165" s="149"/>
      <c r="C165" s="149"/>
      <c r="D165" s="149"/>
      <c r="E165" s="149"/>
      <c r="F165" s="149"/>
      <c r="G165" s="149"/>
      <c r="H165" s="149"/>
      <c r="I165" s="149"/>
      <c r="J165" s="149"/>
      <c r="K165" s="149"/>
    </row>
    <row r="166" spans="1:11" hidden="1" x14ac:dyDescent="0.25">
      <c r="A166" s="317" t="s">
        <v>477</v>
      </c>
      <c r="B166" s="149"/>
      <c r="C166" s="149"/>
      <c r="D166" s="149"/>
      <c r="E166" s="149"/>
      <c r="F166" s="149"/>
      <c r="G166" s="149"/>
      <c r="H166" s="149"/>
      <c r="I166" s="149"/>
      <c r="J166" s="149"/>
      <c r="K166" s="149"/>
    </row>
    <row r="167" spans="1:11" hidden="1" x14ac:dyDescent="0.25">
      <c r="A167" s="3" t="s">
        <v>478</v>
      </c>
      <c r="B167" s="328"/>
      <c r="C167" s="328"/>
      <c r="D167" s="328"/>
      <c r="E167" s="328"/>
      <c r="F167" s="328"/>
      <c r="G167" s="328"/>
      <c r="H167" s="328"/>
      <c r="I167" s="328"/>
      <c r="J167" s="328"/>
      <c r="K167" s="328"/>
    </row>
    <row r="168" spans="1:11" hidden="1" x14ac:dyDescent="0.25">
      <c r="A168" s="318"/>
      <c r="B168" s="328"/>
      <c r="C168" s="328"/>
      <c r="D168" s="328"/>
      <c r="E168" s="328"/>
      <c r="F168" s="328"/>
      <c r="G168" s="328"/>
      <c r="H168" s="328"/>
      <c r="I168" s="328"/>
      <c r="J168" s="328"/>
      <c r="K168" s="328"/>
    </row>
    <row r="169" spans="1:11" hidden="1" x14ac:dyDescent="0.25">
      <c r="A169" s="317" t="s">
        <v>412</v>
      </c>
      <c r="B169" s="149"/>
      <c r="C169" s="149"/>
      <c r="D169" s="149"/>
      <c r="E169" s="149"/>
      <c r="F169" s="149"/>
      <c r="G169" s="149"/>
      <c r="H169" s="149"/>
      <c r="I169" s="149"/>
      <c r="J169" s="149"/>
      <c r="K169" s="149"/>
    </row>
    <row r="170" spans="1:11" s="370" customFormat="1" ht="15.75" hidden="1" x14ac:dyDescent="0.25">
      <c r="A170" s="368" t="s">
        <v>399</v>
      </c>
      <c r="B170" s="369">
        <f>B167+B164</f>
        <v>-4944991.1999999993</v>
      </c>
      <c r="C170" s="369">
        <f t="shared" ref="C170:K170" si="56">C167+C164</f>
        <v>1881154.8</v>
      </c>
      <c r="D170" s="369">
        <f t="shared" si="56"/>
        <v>0</v>
      </c>
      <c r="E170" s="369">
        <f t="shared" si="56"/>
        <v>3527008.8000000003</v>
      </c>
      <c r="F170" s="369">
        <f t="shared" si="56"/>
        <v>1881154.8</v>
      </c>
      <c r="G170" s="369">
        <f t="shared" si="56"/>
        <v>0</v>
      </c>
      <c r="H170" s="369">
        <f t="shared" si="56"/>
        <v>0</v>
      </c>
      <c r="I170" s="369">
        <f t="shared" si="56"/>
        <v>3527008.8000000003</v>
      </c>
      <c r="J170" s="369">
        <f t="shared" si="56"/>
        <v>1881154.8</v>
      </c>
      <c r="K170" s="369">
        <f t="shared" si="56"/>
        <v>0</v>
      </c>
    </row>
    <row r="171" spans="1:11" hidden="1" x14ac:dyDescent="0.25"/>
    <row r="172" spans="1:11" hidden="1" x14ac:dyDescent="0.25"/>
    <row r="173" spans="1:11" hidden="1" x14ac:dyDescent="0.25">
      <c r="A173" s="1294" t="s">
        <v>413</v>
      </c>
      <c r="B173" s="1294"/>
      <c r="J173" s="330"/>
    </row>
    <row r="174" spans="1:11" hidden="1" x14ac:dyDescent="0.25">
      <c r="A174" s="317" t="s">
        <v>405</v>
      </c>
      <c r="B174" s="309">
        <f>NPV(B43,B170:K170)</f>
        <v>2318673.7256463724</v>
      </c>
    </row>
    <row r="175" spans="1:11" hidden="1" x14ac:dyDescent="0.25">
      <c r="A175" s="317" t="s">
        <v>406</v>
      </c>
      <c r="B175" s="3"/>
    </row>
    <row r="176" spans="1:11" hidden="1" x14ac:dyDescent="0.25"/>
    <row r="177" hidden="1" x14ac:dyDescent="0.25"/>
    <row r="178" hidden="1" x14ac:dyDescent="0.25"/>
    <row r="179" hidden="1" x14ac:dyDescent="0.25"/>
    <row r="180" hidden="1" x14ac:dyDescent="0.25"/>
    <row r="181" hidden="1" x14ac:dyDescent="0.25"/>
    <row r="182" hidden="1" x14ac:dyDescent="0.25"/>
    <row r="183" hidden="1" x14ac:dyDescent="0.25"/>
    <row r="184" hidden="1" x14ac:dyDescent="0.25"/>
  </sheetData>
  <mergeCells count="43">
    <mergeCell ref="E14:G14"/>
    <mergeCell ref="A1:G1"/>
    <mergeCell ref="A2:G2"/>
    <mergeCell ref="B4:G4"/>
    <mergeCell ref="B5:G5"/>
    <mergeCell ref="A6:A7"/>
    <mergeCell ref="B6:G7"/>
    <mergeCell ref="B8:G8"/>
    <mergeCell ref="B9:G9"/>
    <mergeCell ref="B10:G10"/>
    <mergeCell ref="A12:D12"/>
    <mergeCell ref="E12:G13"/>
    <mergeCell ref="E26:G26"/>
    <mergeCell ref="E15:G15"/>
    <mergeCell ref="E16:G16"/>
    <mergeCell ref="E17:G17"/>
    <mergeCell ref="E18:G18"/>
    <mergeCell ref="E19:G19"/>
    <mergeCell ref="E20:G20"/>
    <mergeCell ref="E21:G21"/>
    <mergeCell ref="E22:G22"/>
    <mergeCell ref="E23:G23"/>
    <mergeCell ref="E24:G24"/>
    <mergeCell ref="E25:G25"/>
    <mergeCell ref="A60:K60"/>
    <mergeCell ref="E27:G27"/>
    <mergeCell ref="E28:G28"/>
    <mergeCell ref="A30:A31"/>
    <mergeCell ref="A32:A33"/>
    <mergeCell ref="A34:A35"/>
    <mergeCell ref="A36:A37"/>
    <mergeCell ref="A38:A39"/>
    <mergeCell ref="A40:A41"/>
    <mergeCell ref="A53:A54"/>
    <mergeCell ref="A55:A56"/>
    <mergeCell ref="A58:K58"/>
    <mergeCell ref="A173:B173"/>
    <mergeCell ref="A108:K108"/>
    <mergeCell ref="A110:K110"/>
    <mergeCell ref="A126:K126"/>
    <mergeCell ref="A141:K141"/>
    <mergeCell ref="A155:B155"/>
    <mergeCell ref="A160:K160"/>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15154E-E7E7-4B41-96E6-425EF4CBBB8B}">
  <sheetPr codeName="Sheet11"/>
  <dimension ref="A1:Z1007"/>
  <sheetViews>
    <sheetView topLeftCell="E41" zoomScale="130" zoomScaleNormal="130" workbookViewId="0">
      <selection activeCell="Q55" sqref="Q55"/>
    </sheetView>
  </sheetViews>
  <sheetFormatPr defaultColWidth="14.42578125" defaultRowHeight="12.75" x14ac:dyDescent="0.2"/>
  <cols>
    <col min="1" max="1" width="53.85546875" style="371" customWidth="1"/>
    <col min="2" max="2" width="33.140625" style="371" customWidth="1"/>
    <col min="3" max="3" width="25.28515625" style="371" customWidth="1"/>
    <col min="4" max="4" width="38.42578125" style="371" customWidth="1"/>
    <col min="5" max="5" width="23" style="371" customWidth="1"/>
    <col min="6" max="6" width="17.140625" style="371" customWidth="1"/>
    <col min="7" max="7" width="22.85546875" style="371" customWidth="1"/>
    <col min="8" max="8" width="16" style="371" customWidth="1"/>
    <col min="9" max="9" width="13.28515625" style="371" customWidth="1"/>
    <col min="10" max="10" width="13.140625" style="371" customWidth="1"/>
    <col min="11" max="11" width="20.7109375" style="371" customWidth="1"/>
    <col min="12" max="12" width="17.42578125" style="371" customWidth="1"/>
    <col min="13" max="26" width="10.85546875" style="371" customWidth="1"/>
    <col min="27" max="16384" width="14.42578125" style="371"/>
  </cols>
  <sheetData>
    <row r="1" spans="1:11" x14ac:dyDescent="0.2">
      <c r="A1" s="1368" t="s">
        <v>414</v>
      </c>
      <c r="B1" s="1360"/>
      <c r="C1" s="1360"/>
      <c r="D1" s="1360"/>
      <c r="E1" s="1360"/>
      <c r="F1" s="1360"/>
      <c r="G1" s="1361"/>
    </row>
    <row r="2" spans="1:11" ht="15" customHeight="1" x14ac:dyDescent="0.2">
      <c r="A2" s="1369" t="s">
        <v>415</v>
      </c>
      <c r="B2" s="1360"/>
      <c r="C2" s="1360"/>
      <c r="D2" s="1360"/>
      <c r="E2" s="1360"/>
      <c r="F2" s="1360"/>
      <c r="G2" s="1361"/>
    </row>
    <row r="3" spans="1:11" ht="15" customHeight="1" x14ac:dyDescent="0.2"/>
    <row r="4" spans="1:11" ht="12" customHeight="1" x14ac:dyDescent="0.2">
      <c r="A4" s="1370" t="s">
        <v>416</v>
      </c>
      <c r="B4" s="1372" t="s">
        <v>479</v>
      </c>
      <c r="C4" s="1320"/>
      <c r="D4" s="1320"/>
      <c r="E4" s="1320"/>
      <c r="F4" s="1320"/>
      <c r="G4" s="1373"/>
      <c r="I4" s="372"/>
      <c r="J4" s="373"/>
      <c r="K4" s="373"/>
    </row>
    <row r="5" spans="1:11" ht="9.75" customHeight="1" x14ac:dyDescent="0.2">
      <c r="A5" s="1371"/>
      <c r="B5" s="1372"/>
      <c r="C5" s="1320"/>
      <c r="D5" s="1320"/>
      <c r="E5" s="1320"/>
      <c r="F5" s="1320"/>
      <c r="G5" s="1373"/>
      <c r="I5" s="373"/>
      <c r="J5" s="373"/>
      <c r="K5" s="373"/>
    </row>
    <row r="6" spans="1:11" ht="14.25" customHeight="1" x14ac:dyDescent="0.2">
      <c r="A6" s="1370" t="s">
        <v>418</v>
      </c>
      <c r="B6" s="1372" t="s">
        <v>480</v>
      </c>
      <c r="C6" s="1320"/>
      <c r="D6" s="1320"/>
      <c r="E6" s="1320"/>
      <c r="F6" s="1320"/>
      <c r="G6" s="1373"/>
      <c r="I6" s="374"/>
      <c r="J6" s="373"/>
      <c r="K6" s="373"/>
    </row>
    <row r="7" spans="1:11" ht="10.5" customHeight="1" x14ac:dyDescent="0.2">
      <c r="A7" s="1371"/>
      <c r="B7" s="1372"/>
      <c r="C7" s="1320"/>
      <c r="D7" s="1320"/>
      <c r="E7" s="1320"/>
      <c r="F7" s="1320"/>
      <c r="G7" s="1373"/>
      <c r="I7" s="373"/>
      <c r="K7" s="373"/>
    </row>
    <row r="8" spans="1:11" ht="12.75" customHeight="1" x14ac:dyDescent="0.2">
      <c r="A8" s="1370" t="s">
        <v>420</v>
      </c>
      <c r="B8" s="1372" t="s">
        <v>481</v>
      </c>
      <c r="C8" s="1320"/>
      <c r="D8" s="1320"/>
      <c r="E8" s="1320"/>
      <c r="F8" s="1320"/>
      <c r="G8" s="1373"/>
      <c r="I8" s="373"/>
      <c r="K8" s="373"/>
    </row>
    <row r="9" spans="1:11" ht="30" customHeight="1" x14ac:dyDescent="0.2">
      <c r="A9" s="1371"/>
      <c r="B9" s="1372"/>
      <c r="C9" s="1320"/>
      <c r="D9" s="1320"/>
      <c r="E9" s="1320"/>
      <c r="F9" s="1320"/>
      <c r="G9" s="1373"/>
      <c r="I9" s="373"/>
      <c r="K9" s="373"/>
    </row>
    <row r="10" spans="1:11" ht="43.5" customHeight="1" x14ac:dyDescent="0.2">
      <c r="A10" s="375" t="s">
        <v>482</v>
      </c>
      <c r="B10" s="1372" t="s">
        <v>483</v>
      </c>
      <c r="C10" s="1320"/>
      <c r="D10" s="1320"/>
      <c r="E10" s="1320"/>
      <c r="F10" s="1320"/>
      <c r="G10" s="1373"/>
      <c r="I10" s="373"/>
      <c r="J10" s="373"/>
      <c r="K10" s="373"/>
    </row>
    <row r="11" spans="1:11" ht="21.75" customHeight="1" x14ac:dyDescent="0.2">
      <c r="A11" s="375" t="s">
        <v>424</v>
      </c>
      <c r="B11" s="1372" t="s">
        <v>484</v>
      </c>
      <c r="C11" s="1320"/>
      <c r="D11" s="1320"/>
      <c r="E11" s="1320"/>
      <c r="F11" s="1320"/>
      <c r="G11" s="1373"/>
      <c r="I11" s="374"/>
      <c r="J11" s="373"/>
      <c r="K11" s="373"/>
    </row>
    <row r="12" spans="1:11" ht="30" customHeight="1" x14ac:dyDescent="0.2">
      <c r="A12" s="375" t="s">
        <v>426</v>
      </c>
      <c r="B12" s="1372" t="s">
        <v>485</v>
      </c>
      <c r="C12" s="1320"/>
      <c r="D12" s="1320"/>
      <c r="E12" s="1320"/>
      <c r="F12" s="1320"/>
      <c r="G12" s="1373"/>
      <c r="I12" s="373"/>
      <c r="K12" s="373"/>
    </row>
    <row r="13" spans="1:11" x14ac:dyDescent="0.2">
      <c r="A13" s="376"/>
      <c r="B13" s="377"/>
      <c r="C13" s="377"/>
      <c r="D13" s="377"/>
      <c r="E13" s="377"/>
      <c r="F13" s="377"/>
      <c r="I13" s="373"/>
      <c r="K13" s="373"/>
    </row>
    <row r="14" spans="1:11" ht="19.5" customHeight="1" x14ac:dyDescent="0.2">
      <c r="A14" s="1359" t="s">
        <v>315</v>
      </c>
      <c r="B14" s="1360"/>
      <c r="C14" s="1360"/>
      <c r="D14" s="1361"/>
      <c r="E14" s="1362" t="s">
        <v>428</v>
      </c>
      <c r="F14" s="1363"/>
      <c r="G14" s="1364"/>
      <c r="I14" s="373"/>
      <c r="K14" s="373"/>
    </row>
    <row r="15" spans="1:11" ht="19.5" customHeight="1" thickBot="1" x14ac:dyDescent="0.25">
      <c r="A15" s="378" t="s">
        <v>429</v>
      </c>
      <c r="B15" s="378" t="s">
        <v>430</v>
      </c>
      <c r="C15" s="378" t="s">
        <v>431</v>
      </c>
      <c r="D15" s="378" t="s">
        <v>432</v>
      </c>
      <c r="E15" s="1365"/>
      <c r="F15" s="1366"/>
      <c r="G15" s="1367"/>
      <c r="I15" s="373"/>
      <c r="J15" s="373"/>
      <c r="K15" s="373"/>
    </row>
    <row r="16" spans="1:11" ht="27.75" customHeight="1" thickBot="1" x14ac:dyDescent="0.25">
      <c r="A16" s="379" t="s">
        <v>486</v>
      </c>
      <c r="B16" s="380">
        <v>7510.5678935045107</v>
      </c>
      <c r="C16" s="381" t="s">
        <v>245</v>
      </c>
      <c r="D16" s="382" t="s">
        <v>329</v>
      </c>
      <c r="E16" s="1349"/>
      <c r="F16" s="1350"/>
      <c r="G16" s="1329"/>
      <c r="I16" s="1357"/>
      <c r="J16" s="1358"/>
      <c r="K16" s="1358"/>
    </row>
    <row r="17" spans="1:11" ht="32.25" customHeight="1" thickBot="1" x14ac:dyDescent="0.25">
      <c r="A17" s="383" t="s">
        <v>487</v>
      </c>
      <c r="B17" s="380">
        <v>2713.5914615328857</v>
      </c>
      <c r="C17" s="381" t="s">
        <v>245</v>
      </c>
      <c r="D17" s="382" t="s">
        <v>329</v>
      </c>
      <c r="E17" s="1349"/>
      <c r="F17" s="1350"/>
      <c r="G17" s="1329"/>
      <c r="I17" s="384"/>
      <c r="J17" s="384"/>
      <c r="K17" s="384"/>
    </row>
    <row r="18" spans="1:11" ht="57" customHeight="1" thickBot="1" x14ac:dyDescent="0.25">
      <c r="A18" s="383" t="s">
        <v>488</v>
      </c>
      <c r="B18" s="380">
        <v>1902</v>
      </c>
      <c r="C18" s="381" t="s">
        <v>438</v>
      </c>
      <c r="D18" s="382" t="s">
        <v>329</v>
      </c>
      <c r="E18" s="1349"/>
      <c r="F18" s="1350"/>
      <c r="G18" s="1329"/>
      <c r="I18" s="384"/>
      <c r="J18" s="384"/>
      <c r="K18" s="384"/>
    </row>
    <row r="19" spans="1:11" ht="21.75" customHeight="1" thickBot="1" x14ac:dyDescent="0.25">
      <c r="A19" s="383" t="s">
        <v>489</v>
      </c>
      <c r="B19" s="380">
        <f>B18*B23</f>
        <v>14743.017788048766</v>
      </c>
      <c r="C19" s="381" t="s">
        <v>245</v>
      </c>
      <c r="D19" s="382"/>
      <c r="E19" s="1349"/>
      <c r="F19" s="1350"/>
      <c r="G19" s="1329"/>
      <c r="I19" s="1357"/>
      <c r="J19" s="1358"/>
      <c r="K19" s="1358"/>
    </row>
    <row r="20" spans="1:11" ht="35.25" customHeight="1" thickBot="1" x14ac:dyDescent="0.25">
      <c r="A20" s="383" t="s">
        <v>490</v>
      </c>
      <c r="B20" s="380">
        <v>7541.9752020870665</v>
      </c>
      <c r="C20" s="381" t="s">
        <v>453</v>
      </c>
      <c r="D20" s="382" t="s">
        <v>329</v>
      </c>
      <c r="E20" s="1349"/>
      <c r="F20" s="1350"/>
      <c r="G20" s="1329"/>
      <c r="I20" s="374"/>
      <c r="J20" s="374"/>
      <c r="K20" s="374"/>
    </row>
    <row r="21" spans="1:11" ht="40.5" customHeight="1" thickBot="1" x14ac:dyDescent="0.25">
      <c r="A21" s="383" t="s">
        <v>491</v>
      </c>
      <c r="B21" s="380">
        <v>2713.5914615328857</v>
      </c>
      <c r="C21" s="381" t="s">
        <v>245</v>
      </c>
      <c r="D21" s="382" t="s">
        <v>329</v>
      </c>
      <c r="E21" s="1351" t="s">
        <v>492</v>
      </c>
      <c r="F21" s="1352"/>
      <c r="G21" s="1353"/>
      <c r="I21" s="374"/>
      <c r="J21" s="374"/>
      <c r="K21" s="374"/>
    </row>
    <row r="22" spans="1:11" ht="67.5" customHeight="1" thickBot="1" x14ac:dyDescent="0.25">
      <c r="A22" s="383" t="s">
        <v>493</v>
      </c>
      <c r="B22" s="380">
        <f>B18- (B18*0.2)</f>
        <v>1521.6</v>
      </c>
      <c r="C22" s="381" t="s">
        <v>438</v>
      </c>
      <c r="D22" s="382" t="s">
        <v>494</v>
      </c>
      <c r="E22" s="1351" t="s">
        <v>495</v>
      </c>
      <c r="F22" s="1352"/>
      <c r="G22" s="1353"/>
      <c r="I22" s="374"/>
      <c r="J22" s="374"/>
      <c r="K22" s="374"/>
    </row>
    <row r="23" spans="1:11" ht="38.25" customHeight="1" thickBot="1" x14ac:dyDescent="0.25">
      <c r="A23" s="383" t="s">
        <v>496</v>
      </c>
      <c r="B23" s="385">
        <v>7.7513237581749559</v>
      </c>
      <c r="C23" s="381" t="s">
        <v>335</v>
      </c>
      <c r="D23" s="382" t="s">
        <v>450</v>
      </c>
      <c r="E23" s="1351" t="s">
        <v>497</v>
      </c>
      <c r="F23" s="1352"/>
      <c r="G23" s="1353"/>
      <c r="I23" s="374"/>
      <c r="J23" s="374"/>
      <c r="K23" s="374"/>
    </row>
    <row r="24" spans="1:11" ht="55.5" customHeight="1" thickBot="1" x14ac:dyDescent="0.25">
      <c r="A24" s="383" t="s">
        <v>498</v>
      </c>
      <c r="B24" s="386">
        <f>B22*B23</f>
        <v>11794.414230439012</v>
      </c>
      <c r="C24" s="386" t="s">
        <v>335</v>
      </c>
      <c r="D24" s="382" t="s">
        <v>499</v>
      </c>
      <c r="E24" s="1351" t="s">
        <v>500</v>
      </c>
      <c r="F24" s="1352"/>
      <c r="G24" s="1353"/>
      <c r="I24" s="374"/>
      <c r="J24" s="374"/>
      <c r="K24" s="374"/>
    </row>
    <row r="25" spans="1:11" ht="34.5" customHeight="1" thickBot="1" x14ac:dyDescent="0.25">
      <c r="A25" s="383" t="s">
        <v>501</v>
      </c>
      <c r="B25" s="386">
        <f>B18-(B18*0.4)</f>
        <v>1141.1999999999998</v>
      </c>
      <c r="C25" s="386" t="s">
        <v>438</v>
      </c>
      <c r="D25" s="382" t="s">
        <v>499</v>
      </c>
      <c r="E25" s="1354">
        <f>B22-(B22*0.2)</f>
        <v>1217.28</v>
      </c>
      <c r="F25" s="1355"/>
      <c r="G25" s="1356"/>
      <c r="I25" s="374"/>
      <c r="J25" s="374"/>
      <c r="K25" s="374"/>
    </row>
    <row r="26" spans="1:11" ht="42" customHeight="1" thickBot="1" x14ac:dyDescent="0.25">
      <c r="A26" s="383" t="s">
        <v>502</v>
      </c>
      <c r="B26" s="386">
        <v>381</v>
      </c>
      <c r="C26" s="386" t="s">
        <v>438</v>
      </c>
      <c r="D26" s="382" t="s">
        <v>499</v>
      </c>
      <c r="E26" s="1349"/>
      <c r="F26" s="1350"/>
      <c r="G26" s="1329"/>
      <c r="I26" s="374"/>
      <c r="J26" s="374"/>
      <c r="K26" s="374"/>
    </row>
    <row r="27" spans="1:11" ht="19.5" customHeight="1" thickBot="1" x14ac:dyDescent="0.25">
      <c r="A27" s="387" t="s">
        <v>28</v>
      </c>
      <c r="B27" s="388">
        <v>0.12</v>
      </c>
      <c r="C27" s="386"/>
      <c r="D27" s="382"/>
      <c r="E27" s="1349"/>
      <c r="F27" s="1350"/>
      <c r="G27" s="1329"/>
      <c r="I27" s="374"/>
      <c r="J27" s="374"/>
      <c r="K27" s="374"/>
    </row>
    <row r="28" spans="1:11" ht="18" customHeight="1" thickBot="1" x14ac:dyDescent="0.25">
      <c r="A28" s="383" t="s">
        <v>454</v>
      </c>
      <c r="B28" s="386">
        <v>1</v>
      </c>
      <c r="C28" s="381" t="s">
        <v>503</v>
      </c>
      <c r="D28" s="382"/>
      <c r="E28" s="1349"/>
      <c r="F28" s="1350"/>
      <c r="G28" s="1329"/>
      <c r="I28" s="374"/>
      <c r="J28" s="374"/>
      <c r="K28" s="374"/>
    </row>
    <row r="29" spans="1:11" ht="10.5" customHeight="1" thickBot="1" x14ac:dyDescent="0.25">
      <c r="A29" s="389"/>
      <c r="B29" s="390"/>
      <c r="C29" s="391"/>
      <c r="D29" s="392"/>
      <c r="E29" s="392"/>
      <c r="F29" s="392"/>
      <c r="G29" s="392"/>
      <c r="H29" s="393"/>
      <c r="I29" s="394"/>
      <c r="J29" s="394"/>
      <c r="K29" s="394"/>
    </row>
    <row r="30" spans="1:11" ht="13.5" customHeight="1" x14ac:dyDescent="0.2">
      <c r="A30" s="1335" t="s">
        <v>504</v>
      </c>
      <c r="B30" s="395" t="s">
        <v>341</v>
      </c>
      <c r="C30" s="395" t="s">
        <v>342</v>
      </c>
      <c r="D30" s="396" t="s">
        <v>343</v>
      </c>
      <c r="E30" s="395" t="s">
        <v>344</v>
      </c>
      <c r="F30" s="395" t="s">
        <v>345</v>
      </c>
      <c r="G30" s="395" t="s">
        <v>346</v>
      </c>
      <c r="H30" s="395" t="s">
        <v>347</v>
      </c>
      <c r="I30" s="395" t="s">
        <v>348</v>
      </c>
      <c r="J30" s="395" t="s">
        <v>349</v>
      </c>
      <c r="K30" s="395" t="s">
        <v>350</v>
      </c>
    </row>
    <row r="31" spans="1:11" ht="34.5" customHeight="1" thickBot="1" x14ac:dyDescent="0.25">
      <c r="A31" s="1336"/>
      <c r="B31" s="397">
        <f>$B$22</f>
        <v>1521.6</v>
      </c>
      <c r="C31" s="397">
        <f>B22</f>
        <v>1521.6</v>
      </c>
      <c r="D31" s="397">
        <f>B25</f>
        <v>1141.1999999999998</v>
      </c>
      <c r="E31" s="397">
        <f>B22</f>
        <v>1521.6</v>
      </c>
      <c r="F31" s="397">
        <f>B22</f>
        <v>1521.6</v>
      </c>
      <c r="G31" s="397">
        <f>B25</f>
        <v>1141.1999999999998</v>
      </c>
      <c r="H31" s="397">
        <f>B22</f>
        <v>1521.6</v>
      </c>
      <c r="I31" s="397">
        <f>B22</f>
        <v>1521.6</v>
      </c>
      <c r="J31" s="397">
        <f>B25</f>
        <v>1141.1999999999998</v>
      </c>
      <c r="K31" s="397">
        <f>B26</f>
        <v>381</v>
      </c>
    </row>
    <row r="32" spans="1:11" ht="13.5" customHeight="1" x14ac:dyDescent="0.2">
      <c r="A32" s="1335" t="s">
        <v>505</v>
      </c>
      <c r="B32" s="395" t="s">
        <v>341</v>
      </c>
      <c r="C32" s="395" t="s">
        <v>342</v>
      </c>
      <c r="D32" s="396" t="s">
        <v>343</v>
      </c>
      <c r="E32" s="395" t="s">
        <v>344</v>
      </c>
      <c r="F32" s="395" t="s">
        <v>345</v>
      </c>
      <c r="G32" s="395" t="s">
        <v>346</v>
      </c>
      <c r="H32" s="395" t="s">
        <v>347</v>
      </c>
      <c r="I32" s="395" t="s">
        <v>348</v>
      </c>
      <c r="J32" s="395" t="s">
        <v>349</v>
      </c>
      <c r="K32" s="395" t="s">
        <v>350</v>
      </c>
    </row>
    <row r="33" spans="1:13" ht="24" customHeight="1" thickBot="1" x14ac:dyDescent="0.25">
      <c r="A33" s="1336"/>
      <c r="B33" s="398">
        <f>$B$23</f>
        <v>7.7513237581749559</v>
      </c>
      <c r="C33" s="398">
        <f>B23</f>
        <v>7.7513237581749559</v>
      </c>
      <c r="D33" s="398">
        <f>B23</f>
        <v>7.7513237581749559</v>
      </c>
      <c r="E33" s="398">
        <f>B23</f>
        <v>7.7513237581749559</v>
      </c>
      <c r="F33" s="398">
        <f>B23</f>
        <v>7.7513237581749559</v>
      </c>
      <c r="G33" s="398">
        <f>B23</f>
        <v>7.7513237581749559</v>
      </c>
      <c r="H33" s="398">
        <f>B23</f>
        <v>7.7513237581749559</v>
      </c>
      <c r="I33" s="398">
        <f>B23</f>
        <v>7.7513237581749559</v>
      </c>
      <c r="J33" s="398">
        <f>B23</f>
        <v>7.7513237581749559</v>
      </c>
      <c r="K33" s="398">
        <f>B23</f>
        <v>7.7513237581749559</v>
      </c>
    </row>
    <row r="34" spans="1:13" ht="13.5" customHeight="1" x14ac:dyDescent="0.2">
      <c r="A34" s="1335" t="s">
        <v>506</v>
      </c>
      <c r="B34" s="395" t="s">
        <v>341</v>
      </c>
      <c r="C34" s="395" t="s">
        <v>342</v>
      </c>
      <c r="D34" s="396" t="s">
        <v>343</v>
      </c>
      <c r="E34" s="395" t="s">
        <v>344</v>
      </c>
      <c r="F34" s="395" t="s">
        <v>345</v>
      </c>
      <c r="G34" s="395" t="s">
        <v>346</v>
      </c>
      <c r="H34" s="395" t="s">
        <v>347</v>
      </c>
      <c r="I34" s="395" t="s">
        <v>348</v>
      </c>
      <c r="J34" s="395" t="s">
        <v>349</v>
      </c>
      <c r="K34" s="395" t="s">
        <v>350</v>
      </c>
    </row>
    <row r="35" spans="1:13" ht="38.25" customHeight="1" thickBot="1" x14ac:dyDescent="0.25">
      <c r="A35" s="1336"/>
      <c r="B35" s="399">
        <f>B20-B21</f>
        <v>4828.3837405541808</v>
      </c>
      <c r="C35" s="399">
        <f>B20-B21</f>
        <v>4828.3837405541808</v>
      </c>
      <c r="D35" s="399">
        <f>B20-B21</f>
        <v>4828.3837405541808</v>
      </c>
      <c r="E35" s="399">
        <f>B20-B21</f>
        <v>4828.3837405541808</v>
      </c>
      <c r="F35" s="399">
        <f>B20-B21</f>
        <v>4828.3837405541808</v>
      </c>
      <c r="G35" s="399">
        <f>B20-B21</f>
        <v>4828.3837405541808</v>
      </c>
      <c r="H35" s="399">
        <f>B20-B21</f>
        <v>4828.3837405541808</v>
      </c>
      <c r="I35" s="399">
        <f>B20-B21</f>
        <v>4828.3837405541808</v>
      </c>
      <c r="J35" s="399">
        <f>B20-B21</f>
        <v>4828.3837405541808</v>
      </c>
      <c r="K35" s="399">
        <f>B20-B21</f>
        <v>4828.3837405541808</v>
      </c>
    </row>
    <row r="36" spans="1:13" ht="13.5" customHeight="1" x14ac:dyDescent="0.2">
      <c r="A36" s="1335" t="s">
        <v>507</v>
      </c>
      <c r="B36" s="395" t="s">
        <v>341</v>
      </c>
      <c r="C36" s="395" t="s">
        <v>342</v>
      </c>
      <c r="D36" s="396" t="s">
        <v>343</v>
      </c>
      <c r="E36" s="395" t="s">
        <v>344</v>
      </c>
      <c r="F36" s="395" t="s">
        <v>345</v>
      </c>
      <c r="G36" s="395" t="s">
        <v>346</v>
      </c>
      <c r="H36" s="395" t="s">
        <v>347</v>
      </c>
      <c r="I36" s="395" t="s">
        <v>348</v>
      </c>
      <c r="J36" s="395" t="s">
        <v>349</v>
      </c>
      <c r="K36" s="395" t="s">
        <v>350</v>
      </c>
    </row>
    <row r="37" spans="1:13" ht="30.75" customHeight="1" thickBot="1" x14ac:dyDescent="0.25">
      <c r="A37" s="1336"/>
      <c r="B37" s="400">
        <f>B21</f>
        <v>2713.5914615328857</v>
      </c>
      <c r="C37" s="401">
        <f>B21</f>
        <v>2713.5914615328857</v>
      </c>
      <c r="D37" s="401">
        <f>B21</f>
        <v>2713.5914615328857</v>
      </c>
      <c r="E37" s="401">
        <f>B21</f>
        <v>2713.5914615328857</v>
      </c>
      <c r="F37" s="401">
        <f>B21</f>
        <v>2713.5914615328857</v>
      </c>
      <c r="G37" s="401">
        <f>B21</f>
        <v>2713.5914615328857</v>
      </c>
      <c r="H37" s="401">
        <f>B21</f>
        <v>2713.5914615328857</v>
      </c>
      <c r="I37" s="401">
        <f>B21</f>
        <v>2713.5914615328857</v>
      </c>
      <c r="J37" s="401">
        <f>B21</f>
        <v>2713.5914615328857</v>
      </c>
      <c r="K37" s="401">
        <f>B21</f>
        <v>2713.5914615328857</v>
      </c>
    </row>
    <row r="38" spans="1:13" ht="13.5" customHeight="1" x14ac:dyDescent="0.2">
      <c r="A38" s="1335" t="s">
        <v>508</v>
      </c>
      <c r="B38" s="395" t="s">
        <v>341</v>
      </c>
      <c r="C38" s="395" t="s">
        <v>342</v>
      </c>
      <c r="D38" s="396" t="s">
        <v>343</v>
      </c>
      <c r="E38" s="395" t="s">
        <v>344</v>
      </c>
      <c r="F38" s="395" t="s">
        <v>345</v>
      </c>
      <c r="G38" s="395" t="s">
        <v>346</v>
      </c>
      <c r="H38" s="395" t="s">
        <v>347</v>
      </c>
      <c r="I38" s="395" t="s">
        <v>348</v>
      </c>
      <c r="J38" s="395" t="s">
        <v>349</v>
      </c>
      <c r="K38" s="395" t="s">
        <v>350</v>
      </c>
      <c r="L38" s="1337" t="s">
        <v>509</v>
      </c>
      <c r="M38" s="1338"/>
    </row>
    <row r="39" spans="1:13" ht="30.75" customHeight="1" thickBot="1" x14ac:dyDescent="0.25">
      <c r="A39" s="1336"/>
      <c r="B39" s="401">
        <f>B16-B17</f>
        <v>4796.9764319716251</v>
      </c>
      <c r="C39" s="401">
        <f>B16-B17</f>
        <v>4796.9764319716251</v>
      </c>
      <c r="D39" s="401">
        <f>B16-B17</f>
        <v>4796.9764319716251</v>
      </c>
      <c r="E39" s="401">
        <f>B16-B17</f>
        <v>4796.9764319716251</v>
      </c>
      <c r="F39" s="401">
        <f>B16-B17</f>
        <v>4796.9764319716251</v>
      </c>
      <c r="G39" s="401">
        <f>B16-B17</f>
        <v>4796.9764319716251</v>
      </c>
      <c r="H39" s="402">
        <f>(B16-B17)+8700</f>
        <v>13496.976431971625</v>
      </c>
      <c r="I39" s="401">
        <f>B16-B17</f>
        <v>4796.9764319716251</v>
      </c>
      <c r="J39" s="401">
        <f>B16-B17</f>
        <v>4796.9764319716251</v>
      </c>
      <c r="K39" s="402">
        <f>(B16-B17)+8700</f>
        <v>13496.976431971625</v>
      </c>
      <c r="L39" s="1337"/>
      <c r="M39" s="1338"/>
    </row>
    <row r="40" spans="1:13" ht="13.5" customHeight="1" x14ac:dyDescent="0.2">
      <c r="A40" s="1335" t="s">
        <v>1285</v>
      </c>
      <c r="B40" s="403" t="s">
        <v>341</v>
      </c>
      <c r="C40" s="403" t="s">
        <v>342</v>
      </c>
      <c r="D40" s="403" t="s">
        <v>343</v>
      </c>
      <c r="E40" s="403" t="s">
        <v>344</v>
      </c>
      <c r="F40" s="395" t="s">
        <v>345</v>
      </c>
      <c r="G40" s="395" t="s">
        <v>346</v>
      </c>
      <c r="H40" s="395" t="s">
        <v>347</v>
      </c>
      <c r="I40" s="395" t="s">
        <v>348</v>
      </c>
      <c r="J40" s="395" t="s">
        <v>349</v>
      </c>
      <c r="K40" s="395" t="s">
        <v>350</v>
      </c>
    </row>
    <row r="41" spans="1:13" ht="23.25" customHeight="1" thickBot="1" x14ac:dyDescent="0.25">
      <c r="A41" s="1336"/>
      <c r="B41" s="397">
        <f>B17</f>
        <v>2713.5914615328857</v>
      </c>
      <c r="C41" s="397">
        <f>B17</f>
        <v>2713.5914615328857</v>
      </c>
      <c r="D41" s="397">
        <f>B17</f>
        <v>2713.5914615328857</v>
      </c>
      <c r="E41" s="397">
        <f>B17</f>
        <v>2713.5914615328857</v>
      </c>
      <c r="F41" s="397">
        <f>B17</f>
        <v>2713.5914615328857</v>
      </c>
      <c r="G41" s="397">
        <f>B17</f>
        <v>2713.5914615328857</v>
      </c>
      <c r="H41" s="402">
        <f>B17+151</f>
        <v>2864.5914615328857</v>
      </c>
      <c r="I41" s="397">
        <f>B17</f>
        <v>2713.5914615328857</v>
      </c>
      <c r="J41" s="397">
        <f>B17</f>
        <v>2713.5914615328857</v>
      </c>
      <c r="K41" s="402">
        <f>B17+151</f>
        <v>2864.5914615328857</v>
      </c>
      <c r="L41" s="1337" t="s">
        <v>510</v>
      </c>
      <c r="M41" s="1338"/>
    </row>
    <row r="42" spans="1:13" ht="19.5" customHeight="1" thickBot="1" x14ac:dyDescent="0.25">
      <c r="A42" s="387" t="s">
        <v>28</v>
      </c>
      <c r="B42" s="388">
        <v>0.12</v>
      </c>
      <c r="C42" s="404"/>
      <c r="D42" s="404"/>
      <c r="E42" s="405"/>
      <c r="F42" s="405"/>
      <c r="G42" s="405"/>
      <c r="H42" s="405"/>
      <c r="I42" s="405"/>
      <c r="J42" s="405"/>
      <c r="K42" s="405"/>
      <c r="L42" s="1337"/>
      <c r="M42" s="1338"/>
    </row>
    <row r="43" spans="1:13" ht="19.5" customHeight="1" thickBot="1" x14ac:dyDescent="0.25">
      <c r="A43" s="387" t="s">
        <v>356</v>
      </c>
      <c r="B43" s="388">
        <v>0.12670000000000001</v>
      </c>
      <c r="C43" s="404"/>
      <c r="D43" s="404"/>
      <c r="E43" s="405"/>
      <c r="F43" s="405"/>
      <c r="G43" s="405"/>
      <c r="H43" s="405"/>
      <c r="I43" s="405"/>
      <c r="J43" s="405"/>
      <c r="K43" s="405"/>
    </row>
    <row r="44" spans="1:13" ht="19.5" customHeight="1" thickBot="1" x14ac:dyDescent="0.25">
      <c r="A44" s="387" t="s">
        <v>460</v>
      </c>
      <c r="B44" s="388">
        <v>0.47</v>
      </c>
      <c r="C44" s="404"/>
      <c r="D44" s="404"/>
      <c r="E44" s="405"/>
      <c r="F44" s="405"/>
      <c r="G44" s="405"/>
      <c r="H44" s="405"/>
      <c r="I44" s="405"/>
      <c r="J44" s="405"/>
      <c r="K44" s="405"/>
    </row>
    <row r="45" spans="1:13" ht="19.5" customHeight="1" x14ac:dyDescent="0.2">
      <c r="A45" s="406" t="s">
        <v>358</v>
      </c>
      <c r="B45" s="407">
        <v>0.13</v>
      </c>
      <c r="C45" s="408"/>
      <c r="D45" s="408"/>
      <c r="E45" s="405"/>
      <c r="F45" s="405"/>
      <c r="G45" s="405"/>
      <c r="H45" s="405"/>
      <c r="I45" s="405"/>
      <c r="J45" s="405"/>
      <c r="K45" s="405"/>
    </row>
    <row r="46" spans="1:13" ht="9" customHeight="1" x14ac:dyDescent="0.2">
      <c r="A46" s="409"/>
      <c r="B46" s="410"/>
      <c r="C46" s="411"/>
      <c r="D46" s="411"/>
      <c r="E46" s="412"/>
      <c r="F46" s="412"/>
      <c r="G46" s="412"/>
      <c r="H46" s="412"/>
      <c r="I46" s="412"/>
      <c r="J46" s="412"/>
      <c r="K46" s="412"/>
    </row>
    <row r="47" spans="1:13" ht="22.5" customHeight="1" x14ac:dyDescent="0.2">
      <c r="A47" s="413" t="s">
        <v>511</v>
      </c>
      <c r="B47" s="414"/>
      <c r="L47" s="415"/>
      <c r="M47" s="376"/>
    </row>
    <row r="48" spans="1:13" ht="22.5" customHeight="1" x14ac:dyDescent="0.2">
      <c r="A48" s="416"/>
      <c r="B48" s="416"/>
      <c r="L48" s="415"/>
      <c r="M48" s="376"/>
    </row>
    <row r="49" spans="1:13" ht="39.75" hidden="1" customHeight="1" thickBot="1" x14ac:dyDescent="0.25">
      <c r="A49" s="417" t="s">
        <v>512</v>
      </c>
      <c r="B49" s="418">
        <v>3500000</v>
      </c>
      <c r="C49" s="419"/>
      <c r="D49" s="419"/>
      <c r="E49" s="419"/>
      <c r="F49" s="419"/>
      <c r="G49" s="419"/>
      <c r="H49" s="419"/>
      <c r="I49" s="419"/>
      <c r="J49" s="419"/>
      <c r="K49" s="419"/>
      <c r="L49" s="415"/>
      <c r="M49" s="376"/>
    </row>
    <row r="50" spans="1:13" ht="39.75" customHeight="1" thickBot="1" x14ac:dyDescent="0.25">
      <c r="A50" s="420" t="s">
        <v>513</v>
      </c>
      <c r="B50" s="418">
        <f>B54</f>
        <v>10051</v>
      </c>
      <c r="C50" s="419"/>
      <c r="D50" s="419"/>
      <c r="E50" s="419"/>
      <c r="F50" s="419"/>
      <c r="G50" s="419"/>
      <c r="H50" s="419"/>
      <c r="I50" s="419"/>
      <c r="J50" s="419"/>
      <c r="K50" s="419"/>
      <c r="L50" s="415"/>
      <c r="M50" s="376"/>
    </row>
    <row r="51" spans="1:13" ht="39.75" hidden="1" customHeight="1" thickBot="1" x14ac:dyDescent="0.25">
      <c r="A51" s="420" t="s">
        <v>514</v>
      </c>
      <c r="B51" s="418">
        <v>181</v>
      </c>
      <c r="C51" s="419"/>
      <c r="D51" s="419"/>
      <c r="E51" s="419"/>
      <c r="F51" s="419"/>
      <c r="G51" s="419"/>
      <c r="H51" s="419"/>
      <c r="I51" s="419"/>
      <c r="J51" s="419"/>
      <c r="K51" s="419"/>
      <c r="L51" s="415"/>
      <c r="M51" s="376"/>
    </row>
    <row r="52" spans="1:13" ht="39.75" hidden="1" customHeight="1" thickBot="1" x14ac:dyDescent="0.25">
      <c r="A52" s="420" t="s">
        <v>515</v>
      </c>
      <c r="B52" s="418">
        <v>453</v>
      </c>
      <c r="C52" s="419"/>
      <c r="D52" s="419"/>
      <c r="E52" s="419"/>
      <c r="F52" s="419"/>
      <c r="G52" s="419"/>
      <c r="H52" s="419"/>
      <c r="I52" s="419"/>
      <c r="J52" s="419"/>
      <c r="K52" s="419"/>
      <c r="L52" s="415"/>
      <c r="M52" s="376"/>
    </row>
    <row r="53" spans="1:13" ht="19.5" customHeight="1" x14ac:dyDescent="0.2">
      <c r="A53" s="1339" t="s">
        <v>516</v>
      </c>
      <c r="B53" s="421" t="s">
        <v>341</v>
      </c>
      <c r="C53" s="422" t="s">
        <v>342</v>
      </c>
      <c r="D53" s="421" t="s">
        <v>343</v>
      </c>
      <c r="E53" s="422" t="s">
        <v>344</v>
      </c>
      <c r="F53" s="421" t="s">
        <v>345</v>
      </c>
      <c r="G53" s="421" t="s">
        <v>346</v>
      </c>
      <c r="H53" s="422" t="s">
        <v>347</v>
      </c>
      <c r="I53" s="421" t="s">
        <v>348</v>
      </c>
      <c r="J53" s="422" t="s">
        <v>349</v>
      </c>
      <c r="K53" s="421" t="s">
        <v>350</v>
      </c>
    </row>
    <row r="54" spans="1:13" ht="48" customHeight="1" x14ac:dyDescent="0.2">
      <c r="A54" s="1340"/>
      <c r="B54" s="418">
        <v>10051</v>
      </c>
      <c r="C54" s="418"/>
      <c r="D54" s="418"/>
      <c r="E54" s="418">
        <v>9250.75</v>
      </c>
      <c r="F54" s="418"/>
      <c r="G54" s="418"/>
      <c r="H54" s="418">
        <v>0</v>
      </c>
      <c r="I54" s="418"/>
      <c r="J54" s="418"/>
      <c r="K54" s="418">
        <v>0</v>
      </c>
    </row>
    <row r="55" spans="1:13" ht="38.25" customHeight="1" x14ac:dyDescent="0.2">
      <c r="A55" s="414" t="s">
        <v>517</v>
      </c>
      <c r="B55" s="418"/>
      <c r="C55" s="418"/>
      <c r="D55" s="418"/>
      <c r="E55" s="418"/>
      <c r="F55" s="418"/>
      <c r="G55" s="418"/>
      <c r="H55" s="418">
        <v>9250.75</v>
      </c>
      <c r="I55" s="418"/>
      <c r="J55" s="418"/>
      <c r="K55" s="418">
        <v>9250.75</v>
      </c>
      <c r="L55" s="1341" t="s">
        <v>518</v>
      </c>
      <c r="M55" s="1342"/>
    </row>
    <row r="56" spans="1:13" ht="22.5" customHeight="1" x14ac:dyDescent="0.2">
      <c r="A56" s="1344" t="s">
        <v>519</v>
      </c>
      <c r="B56" s="418" t="s">
        <v>341</v>
      </c>
      <c r="C56" s="418" t="s">
        <v>342</v>
      </c>
      <c r="D56" s="418" t="s">
        <v>343</v>
      </c>
      <c r="E56" s="418" t="s">
        <v>344</v>
      </c>
      <c r="F56" s="418" t="s">
        <v>345</v>
      </c>
      <c r="G56" s="418" t="s">
        <v>346</v>
      </c>
      <c r="H56" s="418" t="s">
        <v>347</v>
      </c>
      <c r="I56" s="418" t="s">
        <v>348</v>
      </c>
      <c r="J56" s="418" t="s">
        <v>349</v>
      </c>
      <c r="K56" s="418" t="s">
        <v>350</v>
      </c>
      <c r="L56" s="1343"/>
      <c r="M56" s="1342"/>
    </row>
    <row r="57" spans="1:13" ht="24" customHeight="1" x14ac:dyDescent="0.2">
      <c r="A57" s="1345"/>
      <c r="B57" s="418">
        <v>400</v>
      </c>
      <c r="C57" s="418"/>
      <c r="D57" s="418"/>
      <c r="E57" s="418"/>
      <c r="F57" s="418"/>
      <c r="G57" s="418"/>
      <c r="H57" s="418"/>
      <c r="I57" s="418"/>
      <c r="J57" s="418"/>
      <c r="K57" s="418"/>
    </row>
    <row r="58" spans="1:13" ht="18" customHeight="1" x14ac:dyDescent="0.2">
      <c r="A58" s="416"/>
      <c r="B58" s="424"/>
      <c r="C58" s="425"/>
      <c r="D58" s="426"/>
      <c r="E58" s="424"/>
      <c r="F58" s="426"/>
      <c r="G58" s="426"/>
      <c r="H58" s="426"/>
      <c r="I58" s="426"/>
      <c r="J58" s="426"/>
      <c r="K58" s="426"/>
      <c r="L58" s="426"/>
    </row>
    <row r="59" spans="1:13" ht="15.75" customHeight="1" thickBot="1" x14ac:dyDescent="0.25">
      <c r="A59" s="415"/>
      <c r="B59" s="415"/>
      <c r="D59" s="427"/>
    </row>
    <row r="60" spans="1:13" ht="15.75" customHeight="1" thickBot="1" x14ac:dyDescent="0.3">
      <c r="A60" s="1346" t="s">
        <v>520</v>
      </c>
      <c r="B60" s="1347"/>
      <c r="C60" s="1347"/>
      <c r="D60" s="1347"/>
      <c r="E60" s="1347"/>
      <c r="F60" s="1347"/>
      <c r="G60" s="1347"/>
      <c r="H60" s="1347"/>
      <c r="I60" s="1347"/>
      <c r="J60" s="1347"/>
      <c r="K60" s="1348"/>
    </row>
    <row r="61" spans="1:13" ht="15.75" customHeight="1" thickBot="1" x14ac:dyDescent="0.25">
      <c r="A61" s="428" t="s">
        <v>521</v>
      </c>
      <c r="B61" s="429"/>
      <c r="C61" s="429"/>
      <c r="D61" s="427"/>
      <c r="E61" s="427"/>
      <c r="F61" s="427"/>
      <c r="G61" s="427"/>
      <c r="H61" s="427"/>
    </row>
    <row r="62" spans="1:13" ht="15.75" customHeight="1" thickBot="1" x14ac:dyDescent="0.25">
      <c r="A62" s="430" t="s">
        <v>367</v>
      </c>
      <c r="B62" s="431"/>
      <c r="C62" s="431"/>
      <c r="D62" s="431"/>
      <c r="E62" s="431"/>
      <c r="F62" s="431"/>
      <c r="G62" s="431"/>
      <c r="H62" s="431"/>
      <c r="I62" s="431"/>
      <c r="J62" s="431"/>
      <c r="K62" s="432"/>
    </row>
    <row r="63" spans="1:13" ht="15.75" customHeight="1" thickBot="1" x14ac:dyDescent="0.25">
      <c r="A63" s="124"/>
      <c r="B63" s="433" t="s">
        <v>341</v>
      </c>
      <c r="C63" s="433" t="s">
        <v>342</v>
      </c>
      <c r="D63" s="433" t="s">
        <v>343</v>
      </c>
      <c r="E63" s="433" t="s">
        <v>344</v>
      </c>
      <c r="F63" s="433" t="s">
        <v>345</v>
      </c>
      <c r="G63" s="433" t="s">
        <v>346</v>
      </c>
      <c r="H63" s="433" t="s">
        <v>347</v>
      </c>
      <c r="I63" s="433" t="s">
        <v>348</v>
      </c>
      <c r="J63" s="433" t="s">
        <v>349</v>
      </c>
      <c r="K63" s="433" t="s">
        <v>350</v>
      </c>
    </row>
    <row r="64" spans="1:13" ht="15.75" customHeight="1" thickBot="1" x14ac:dyDescent="0.25">
      <c r="A64" s="434" t="s">
        <v>368</v>
      </c>
      <c r="B64" s="385"/>
      <c r="C64" s="435"/>
      <c r="D64" s="435"/>
      <c r="E64" s="435"/>
      <c r="F64" s="435"/>
      <c r="G64" s="435"/>
      <c r="H64" s="435"/>
      <c r="I64" s="435"/>
      <c r="J64" s="435"/>
      <c r="K64" s="435"/>
    </row>
    <row r="65" spans="1:26" ht="15.75" customHeight="1" thickBot="1" x14ac:dyDescent="0.25">
      <c r="A65" s="387" t="s">
        <v>522</v>
      </c>
      <c r="B65" s="385">
        <f t="shared" ref="B65:K65" si="0">B33*B31</f>
        <v>11794.414230439012</v>
      </c>
      <c r="C65" s="385">
        <f t="shared" si="0"/>
        <v>11794.414230439012</v>
      </c>
      <c r="D65" s="436">
        <f t="shared" si="0"/>
        <v>8845.8106728292587</v>
      </c>
      <c r="E65" s="385">
        <f t="shared" si="0"/>
        <v>11794.414230439012</v>
      </c>
      <c r="F65" s="385">
        <f t="shared" si="0"/>
        <v>11794.414230439012</v>
      </c>
      <c r="G65" s="436">
        <f t="shared" si="0"/>
        <v>8845.8106728292587</v>
      </c>
      <c r="H65" s="385">
        <f t="shared" si="0"/>
        <v>11794.414230439012</v>
      </c>
      <c r="I65" s="385">
        <f t="shared" si="0"/>
        <v>11794.414230439012</v>
      </c>
      <c r="J65" s="436">
        <f t="shared" si="0"/>
        <v>8845.8106728292587</v>
      </c>
      <c r="K65" s="436">
        <f t="shared" si="0"/>
        <v>2953.254351864658</v>
      </c>
      <c r="L65" s="373"/>
      <c r="M65" s="373"/>
      <c r="N65" s="373"/>
      <c r="O65" s="373"/>
      <c r="P65" s="373"/>
      <c r="Q65" s="373"/>
      <c r="R65" s="373"/>
      <c r="S65" s="373"/>
      <c r="T65" s="373"/>
      <c r="U65" s="373"/>
      <c r="V65" s="373"/>
      <c r="W65" s="373"/>
      <c r="X65" s="373"/>
      <c r="Y65" s="373"/>
      <c r="Z65" s="373"/>
    </row>
    <row r="66" spans="1:26" ht="15.75" customHeight="1" thickBot="1" x14ac:dyDescent="0.25">
      <c r="A66" s="437" t="s">
        <v>370</v>
      </c>
      <c r="B66" s="385">
        <f t="shared" ref="B66:K66" si="1">B65</f>
        <v>11794.414230439012</v>
      </c>
      <c r="C66" s="385">
        <f t="shared" si="1"/>
        <v>11794.414230439012</v>
      </c>
      <c r="D66" s="385">
        <f t="shared" si="1"/>
        <v>8845.8106728292587</v>
      </c>
      <c r="E66" s="385">
        <f t="shared" si="1"/>
        <v>11794.414230439012</v>
      </c>
      <c r="F66" s="385">
        <f t="shared" si="1"/>
        <v>11794.414230439012</v>
      </c>
      <c r="G66" s="385">
        <f t="shared" si="1"/>
        <v>8845.8106728292587</v>
      </c>
      <c r="H66" s="385">
        <f t="shared" si="1"/>
        <v>11794.414230439012</v>
      </c>
      <c r="I66" s="385">
        <f t="shared" si="1"/>
        <v>11794.414230439012</v>
      </c>
      <c r="J66" s="385">
        <f t="shared" si="1"/>
        <v>8845.8106728292587</v>
      </c>
      <c r="K66" s="385">
        <f t="shared" si="1"/>
        <v>2953.254351864658</v>
      </c>
    </row>
    <row r="67" spans="1:26" ht="15.75" customHeight="1" thickBot="1" x14ac:dyDescent="0.25">
      <c r="A67" s="438" t="s">
        <v>371</v>
      </c>
      <c r="B67" s="385"/>
      <c r="C67" s="435"/>
      <c r="D67" s="435"/>
      <c r="E67" s="435"/>
      <c r="F67" s="435"/>
      <c r="G67" s="435"/>
      <c r="H67" s="435"/>
      <c r="I67" s="435"/>
      <c r="J67" s="435"/>
      <c r="K67" s="435"/>
    </row>
    <row r="68" spans="1:26" ht="15.75" customHeight="1" thickBot="1" x14ac:dyDescent="0.25">
      <c r="A68" s="387" t="s">
        <v>372</v>
      </c>
      <c r="B68" s="385">
        <f t="shared" ref="B68:K68" si="2">$B37</f>
        <v>2713.5914615328857</v>
      </c>
      <c r="C68" s="385">
        <f t="shared" si="2"/>
        <v>2713.5914615328857</v>
      </c>
      <c r="D68" s="385">
        <f t="shared" si="2"/>
        <v>2713.5914615328857</v>
      </c>
      <c r="E68" s="385">
        <f t="shared" si="2"/>
        <v>2713.5914615328857</v>
      </c>
      <c r="F68" s="385">
        <f t="shared" si="2"/>
        <v>2713.5914615328857</v>
      </c>
      <c r="G68" s="385">
        <f t="shared" si="2"/>
        <v>2713.5914615328857</v>
      </c>
      <c r="H68" s="439">
        <f t="shared" si="2"/>
        <v>2713.5914615328857</v>
      </c>
      <c r="I68" s="385">
        <f t="shared" si="2"/>
        <v>2713.5914615328857</v>
      </c>
      <c r="J68" s="385">
        <f t="shared" si="2"/>
        <v>2713.5914615328857</v>
      </c>
      <c r="K68" s="385">
        <f t="shared" si="2"/>
        <v>2713.5914615328857</v>
      </c>
    </row>
    <row r="69" spans="1:26" ht="15.75" customHeight="1" thickBot="1" x14ac:dyDescent="0.25">
      <c r="A69" s="383" t="s">
        <v>373</v>
      </c>
      <c r="B69" s="385">
        <f t="shared" ref="B69:K69" si="3">$B35</f>
        <v>4828.3837405541808</v>
      </c>
      <c r="C69" s="385">
        <f t="shared" si="3"/>
        <v>4828.3837405541808</v>
      </c>
      <c r="D69" s="385">
        <f t="shared" si="3"/>
        <v>4828.3837405541808</v>
      </c>
      <c r="E69" s="385">
        <f t="shared" si="3"/>
        <v>4828.3837405541808</v>
      </c>
      <c r="F69" s="385">
        <f t="shared" si="3"/>
        <v>4828.3837405541808</v>
      </c>
      <c r="G69" s="385">
        <f t="shared" si="3"/>
        <v>4828.3837405541808</v>
      </c>
      <c r="H69" s="439">
        <f t="shared" si="3"/>
        <v>4828.3837405541808</v>
      </c>
      <c r="I69" s="385">
        <f t="shared" si="3"/>
        <v>4828.3837405541808</v>
      </c>
      <c r="J69" s="385">
        <f t="shared" si="3"/>
        <v>4828.3837405541808</v>
      </c>
      <c r="K69" s="385">
        <f t="shared" si="3"/>
        <v>4828.3837405541808</v>
      </c>
    </row>
    <row r="70" spans="1:26" ht="15.75" customHeight="1" thickBot="1" x14ac:dyDescent="0.25">
      <c r="A70" s="437" t="s">
        <v>374</v>
      </c>
      <c r="B70" s="385">
        <f>B69+B68</f>
        <v>7541.9752020870665</v>
      </c>
      <c r="C70" s="385">
        <f t="shared" ref="C70:K70" si="4">C69+C68</f>
        <v>7541.9752020870665</v>
      </c>
      <c r="D70" s="385">
        <f t="shared" si="4"/>
        <v>7541.9752020870665</v>
      </c>
      <c r="E70" s="385">
        <f t="shared" si="4"/>
        <v>7541.9752020870665</v>
      </c>
      <c r="F70" s="385">
        <f t="shared" si="4"/>
        <v>7541.9752020870665</v>
      </c>
      <c r="G70" s="385">
        <f t="shared" si="4"/>
        <v>7541.9752020870665</v>
      </c>
      <c r="H70" s="385">
        <f t="shared" si="4"/>
        <v>7541.9752020870665</v>
      </c>
      <c r="I70" s="385">
        <f t="shared" si="4"/>
        <v>7541.9752020870665</v>
      </c>
      <c r="J70" s="385">
        <f t="shared" si="4"/>
        <v>7541.9752020870665</v>
      </c>
      <c r="K70" s="385">
        <f t="shared" si="4"/>
        <v>7541.9752020870665</v>
      </c>
    </row>
    <row r="71" spans="1:26" ht="15.75" customHeight="1" thickBot="1" x14ac:dyDescent="0.25">
      <c r="A71" s="438" t="s">
        <v>375</v>
      </c>
      <c r="B71" s="385">
        <f t="shared" ref="B71:K71" si="5">B66-B70</f>
        <v>4252.4390283519451</v>
      </c>
      <c r="C71" s="385">
        <f t="shared" si="5"/>
        <v>4252.4390283519451</v>
      </c>
      <c r="D71" s="385">
        <f t="shared" si="5"/>
        <v>1303.8354707421922</v>
      </c>
      <c r="E71" s="385">
        <f t="shared" si="5"/>
        <v>4252.4390283519451</v>
      </c>
      <c r="F71" s="385">
        <f t="shared" si="5"/>
        <v>4252.4390283519451</v>
      </c>
      <c r="G71" s="385">
        <f t="shared" si="5"/>
        <v>1303.8354707421922</v>
      </c>
      <c r="H71" s="385">
        <f t="shared" si="5"/>
        <v>4252.4390283519451</v>
      </c>
      <c r="I71" s="385">
        <f t="shared" si="5"/>
        <v>4252.4390283519451</v>
      </c>
      <c r="J71" s="385">
        <f t="shared" si="5"/>
        <v>1303.8354707421922</v>
      </c>
      <c r="K71" s="385">
        <f t="shared" si="5"/>
        <v>-4588.7208502224084</v>
      </c>
    </row>
    <row r="72" spans="1:26" ht="15.75" customHeight="1" thickBot="1" x14ac:dyDescent="0.25">
      <c r="A72" s="387" t="s">
        <v>376</v>
      </c>
      <c r="B72" s="385">
        <v>0</v>
      </c>
      <c r="C72" s="385">
        <v>0</v>
      </c>
      <c r="D72" s="385">
        <v>0</v>
      </c>
      <c r="E72" s="385">
        <v>0</v>
      </c>
      <c r="F72" s="385">
        <v>0</v>
      </c>
      <c r="G72" s="385">
        <v>0</v>
      </c>
      <c r="H72" s="385">
        <v>0</v>
      </c>
      <c r="I72" s="385">
        <v>0</v>
      </c>
      <c r="J72" s="385">
        <v>0</v>
      </c>
      <c r="K72" s="385">
        <v>0</v>
      </c>
    </row>
    <row r="73" spans="1:26" ht="15.75" customHeight="1" thickBot="1" x14ac:dyDescent="0.25">
      <c r="A73" s="440" t="s">
        <v>377</v>
      </c>
      <c r="B73" s="385"/>
      <c r="C73" s="435"/>
      <c r="D73" s="435"/>
      <c r="E73" s="435"/>
      <c r="F73" s="435"/>
      <c r="G73" s="435"/>
      <c r="H73" s="435"/>
      <c r="I73" s="435"/>
      <c r="J73" s="435"/>
      <c r="K73" s="435"/>
    </row>
    <row r="74" spans="1:26" ht="15.75" customHeight="1" thickBot="1" x14ac:dyDescent="0.25">
      <c r="A74" s="387" t="s">
        <v>378</v>
      </c>
      <c r="B74" s="385">
        <f t="shared" ref="B74:K74" si="6">B71-B72</f>
        <v>4252.4390283519451</v>
      </c>
      <c r="C74" s="385">
        <f t="shared" si="6"/>
        <v>4252.4390283519451</v>
      </c>
      <c r="D74" s="385">
        <f t="shared" si="6"/>
        <v>1303.8354707421922</v>
      </c>
      <c r="E74" s="385">
        <f t="shared" si="6"/>
        <v>4252.4390283519451</v>
      </c>
      <c r="F74" s="385">
        <f t="shared" si="6"/>
        <v>4252.4390283519451</v>
      </c>
      <c r="G74" s="385">
        <f t="shared" si="6"/>
        <v>1303.8354707421922</v>
      </c>
      <c r="H74" s="385">
        <f t="shared" si="6"/>
        <v>4252.4390283519451</v>
      </c>
      <c r="I74" s="385">
        <f t="shared" si="6"/>
        <v>4252.4390283519451</v>
      </c>
      <c r="J74" s="385">
        <f t="shared" si="6"/>
        <v>1303.8354707421922</v>
      </c>
      <c r="K74" s="385">
        <f t="shared" si="6"/>
        <v>-4588.7208502224084</v>
      </c>
    </row>
    <row r="75" spans="1:26" ht="15.75" customHeight="1" x14ac:dyDescent="0.25">
      <c r="A75"/>
    </row>
    <row r="76" spans="1:26" ht="15.75" customHeight="1" x14ac:dyDescent="0.25">
      <c r="A76"/>
    </row>
    <row r="77" spans="1:26" ht="15.75" customHeight="1" thickBot="1" x14ac:dyDescent="0.25">
      <c r="A77" s="441" t="s">
        <v>523</v>
      </c>
      <c r="B77" s="442"/>
      <c r="C77" s="442"/>
    </row>
    <row r="78" spans="1:26" ht="15.75" customHeight="1" thickBot="1" x14ac:dyDescent="0.25">
      <c r="A78" s="430" t="s">
        <v>367</v>
      </c>
      <c r="B78" s="443"/>
      <c r="C78" s="443"/>
      <c r="D78" s="443"/>
      <c r="E78" s="443"/>
      <c r="F78" s="443"/>
      <c r="G78" s="443"/>
      <c r="H78" s="443"/>
      <c r="I78" s="443"/>
      <c r="J78" s="443"/>
      <c r="K78" s="444"/>
    </row>
    <row r="79" spans="1:26" ht="15.75" customHeight="1" thickBot="1" x14ac:dyDescent="0.25">
      <c r="A79" s="445"/>
      <c r="B79" s="433" t="s">
        <v>341</v>
      </c>
      <c r="C79" s="433" t="s">
        <v>342</v>
      </c>
      <c r="D79" s="433" t="s">
        <v>343</v>
      </c>
      <c r="E79" s="433" t="s">
        <v>344</v>
      </c>
      <c r="F79" s="433" t="s">
        <v>345</v>
      </c>
      <c r="G79" s="433" t="s">
        <v>346</v>
      </c>
      <c r="H79" s="433" t="s">
        <v>347</v>
      </c>
      <c r="I79" s="433" t="s">
        <v>348</v>
      </c>
      <c r="J79" s="433" t="s">
        <v>349</v>
      </c>
      <c r="K79" s="433" t="s">
        <v>350</v>
      </c>
    </row>
    <row r="80" spans="1:26" ht="15.75" customHeight="1" thickBot="1" x14ac:dyDescent="0.25">
      <c r="A80" s="440" t="s">
        <v>368</v>
      </c>
      <c r="B80" s="381"/>
      <c r="C80" s="381"/>
      <c r="D80" s="381"/>
      <c r="E80" s="381"/>
      <c r="F80" s="381"/>
      <c r="G80" s="381"/>
      <c r="H80" s="381"/>
      <c r="I80" s="381"/>
      <c r="J80" s="381"/>
      <c r="K80" s="381"/>
    </row>
    <row r="81" spans="1:13" ht="15.75" customHeight="1" thickBot="1" x14ac:dyDescent="0.25">
      <c r="A81" s="383" t="s">
        <v>524</v>
      </c>
      <c r="B81" s="386">
        <f>$B19</f>
        <v>14743.017788048766</v>
      </c>
      <c r="C81" s="386">
        <f t="shared" ref="C81:K81" si="7">$B19</f>
        <v>14743.017788048766</v>
      </c>
      <c r="D81" s="386">
        <f t="shared" si="7"/>
        <v>14743.017788048766</v>
      </c>
      <c r="E81" s="386">
        <f t="shared" si="7"/>
        <v>14743.017788048766</v>
      </c>
      <c r="F81" s="386">
        <f t="shared" si="7"/>
        <v>14743.017788048766</v>
      </c>
      <c r="G81" s="386">
        <f t="shared" si="7"/>
        <v>14743.017788048766</v>
      </c>
      <c r="H81" s="386">
        <f t="shared" si="7"/>
        <v>14743.017788048766</v>
      </c>
      <c r="I81" s="386">
        <f t="shared" si="7"/>
        <v>14743.017788048766</v>
      </c>
      <c r="J81" s="386">
        <f t="shared" si="7"/>
        <v>14743.017788048766</v>
      </c>
      <c r="K81" s="386">
        <f t="shared" si="7"/>
        <v>14743.017788048766</v>
      </c>
    </row>
    <row r="82" spans="1:13" ht="15.75" customHeight="1" thickBot="1" x14ac:dyDescent="0.25">
      <c r="A82" s="446" t="s">
        <v>370</v>
      </c>
      <c r="B82" s="386">
        <f t="shared" ref="B82:K82" si="8">B81</f>
        <v>14743.017788048766</v>
      </c>
      <c r="C82" s="386">
        <f t="shared" si="8"/>
        <v>14743.017788048766</v>
      </c>
      <c r="D82" s="386">
        <f t="shared" si="8"/>
        <v>14743.017788048766</v>
      </c>
      <c r="E82" s="386">
        <f t="shared" si="8"/>
        <v>14743.017788048766</v>
      </c>
      <c r="F82" s="386">
        <f t="shared" si="8"/>
        <v>14743.017788048766</v>
      </c>
      <c r="G82" s="386">
        <f t="shared" si="8"/>
        <v>14743.017788048766</v>
      </c>
      <c r="H82" s="386">
        <f t="shared" si="8"/>
        <v>14743.017788048766</v>
      </c>
      <c r="I82" s="386">
        <f t="shared" si="8"/>
        <v>14743.017788048766</v>
      </c>
      <c r="J82" s="386">
        <f t="shared" si="8"/>
        <v>14743.017788048766</v>
      </c>
      <c r="K82" s="386">
        <f t="shared" si="8"/>
        <v>14743.017788048766</v>
      </c>
    </row>
    <row r="83" spans="1:13" ht="15.75" customHeight="1" thickBot="1" x14ac:dyDescent="0.25">
      <c r="A83" s="440" t="s">
        <v>371</v>
      </c>
      <c r="B83" s="381"/>
      <c r="C83" s="381"/>
      <c r="D83" s="381"/>
      <c r="E83" s="381"/>
      <c r="F83" s="381"/>
      <c r="G83" s="381"/>
      <c r="H83" s="381"/>
      <c r="I83" s="381"/>
      <c r="J83" s="381"/>
      <c r="K83" s="381"/>
    </row>
    <row r="84" spans="1:13" ht="15.75" customHeight="1" thickBot="1" x14ac:dyDescent="0.25">
      <c r="A84" s="383" t="s">
        <v>372</v>
      </c>
      <c r="B84" s="386">
        <f t="shared" ref="B84:K84" si="9">B41</f>
        <v>2713.5914615328857</v>
      </c>
      <c r="C84" s="386">
        <f t="shared" si="9"/>
        <v>2713.5914615328857</v>
      </c>
      <c r="D84" s="386">
        <f t="shared" si="9"/>
        <v>2713.5914615328857</v>
      </c>
      <c r="E84" s="386">
        <f t="shared" si="9"/>
        <v>2713.5914615328857</v>
      </c>
      <c r="F84" s="386">
        <f t="shared" si="9"/>
        <v>2713.5914615328857</v>
      </c>
      <c r="G84" s="386">
        <f t="shared" si="9"/>
        <v>2713.5914615328857</v>
      </c>
      <c r="H84" s="447">
        <f>H41</f>
        <v>2864.5914615328857</v>
      </c>
      <c r="I84" s="386">
        <f t="shared" si="9"/>
        <v>2713.5914615328857</v>
      </c>
      <c r="J84" s="386">
        <f t="shared" si="9"/>
        <v>2713.5914615328857</v>
      </c>
      <c r="K84" s="447">
        <f t="shared" si="9"/>
        <v>2864.5914615328857</v>
      </c>
    </row>
    <row r="85" spans="1:13" ht="15.75" customHeight="1" thickBot="1" x14ac:dyDescent="0.25">
      <c r="A85" s="383" t="s">
        <v>373</v>
      </c>
      <c r="B85" s="386">
        <f t="shared" ref="B85:K85" si="10">B39</f>
        <v>4796.9764319716251</v>
      </c>
      <c r="C85" s="386">
        <f t="shared" si="10"/>
        <v>4796.9764319716251</v>
      </c>
      <c r="D85" s="386">
        <f t="shared" si="10"/>
        <v>4796.9764319716251</v>
      </c>
      <c r="E85" s="386">
        <f t="shared" si="10"/>
        <v>4796.9764319716251</v>
      </c>
      <c r="F85" s="386">
        <f t="shared" si="10"/>
        <v>4796.9764319716251</v>
      </c>
      <c r="G85" s="386">
        <f t="shared" si="10"/>
        <v>4796.9764319716251</v>
      </c>
      <c r="H85" s="447">
        <f t="shared" si="10"/>
        <v>13496.976431971625</v>
      </c>
      <c r="I85" s="386">
        <f t="shared" si="10"/>
        <v>4796.9764319716251</v>
      </c>
      <c r="J85" s="386">
        <f t="shared" si="10"/>
        <v>4796.9764319716251</v>
      </c>
      <c r="K85" s="447">
        <f t="shared" si="10"/>
        <v>13496.976431971625</v>
      </c>
    </row>
    <row r="86" spans="1:13" s="423" customFormat="1" ht="15.75" customHeight="1" thickBot="1" x14ac:dyDescent="0.25">
      <c r="A86" s="448" t="s">
        <v>962</v>
      </c>
      <c r="B86" s="449">
        <f t="shared" ref="B86:G86" si="11">B54</f>
        <v>10051</v>
      </c>
      <c r="C86" s="449">
        <f t="shared" si="11"/>
        <v>0</v>
      </c>
      <c r="D86" s="449">
        <f t="shared" si="11"/>
        <v>0</v>
      </c>
      <c r="E86" s="449">
        <f t="shared" si="11"/>
        <v>9250.75</v>
      </c>
      <c r="F86" s="449">
        <f t="shared" si="11"/>
        <v>0</v>
      </c>
      <c r="G86" s="386">
        <f t="shared" si="11"/>
        <v>0</v>
      </c>
      <c r="H86" s="447">
        <v>0</v>
      </c>
      <c r="I86" s="386">
        <f>I54</f>
        <v>0</v>
      </c>
      <c r="J86" s="447">
        <f>J54</f>
        <v>0</v>
      </c>
      <c r="K86" s="386">
        <v>0</v>
      </c>
      <c r="L86" s="1341" t="s">
        <v>525</v>
      </c>
      <c r="M86" s="1342"/>
    </row>
    <row r="87" spans="1:13" ht="15.75" customHeight="1" thickBot="1" x14ac:dyDescent="0.25">
      <c r="A87" s="446" t="s">
        <v>374</v>
      </c>
      <c r="B87" s="386">
        <f>SUM(B84:B86)</f>
        <v>17561.567893504511</v>
      </c>
      <c r="C87" s="386">
        <f t="shared" ref="C87:K87" si="12">SUM(C84:C86)</f>
        <v>7510.5678935045107</v>
      </c>
      <c r="D87" s="386">
        <f t="shared" si="12"/>
        <v>7510.5678935045107</v>
      </c>
      <c r="E87" s="386">
        <f t="shared" si="12"/>
        <v>16761.317893504511</v>
      </c>
      <c r="F87" s="386">
        <f t="shared" si="12"/>
        <v>7510.5678935045107</v>
      </c>
      <c r="G87" s="386">
        <f t="shared" si="12"/>
        <v>7510.5678935045107</v>
      </c>
      <c r="H87" s="386">
        <f t="shared" si="12"/>
        <v>16361.567893504511</v>
      </c>
      <c r="I87" s="386">
        <f t="shared" si="12"/>
        <v>7510.5678935045107</v>
      </c>
      <c r="J87" s="386">
        <f t="shared" si="12"/>
        <v>7510.5678935045107</v>
      </c>
      <c r="K87" s="386">
        <f t="shared" si="12"/>
        <v>16361.567893504511</v>
      </c>
      <c r="L87" s="1343"/>
      <c r="M87" s="1342"/>
    </row>
    <row r="88" spans="1:13" s="472" customFormat="1" ht="15.75" customHeight="1" thickBot="1" x14ac:dyDescent="0.25">
      <c r="A88" s="438" t="s">
        <v>963</v>
      </c>
      <c r="B88" s="450">
        <f>B82-B87</f>
        <v>-2818.5501054557444</v>
      </c>
      <c r="C88" s="450">
        <f t="shared" ref="C88:K88" si="13">C82-C87</f>
        <v>7232.4498945442556</v>
      </c>
      <c r="D88" s="450">
        <f t="shared" si="13"/>
        <v>7232.4498945442556</v>
      </c>
      <c r="E88" s="450">
        <f t="shared" si="13"/>
        <v>-2018.3001054557444</v>
      </c>
      <c r="F88" s="450">
        <f t="shared" si="13"/>
        <v>7232.4498945442556</v>
      </c>
      <c r="G88" s="450">
        <f t="shared" si="13"/>
        <v>7232.4498945442556</v>
      </c>
      <c r="H88" s="450">
        <f t="shared" si="13"/>
        <v>-1618.5501054557444</v>
      </c>
      <c r="I88" s="450">
        <f t="shared" si="13"/>
        <v>7232.4498945442556</v>
      </c>
      <c r="J88" s="450">
        <f t="shared" si="13"/>
        <v>7232.4498945442556</v>
      </c>
      <c r="K88" s="450">
        <f t="shared" si="13"/>
        <v>-1618.5501054557444</v>
      </c>
    </row>
    <row r="89" spans="1:13" s="472" customFormat="1" ht="24" customHeight="1" thickBot="1" x14ac:dyDescent="0.25">
      <c r="A89" s="438" t="s">
        <v>964</v>
      </c>
      <c r="B89" s="450">
        <f>B88+B86</f>
        <v>7232.4498945442556</v>
      </c>
      <c r="C89" s="450">
        <f>C88</f>
        <v>7232.4498945442556</v>
      </c>
      <c r="D89" s="450">
        <f t="shared" ref="D89:K89" si="14">D88</f>
        <v>7232.4498945442556</v>
      </c>
      <c r="E89" s="450">
        <f t="shared" si="14"/>
        <v>-2018.3001054557444</v>
      </c>
      <c r="F89" s="450">
        <f t="shared" si="14"/>
        <v>7232.4498945442556</v>
      </c>
      <c r="G89" s="450">
        <f t="shared" si="14"/>
        <v>7232.4498945442556</v>
      </c>
      <c r="H89" s="450">
        <f t="shared" si="14"/>
        <v>-1618.5501054557444</v>
      </c>
      <c r="I89" s="450">
        <f t="shared" si="14"/>
        <v>7232.4498945442556</v>
      </c>
      <c r="J89" s="450">
        <f t="shared" si="14"/>
        <v>7232.4498945442556</v>
      </c>
      <c r="K89" s="450">
        <f t="shared" si="14"/>
        <v>-1618.5501054557444</v>
      </c>
    </row>
    <row r="90" spans="1:13" ht="15.75" customHeight="1" x14ac:dyDescent="0.2">
      <c r="A90" s="168"/>
      <c r="B90" s="451"/>
      <c r="C90" s="451"/>
      <c r="D90" s="451"/>
      <c r="E90" s="451"/>
      <c r="F90" s="451"/>
      <c r="G90" s="451"/>
      <c r="H90" s="451"/>
      <c r="I90" s="451"/>
      <c r="J90" s="451"/>
      <c r="K90" s="451"/>
    </row>
    <row r="91" spans="1:13" ht="15.75" customHeight="1" thickBot="1" x14ac:dyDescent="0.25">
      <c r="A91" s="441" t="s">
        <v>381</v>
      </c>
      <c r="B91" s="442"/>
      <c r="C91" s="442"/>
    </row>
    <row r="92" spans="1:13" ht="15.75" customHeight="1" thickBot="1" x14ac:dyDescent="0.25">
      <c r="A92" s="430" t="s">
        <v>367</v>
      </c>
      <c r="B92" s="443"/>
      <c r="C92" s="443"/>
      <c r="D92" s="443"/>
      <c r="E92" s="443"/>
      <c r="F92" s="443"/>
      <c r="G92" s="443"/>
      <c r="H92" s="443"/>
      <c r="I92" s="443"/>
      <c r="J92" s="443"/>
      <c r="K92" s="444"/>
    </row>
    <row r="93" spans="1:13" ht="15.75" customHeight="1" thickBot="1" x14ac:dyDescent="0.25">
      <c r="A93" s="445"/>
      <c r="B93" s="433" t="s">
        <v>341</v>
      </c>
      <c r="C93" s="433" t="s">
        <v>342</v>
      </c>
      <c r="D93" s="433" t="s">
        <v>343</v>
      </c>
      <c r="E93" s="433" t="s">
        <v>344</v>
      </c>
      <c r="F93" s="433" t="s">
        <v>345</v>
      </c>
      <c r="G93" s="433" t="s">
        <v>346</v>
      </c>
      <c r="H93" s="433" t="s">
        <v>347</v>
      </c>
      <c r="I93" s="433" t="s">
        <v>348</v>
      </c>
      <c r="J93" s="433" t="s">
        <v>349</v>
      </c>
      <c r="K93" s="433" t="s">
        <v>350</v>
      </c>
    </row>
    <row r="94" spans="1:13" ht="15.75" customHeight="1" thickBot="1" x14ac:dyDescent="0.25">
      <c r="A94" s="440" t="s">
        <v>368</v>
      </c>
      <c r="B94" s="381"/>
      <c r="C94" s="381"/>
      <c r="D94" s="381"/>
      <c r="E94" s="381"/>
      <c r="F94" s="381"/>
      <c r="G94" s="381"/>
      <c r="H94" s="381"/>
      <c r="I94" s="381"/>
      <c r="J94" s="381"/>
      <c r="K94" s="381"/>
    </row>
    <row r="95" spans="1:13" ht="15.75" customHeight="1" thickBot="1" x14ac:dyDescent="0.25">
      <c r="A95" s="383" t="s">
        <v>526</v>
      </c>
      <c r="B95" s="386">
        <f t="shared" ref="B95:K95" si="15">B81-B65</f>
        <v>2948.6035576097547</v>
      </c>
      <c r="C95" s="386">
        <f t="shared" si="15"/>
        <v>2948.6035576097547</v>
      </c>
      <c r="D95" s="386">
        <f t="shared" si="15"/>
        <v>5897.2071152195076</v>
      </c>
      <c r="E95" s="386">
        <f t="shared" si="15"/>
        <v>2948.6035576097547</v>
      </c>
      <c r="F95" s="386">
        <f t="shared" si="15"/>
        <v>2948.6035576097547</v>
      </c>
      <c r="G95" s="386">
        <f t="shared" si="15"/>
        <v>5897.2071152195076</v>
      </c>
      <c r="H95" s="386">
        <f t="shared" si="15"/>
        <v>2948.6035576097547</v>
      </c>
      <c r="I95" s="386">
        <f t="shared" si="15"/>
        <v>2948.6035576097547</v>
      </c>
      <c r="J95" s="386">
        <f t="shared" si="15"/>
        <v>5897.2071152195076</v>
      </c>
      <c r="K95" s="386">
        <f t="shared" si="15"/>
        <v>11789.763436184108</v>
      </c>
    </row>
    <row r="96" spans="1:13" ht="15.75" customHeight="1" thickBot="1" x14ac:dyDescent="0.25">
      <c r="A96" s="383" t="s">
        <v>370</v>
      </c>
      <c r="B96" s="386">
        <f t="shared" ref="B96:K96" si="16">B95</f>
        <v>2948.6035576097547</v>
      </c>
      <c r="C96" s="386">
        <f t="shared" si="16"/>
        <v>2948.6035576097547</v>
      </c>
      <c r="D96" s="386">
        <f t="shared" si="16"/>
        <v>5897.2071152195076</v>
      </c>
      <c r="E96" s="386">
        <f t="shared" si="16"/>
        <v>2948.6035576097547</v>
      </c>
      <c r="F96" s="386">
        <f t="shared" si="16"/>
        <v>2948.6035576097547</v>
      </c>
      <c r="G96" s="386">
        <f t="shared" si="16"/>
        <v>5897.2071152195076</v>
      </c>
      <c r="H96" s="386">
        <f t="shared" si="16"/>
        <v>2948.6035576097547</v>
      </c>
      <c r="I96" s="386">
        <f t="shared" si="16"/>
        <v>2948.6035576097547</v>
      </c>
      <c r="J96" s="386">
        <f t="shared" si="16"/>
        <v>5897.2071152195076</v>
      </c>
      <c r="K96" s="386">
        <f t="shared" si="16"/>
        <v>11789.763436184108</v>
      </c>
    </row>
    <row r="97" spans="1:26" ht="15.75" customHeight="1" thickBot="1" x14ac:dyDescent="0.25">
      <c r="A97" s="440" t="s">
        <v>371</v>
      </c>
      <c r="B97" s="381"/>
      <c r="C97" s="381"/>
      <c r="D97" s="381"/>
      <c r="E97" s="381"/>
      <c r="F97" s="381"/>
      <c r="G97" s="381"/>
      <c r="H97" s="381"/>
      <c r="I97" s="381"/>
      <c r="J97" s="381"/>
      <c r="K97" s="381"/>
    </row>
    <row r="98" spans="1:26" ht="15.75" customHeight="1" thickBot="1" x14ac:dyDescent="0.25">
      <c r="A98" s="383" t="s">
        <v>372</v>
      </c>
      <c r="B98" s="386">
        <f t="shared" ref="B98:K98" si="17">B84-B68</f>
        <v>0</v>
      </c>
      <c r="C98" s="386">
        <f t="shared" si="17"/>
        <v>0</v>
      </c>
      <c r="D98" s="386">
        <f t="shared" si="17"/>
        <v>0</v>
      </c>
      <c r="E98" s="386">
        <f t="shared" si="17"/>
        <v>0</v>
      </c>
      <c r="F98" s="386">
        <f t="shared" si="17"/>
        <v>0</v>
      </c>
      <c r="G98" s="386">
        <f t="shared" si="17"/>
        <v>0</v>
      </c>
      <c r="H98" s="386">
        <f t="shared" si="17"/>
        <v>151</v>
      </c>
      <c r="I98" s="386">
        <f t="shared" si="17"/>
        <v>0</v>
      </c>
      <c r="J98" s="386">
        <f t="shared" si="17"/>
        <v>0</v>
      </c>
      <c r="K98" s="386">
        <f t="shared" si="17"/>
        <v>151</v>
      </c>
    </row>
    <row r="99" spans="1:26" ht="15.75" customHeight="1" thickBot="1" x14ac:dyDescent="0.25">
      <c r="A99" s="383" t="s">
        <v>373</v>
      </c>
      <c r="B99" s="386">
        <f t="shared" ref="B99:K99" si="18">B85-B69</f>
        <v>-31.407308582555743</v>
      </c>
      <c r="C99" s="386">
        <f t="shared" si="18"/>
        <v>-31.407308582555743</v>
      </c>
      <c r="D99" s="386">
        <f t="shared" si="18"/>
        <v>-31.407308582555743</v>
      </c>
      <c r="E99" s="386">
        <f t="shared" si="18"/>
        <v>-31.407308582555743</v>
      </c>
      <c r="F99" s="386">
        <f t="shared" si="18"/>
        <v>-31.407308582555743</v>
      </c>
      <c r="G99" s="386">
        <f t="shared" si="18"/>
        <v>-31.407308582555743</v>
      </c>
      <c r="H99" s="386">
        <f t="shared" si="18"/>
        <v>8668.5926914174452</v>
      </c>
      <c r="I99" s="386">
        <f t="shared" si="18"/>
        <v>-31.407308582555743</v>
      </c>
      <c r="J99" s="386">
        <f t="shared" si="18"/>
        <v>-31.407308582555743</v>
      </c>
      <c r="K99" s="386">
        <f t="shared" si="18"/>
        <v>8668.5926914174452</v>
      </c>
    </row>
    <row r="100" spans="1:26" ht="15.75" customHeight="1" thickBot="1" x14ac:dyDescent="0.25">
      <c r="A100" s="448" t="s">
        <v>962</v>
      </c>
      <c r="B100" s="452">
        <f t="shared" ref="B100:K100" si="19">B86-B72</f>
        <v>10051</v>
      </c>
      <c r="C100" s="452">
        <f t="shared" si="19"/>
        <v>0</v>
      </c>
      <c r="D100" s="452">
        <f t="shared" si="19"/>
        <v>0</v>
      </c>
      <c r="E100" s="452">
        <f t="shared" si="19"/>
        <v>9250.75</v>
      </c>
      <c r="F100" s="452">
        <f t="shared" si="19"/>
        <v>0</v>
      </c>
      <c r="G100" s="453">
        <f t="shared" si="19"/>
        <v>0</v>
      </c>
      <c r="H100" s="453">
        <f t="shared" si="19"/>
        <v>0</v>
      </c>
      <c r="I100" s="453">
        <f t="shared" si="19"/>
        <v>0</v>
      </c>
      <c r="J100" s="453">
        <f t="shared" si="19"/>
        <v>0</v>
      </c>
      <c r="K100" s="453">
        <f t="shared" si="19"/>
        <v>0</v>
      </c>
    </row>
    <row r="101" spans="1:26" ht="15.75" customHeight="1" thickBot="1" x14ac:dyDescent="0.25">
      <c r="A101" s="383" t="s">
        <v>374</v>
      </c>
      <c r="B101" s="386">
        <f>SUM(B98:B100)</f>
        <v>10019.592691417445</v>
      </c>
      <c r="C101" s="386">
        <f t="shared" ref="C101:K101" si="20">SUM(C98:C100)</f>
        <v>-31.407308582555743</v>
      </c>
      <c r="D101" s="386">
        <f t="shared" si="20"/>
        <v>-31.407308582555743</v>
      </c>
      <c r="E101" s="386">
        <f t="shared" si="20"/>
        <v>9219.3426914174452</v>
      </c>
      <c r="F101" s="386">
        <f t="shared" si="20"/>
        <v>-31.407308582555743</v>
      </c>
      <c r="G101" s="386">
        <f t="shared" si="20"/>
        <v>-31.407308582555743</v>
      </c>
      <c r="H101" s="386">
        <f t="shared" si="20"/>
        <v>8819.5926914174452</v>
      </c>
      <c r="I101" s="386">
        <f t="shared" si="20"/>
        <v>-31.407308582555743</v>
      </c>
      <c r="J101" s="386">
        <f t="shared" si="20"/>
        <v>-31.407308582555743</v>
      </c>
      <c r="K101" s="386">
        <f t="shared" si="20"/>
        <v>8819.5926914174452</v>
      </c>
    </row>
    <row r="102" spans="1:26" ht="15.75" customHeight="1" thickBot="1" x14ac:dyDescent="0.25">
      <c r="A102" s="438" t="s">
        <v>969</v>
      </c>
      <c r="B102" s="386">
        <f>B96-B101</f>
        <v>-7070.9891338076905</v>
      </c>
      <c r="C102" s="386">
        <f t="shared" ref="C102:K102" si="21">C96-C101</f>
        <v>2980.0108661923105</v>
      </c>
      <c r="D102" s="386">
        <f t="shared" si="21"/>
        <v>5928.6144238020634</v>
      </c>
      <c r="E102" s="386">
        <f t="shared" si="21"/>
        <v>-6270.7391338076905</v>
      </c>
      <c r="F102" s="386">
        <f t="shared" si="21"/>
        <v>2980.0108661923105</v>
      </c>
      <c r="G102" s="386">
        <f t="shared" si="21"/>
        <v>5928.6144238020634</v>
      </c>
      <c r="H102" s="386">
        <f t="shared" si="21"/>
        <v>-5870.9891338076905</v>
      </c>
      <c r="I102" s="386">
        <f t="shared" si="21"/>
        <v>2980.0108661923105</v>
      </c>
      <c r="J102" s="386">
        <f t="shared" si="21"/>
        <v>5928.6144238020634</v>
      </c>
      <c r="K102" s="386">
        <f t="shared" si="21"/>
        <v>2970.1707447666631</v>
      </c>
    </row>
    <row r="103" spans="1:26" ht="26.25" customHeight="1" thickBot="1" x14ac:dyDescent="0.25">
      <c r="A103" s="438" t="s">
        <v>970</v>
      </c>
      <c r="B103" s="454">
        <f>B102+B100</f>
        <v>2980.0108661923095</v>
      </c>
      <c r="C103" s="454">
        <f t="shared" ref="C103:K103" si="22">C102+C100</f>
        <v>2980.0108661923105</v>
      </c>
      <c r="D103" s="454">
        <f t="shared" si="22"/>
        <v>5928.6144238020634</v>
      </c>
      <c r="E103" s="454">
        <f t="shared" si="22"/>
        <v>2980.0108661923095</v>
      </c>
      <c r="F103" s="454">
        <f t="shared" si="22"/>
        <v>2980.0108661923105</v>
      </c>
      <c r="G103" s="454">
        <f t="shared" si="22"/>
        <v>5928.6144238020634</v>
      </c>
      <c r="H103" s="454">
        <f t="shared" si="22"/>
        <v>-5870.9891338076905</v>
      </c>
      <c r="I103" s="454">
        <f t="shared" si="22"/>
        <v>2980.0108661923105</v>
      </c>
      <c r="J103" s="454">
        <f t="shared" si="22"/>
        <v>5928.6144238020634</v>
      </c>
      <c r="K103" s="454">
        <f t="shared" si="22"/>
        <v>2970.1707447666631</v>
      </c>
    </row>
    <row r="104" spans="1:26" ht="15.75" customHeight="1" thickBot="1" x14ac:dyDescent="0.25">
      <c r="A104" s="455"/>
      <c r="B104" s="456"/>
    </row>
    <row r="105" spans="1:26" ht="15.75" customHeight="1" thickBot="1" x14ac:dyDescent="0.25">
      <c r="A105" s="430" t="s">
        <v>383</v>
      </c>
      <c r="B105" s="457"/>
    </row>
    <row r="106" spans="1:26" ht="15.75" customHeight="1" thickBot="1" x14ac:dyDescent="0.25">
      <c r="A106" s="387" t="s">
        <v>384</v>
      </c>
      <c r="B106" s="435">
        <f>NPV(B42,B103:K103)</f>
        <v>17486.722960192354</v>
      </c>
      <c r="C106" s="435">
        <v>-12365.624829535322</v>
      </c>
      <c r="D106" s="458"/>
      <c r="E106" s="458"/>
    </row>
    <row r="107" spans="1:26" ht="37.5" customHeight="1" thickBot="1" x14ac:dyDescent="0.25">
      <c r="A107" s="405"/>
      <c r="B107" s="459" t="s">
        <v>527</v>
      </c>
      <c r="C107" s="460" t="s">
        <v>528</v>
      </c>
      <c r="D107" s="458"/>
      <c r="E107" s="458"/>
    </row>
    <row r="108" spans="1:26" ht="17.25" customHeight="1" x14ac:dyDescent="0.2">
      <c r="C108" s="461"/>
    </row>
    <row r="109" spans="1:26" ht="8.25" customHeight="1" x14ac:dyDescent="0.2">
      <c r="A109" s="462"/>
      <c r="B109" s="462"/>
      <c r="C109" s="463"/>
      <c r="D109" s="462"/>
      <c r="E109" s="462"/>
      <c r="F109" s="462"/>
      <c r="G109" s="462"/>
      <c r="H109" s="462"/>
      <c r="I109" s="462"/>
      <c r="J109" s="462"/>
      <c r="K109" s="462"/>
    </row>
    <row r="110" spans="1:26" ht="15.75" hidden="1" customHeight="1" thickBot="1" x14ac:dyDescent="0.25"/>
    <row r="111" spans="1:26" ht="15.75" hidden="1" customHeight="1" thickBot="1" x14ac:dyDescent="0.3">
      <c r="A111" s="1346" t="s">
        <v>386</v>
      </c>
      <c r="B111" s="1347"/>
      <c r="C111" s="1347"/>
      <c r="D111" s="1347"/>
      <c r="E111" s="1347"/>
      <c r="F111" s="1347"/>
      <c r="G111" s="1347"/>
      <c r="H111" s="1347"/>
      <c r="I111" s="1347"/>
      <c r="J111" s="1347"/>
      <c r="K111" s="1348"/>
    </row>
    <row r="112" spans="1:26" ht="15.75" hidden="1" customHeight="1" thickBot="1" x14ac:dyDescent="0.25">
      <c r="A112" s="464" t="s">
        <v>529</v>
      </c>
      <c r="B112" s="429"/>
      <c r="C112" s="429"/>
      <c r="D112" s="427"/>
      <c r="E112" s="427"/>
      <c r="F112" s="427"/>
      <c r="G112" s="427"/>
      <c r="H112" s="427"/>
      <c r="L112" s="465"/>
      <c r="M112" s="465"/>
      <c r="N112" s="465"/>
      <c r="O112" s="465"/>
      <c r="P112" s="465"/>
      <c r="Q112" s="465"/>
      <c r="R112" s="465"/>
      <c r="S112" s="465"/>
      <c r="T112" s="465"/>
      <c r="U112" s="465"/>
      <c r="V112" s="465"/>
      <c r="W112" s="465"/>
      <c r="X112" s="465"/>
      <c r="Y112" s="465"/>
      <c r="Z112" s="465"/>
    </row>
    <row r="113" spans="1:26" ht="15.75" hidden="1" customHeight="1" thickBot="1" x14ac:dyDescent="0.25">
      <c r="A113" s="1325" t="s">
        <v>388</v>
      </c>
      <c r="B113" s="1326"/>
      <c r="C113" s="1326"/>
      <c r="D113" s="1326"/>
      <c r="E113" s="1326"/>
      <c r="F113" s="1326"/>
      <c r="G113" s="1326"/>
      <c r="H113" s="1326"/>
      <c r="I113" s="1326"/>
      <c r="J113" s="1326"/>
      <c r="K113" s="1327"/>
      <c r="L113" s="465"/>
      <c r="M113" s="465"/>
      <c r="N113" s="465"/>
      <c r="O113" s="465"/>
      <c r="P113" s="465"/>
      <c r="Q113" s="465"/>
      <c r="R113" s="465"/>
      <c r="S113" s="465"/>
      <c r="T113" s="465"/>
      <c r="U113" s="465"/>
      <c r="V113" s="465"/>
      <c r="W113" s="465"/>
      <c r="X113" s="465"/>
      <c r="Y113" s="465"/>
      <c r="Z113" s="465"/>
    </row>
    <row r="114" spans="1:26" ht="15.75" hidden="1" customHeight="1" x14ac:dyDescent="0.2">
      <c r="A114" s="425"/>
      <c r="B114" s="433" t="s">
        <v>341</v>
      </c>
      <c r="C114" s="433" t="s">
        <v>342</v>
      </c>
      <c r="D114" s="433" t="s">
        <v>343</v>
      </c>
      <c r="E114" s="433" t="s">
        <v>344</v>
      </c>
      <c r="F114" s="433" t="s">
        <v>345</v>
      </c>
      <c r="G114" s="433" t="s">
        <v>346</v>
      </c>
      <c r="H114" s="433" t="s">
        <v>347</v>
      </c>
      <c r="I114" s="433" t="s">
        <v>348</v>
      </c>
      <c r="J114" s="433" t="s">
        <v>349</v>
      </c>
      <c r="K114" s="433" t="s">
        <v>350</v>
      </c>
      <c r="L114" s="465"/>
      <c r="M114" s="465"/>
      <c r="N114" s="465"/>
      <c r="O114" s="465"/>
      <c r="P114" s="465"/>
      <c r="Q114" s="465"/>
      <c r="R114" s="465"/>
      <c r="S114" s="465"/>
      <c r="T114" s="465"/>
      <c r="U114" s="465"/>
      <c r="V114" s="465"/>
      <c r="W114" s="465"/>
      <c r="X114" s="465"/>
      <c r="Y114" s="465"/>
      <c r="Z114" s="465"/>
    </row>
    <row r="115" spans="1:26" ht="15.75" hidden="1" customHeight="1" x14ac:dyDescent="0.2">
      <c r="A115" s="466" t="s">
        <v>389</v>
      </c>
      <c r="B115" s="385"/>
      <c r="C115" s="435"/>
      <c r="D115" s="435"/>
      <c r="E115" s="435"/>
      <c r="F115" s="435"/>
      <c r="G115" s="435"/>
      <c r="H115" s="435"/>
      <c r="I115" s="435"/>
      <c r="J115" s="435"/>
      <c r="K115" s="435"/>
      <c r="L115" s="465"/>
      <c r="M115" s="465"/>
      <c r="N115" s="465"/>
      <c r="O115" s="465"/>
      <c r="P115" s="465"/>
      <c r="Q115" s="465"/>
      <c r="R115" s="465"/>
      <c r="S115" s="465"/>
      <c r="T115" s="465"/>
      <c r="U115" s="465"/>
      <c r="V115" s="465"/>
      <c r="W115" s="465"/>
      <c r="X115" s="465"/>
      <c r="Y115" s="465"/>
      <c r="Z115" s="465"/>
    </row>
    <row r="116" spans="1:26" ht="15.75" hidden="1" customHeight="1" x14ac:dyDescent="0.2">
      <c r="A116" s="405" t="s">
        <v>530</v>
      </c>
      <c r="B116" s="385">
        <f t="shared" ref="B116:K116" si="23">B65</f>
        <v>11794.414230439012</v>
      </c>
      <c r="C116" s="385">
        <f t="shared" si="23"/>
        <v>11794.414230439012</v>
      </c>
      <c r="D116" s="385">
        <f t="shared" si="23"/>
        <v>8845.8106728292587</v>
      </c>
      <c r="E116" s="385">
        <f t="shared" si="23"/>
        <v>11794.414230439012</v>
      </c>
      <c r="F116" s="385">
        <f t="shared" si="23"/>
        <v>11794.414230439012</v>
      </c>
      <c r="G116" s="385">
        <f t="shared" si="23"/>
        <v>8845.8106728292587</v>
      </c>
      <c r="H116" s="385">
        <f t="shared" si="23"/>
        <v>11794.414230439012</v>
      </c>
      <c r="I116" s="385">
        <f t="shared" si="23"/>
        <v>11794.414230439012</v>
      </c>
      <c r="J116" s="385">
        <f t="shared" si="23"/>
        <v>8845.8106728292587</v>
      </c>
      <c r="K116" s="385">
        <f t="shared" si="23"/>
        <v>2953.254351864658</v>
      </c>
    </row>
    <row r="117" spans="1:26" ht="15.75" hidden="1" customHeight="1" x14ac:dyDescent="0.2">
      <c r="A117" s="405" t="s">
        <v>391</v>
      </c>
      <c r="B117" s="385">
        <f t="shared" ref="B117:K117" si="24">B116</f>
        <v>11794.414230439012</v>
      </c>
      <c r="C117" s="385">
        <f t="shared" si="24"/>
        <v>11794.414230439012</v>
      </c>
      <c r="D117" s="385">
        <f t="shared" si="24"/>
        <v>8845.8106728292587</v>
      </c>
      <c r="E117" s="385">
        <f t="shared" si="24"/>
        <v>11794.414230439012</v>
      </c>
      <c r="F117" s="385">
        <f t="shared" si="24"/>
        <v>11794.414230439012</v>
      </c>
      <c r="G117" s="385">
        <f t="shared" si="24"/>
        <v>8845.8106728292587</v>
      </c>
      <c r="H117" s="385">
        <f t="shared" si="24"/>
        <v>11794.414230439012</v>
      </c>
      <c r="I117" s="385">
        <f t="shared" si="24"/>
        <v>11794.414230439012</v>
      </c>
      <c r="J117" s="385">
        <f t="shared" si="24"/>
        <v>8845.8106728292587</v>
      </c>
      <c r="K117" s="385">
        <f t="shared" si="24"/>
        <v>2953.254351864658</v>
      </c>
    </row>
    <row r="118" spans="1:26" ht="15.75" hidden="1" customHeight="1" x14ac:dyDescent="0.2">
      <c r="A118" s="466" t="s">
        <v>392</v>
      </c>
      <c r="B118" s="385">
        <f t="shared" ref="B118:K118" si="25">B67</f>
        <v>0</v>
      </c>
      <c r="C118" s="385">
        <f t="shared" si="25"/>
        <v>0</v>
      </c>
      <c r="D118" s="385">
        <f t="shared" si="25"/>
        <v>0</v>
      </c>
      <c r="E118" s="385">
        <f t="shared" si="25"/>
        <v>0</v>
      </c>
      <c r="F118" s="385">
        <f t="shared" si="25"/>
        <v>0</v>
      </c>
      <c r="G118" s="385">
        <f t="shared" si="25"/>
        <v>0</v>
      </c>
      <c r="H118" s="385">
        <f t="shared" si="25"/>
        <v>0</v>
      </c>
      <c r="I118" s="385">
        <f t="shared" si="25"/>
        <v>0</v>
      </c>
      <c r="J118" s="385">
        <f t="shared" si="25"/>
        <v>0</v>
      </c>
      <c r="K118" s="385">
        <f t="shared" si="25"/>
        <v>0</v>
      </c>
    </row>
    <row r="119" spans="1:26" ht="15.75" hidden="1" customHeight="1" x14ac:dyDescent="0.2">
      <c r="A119" s="405" t="s">
        <v>393</v>
      </c>
      <c r="B119" s="385">
        <f>B68*$B$44</f>
        <v>1275.3879869204561</v>
      </c>
      <c r="C119" s="385">
        <f t="shared" ref="C119:K119" si="26">C68*$B$42</f>
        <v>325.63097538394629</v>
      </c>
      <c r="D119" s="385">
        <f t="shared" si="26"/>
        <v>325.63097538394629</v>
      </c>
      <c r="E119" s="385">
        <f t="shared" si="26"/>
        <v>325.63097538394629</v>
      </c>
      <c r="F119" s="385">
        <f t="shared" si="26"/>
        <v>325.63097538394629</v>
      </c>
      <c r="G119" s="385">
        <f t="shared" si="26"/>
        <v>325.63097538394629</v>
      </c>
      <c r="H119" s="385">
        <f t="shared" si="26"/>
        <v>325.63097538394629</v>
      </c>
      <c r="I119" s="385">
        <f t="shared" si="26"/>
        <v>325.63097538394629</v>
      </c>
      <c r="J119" s="385">
        <f t="shared" si="26"/>
        <v>325.63097538394629</v>
      </c>
      <c r="K119" s="385">
        <f t="shared" si="26"/>
        <v>325.63097538394629</v>
      </c>
    </row>
    <row r="120" spans="1:26" ht="15.75" hidden="1" customHeight="1" x14ac:dyDescent="0.2">
      <c r="A120" s="467" t="s">
        <v>394</v>
      </c>
      <c r="B120" s="385">
        <f t="shared" ref="B120:K120" si="27">B69</f>
        <v>4828.3837405541808</v>
      </c>
      <c r="C120" s="385">
        <f t="shared" si="27"/>
        <v>4828.3837405541808</v>
      </c>
      <c r="D120" s="385">
        <f t="shared" si="27"/>
        <v>4828.3837405541808</v>
      </c>
      <c r="E120" s="385">
        <f t="shared" si="27"/>
        <v>4828.3837405541808</v>
      </c>
      <c r="F120" s="385">
        <f t="shared" si="27"/>
        <v>4828.3837405541808</v>
      </c>
      <c r="G120" s="385">
        <f t="shared" si="27"/>
        <v>4828.3837405541808</v>
      </c>
      <c r="H120" s="385">
        <f t="shared" si="27"/>
        <v>4828.3837405541808</v>
      </c>
      <c r="I120" s="385">
        <f t="shared" si="27"/>
        <v>4828.3837405541808</v>
      </c>
      <c r="J120" s="385">
        <f t="shared" si="27"/>
        <v>4828.3837405541808</v>
      </c>
      <c r="K120" s="385">
        <f t="shared" si="27"/>
        <v>4828.3837405541808</v>
      </c>
    </row>
    <row r="121" spans="1:26" ht="15.75" hidden="1" customHeight="1" x14ac:dyDescent="0.2">
      <c r="A121" s="405" t="s">
        <v>395</v>
      </c>
      <c r="B121" s="385">
        <f t="shared" ref="B121:K121" si="28">B120+B119</f>
        <v>6103.7717274746374</v>
      </c>
      <c r="C121" s="385">
        <f t="shared" si="28"/>
        <v>5154.0147159381268</v>
      </c>
      <c r="D121" s="385">
        <f t="shared" si="28"/>
        <v>5154.0147159381268</v>
      </c>
      <c r="E121" s="385">
        <f t="shared" si="28"/>
        <v>5154.0147159381268</v>
      </c>
      <c r="F121" s="385">
        <f t="shared" si="28"/>
        <v>5154.0147159381268</v>
      </c>
      <c r="G121" s="385">
        <f t="shared" si="28"/>
        <v>5154.0147159381268</v>
      </c>
      <c r="H121" s="385">
        <f t="shared" si="28"/>
        <v>5154.0147159381268</v>
      </c>
      <c r="I121" s="385">
        <f t="shared" si="28"/>
        <v>5154.0147159381268</v>
      </c>
      <c r="J121" s="385">
        <f t="shared" si="28"/>
        <v>5154.0147159381268</v>
      </c>
      <c r="K121" s="385">
        <f t="shared" si="28"/>
        <v>5154.0147159381268</v>
      </c>
    </row>
    <row r="122" spans="1:26" ht="15.75" hidden="1" customHeight="1" x14ac:dyDescent="0.2">
      <c r="A122" s="466" t="s">
        <v>396</v>
      </c>
      <c r="B122" s="385">
        <f t="shared" ref="B122:K122" si="29">B117-B121</f>
        <v>5690.6425029643742</v>
      </c>
      <c r="C122" s="385">
        <f t="shared" si="29"/>
        <v>6640.3995145008848</v>
      </c>
      <c r="D122" s="385">
        <f t="shared" si="29"/>
        <v>3691.7959568911319</v>
      </c>
      <c r="E122" s="385">
        <f t="shared" si="29"/>
        <v>6640.3995145008848</v>
      </c>
      <c r="F122" s="385">
        <f t="shared" si="29"/>
        <v>6640.3995145008848</v>
      </c>
      <c r="G122" s="385">
        <f t="shared" si="29"/>
        <v>3691.7959568911319</v>
      </c>
      <c r="H122" s="385">
        <f t="shared" si="29"/>
        <v>6640.3995145008848</v>
      </c>
      <c r="I122" s="385">
        <f t="shared" si="29"/>
        <v>6640.3995145008848</v>
      </c>
      <c r="J122" s="385">
        <f t="shared" si="29"/>
        <v>3691.7959568911319</v>
      </c>
      <c r="K122" s="385">
        <f t="shared" si="29"/>
        <v>-2200.7603640734687</v>
      </c>
    </row>
    <row r="123" spans="1:26" ht="15.75" hidden="1" customHeight="1" x14ac:dyDescent="0.2">
      <c r="A123" s="405" t="s">
        <v>397</v>
      </c>
      <c r="B123" s="385">
        <f t="shared" ref="B123:K123" si="30">B72</f>
        <v>0</v>
      </c>
      <c r="C123" s="385">
        <f t="shared" si="30"/>
        <v>0</v>
      </c>
      <c r="D123" s="385">
        <f t="shared" si="30"/>
        <v>0</v>
      </c>
      <c r="E123" s="385">
        <f t="shared" si="30"/>
        <v>0</v>
      </c>
      <c r="F123" s="385">
        <f t="shared" si="30"/>
        <v>0</v>
      </c>
      <c r="G123" s="385">
        <f t="shared" si="30"/>
        <v>0</v>
      </c>
      <c r="H123" s="385">
        <f t="shared" si="30"/>
        <v>0</v>
      </c>
      <c r="I123" s="385">
        <f t="shared" si="30"/>
        <v>0</v>
      </c>
      <c r="J123" s="385">
        <f t="shared" si="30"/>
        <v>0</v>
      </c>
      <c r="K123" s="385">
        <f t="shared" si="30"/>
        <v>0</v>
      </c>
    </row>
    <row r="124" spans="1:26" ht="15.75" hidden="1" customHeight="1" x14ac:dyDescent="0.2">
      <c r="A124" s="468" t="s">
        <v>398</v>
      </c>
      <c r="B124" s="385"/>
      <c r="C124" s="385"/>
      <c r="D124" s="385"/>
      <c r="E124" s="385"/>
      <c r="F124" s="385"/>
      <c r="G124" s="385"/>
      <c r="H124" s="385"/>
      <c r="I124" s="385"/>
      <c r="J124" s="385"/>
      <c r="K124" s="385"/>
    </row>
    <row r="125" spans="1:26" ht="15.75" hidden="1" customHeight="1" x14ac:dyDescent="0.2">
      <c r="A125" s="405" t="s">
        <v>399</v>
      </c>
      <c r="B125" s="385">
        <f t="shared" ref="B125:K125" si="31">B122-B123</f>
        <v>5690.6425029643742</v>
      </c>
      <c r="C125" s="385">
        <f t="shared" si="31"/>
        <v>6640.3995145008848</v>
      </c>
      <c r="D125" s="385">
        <f t="shared" si="31"/>
        <v>3691.7959568911319</v>
      </c>
      <c r="E125" s="385">
        <f t="shared" si="31"/>
        <v>6640.3995145008848</v>
      </c>
      <c r="F125" s="385">
        <f t="shared" si="31"/>
        <v>6640.3995145008848</v>
      </c>
      <c r="G125" s="385">
        <f t="shared" si="31"/>
        <v>3691.7959568911319</v>
      </c>
      <c r="H125" s="385">
        <f t="shared" si="31"/>
        <v>6640.3995145008848</v>
      </c>
      <c r="I125" s="385">
        <f t="shared" si="31"/>
        <v>6640.3995145008848</v>
      </c>
      <c r="J125" s="385">
        <f t="shared" si="31"/>
        <v>3691.7959568911319</v>
      </c>
      <c r="K125" s="385">
        <f t="shared" si="31"/>
        <v>-2200.7603640734687</v>
      </c>
    </row>
    <row r="126" spans="1:26" ht="15.75" hidden="1" customHeight="1" x14ac:dyDescent="0.2"/>
    <row r="127" spans="1:26" ht="15.75" hidden="1" customHeight="1" x14ac:dyDescent="0.2"/>
    <row r="128" spans="1:26" ht="15.75" hidden="1" customHeight="1" thickBot="1" x14ac:dyDescent="0.25">
      <c r="A128" s="469" t="s">
        <v>531</v>
      </c>
      <c r="B128" s="442"/>
      <c r="C128" s="442"/>
    </row>
    <row r="129" spans="1:26" ht="15.75" hidden="1" customHeight="1" thickBot="1" x14ac:dyDescent="0.25">
      <c r="A129" s="1325" t="s">
        <v>388</v>
      </c>
      <c r="B129" s="1326"/>
      <c r="C129" s="1326"/>
      <c r="D129" s="1326"/>
      <c r="E129" s="1326"/>
      <c r="F129" s="1326"/>
      <c r="G129" s="1326"/>
      <c r="H129" s="1326"/>
      <c r="I129" s="1326"/>
      <c r="J129" s="1326"/>
      <c r="K129" s="1327"/>
    </row>
    <row r="130" spans="1:26" ht="15.75" hidden="1" customHeight="1" x14ac:dyDescent="0.2">
      <c r="A130" s="470"/>
      <c r="B130" s="433" t="s">
        <v>341</v>
      </c>
      <c r="C130" s="433" t="s">
        <v>342</v>
      </c>
      <c r="D130" s="433" t="s">
        <v>343</v>
      </c>
      <c r="E130" s="433" t="s">
        <v>344</v>
      </c>
      <c r="F130" s="433" t="s">
        <v>345</v>
      </c>
      <c r="G130" s="433" t="s">
        <v>346</v>
      </c>
      <c r="H130" s="433" t="s">
        <v>347</v>
      </c>
      <c r="I130" s="433" t="s">
        <v>348</v>
      </c>
      <c r="J130" s="433" t="s">
        <v>349</v>
      </c>
      <c r="K130" s="433" t="s">
        <v>350</v>
      </c>
    </row>
    <row r="131" spans="1:26" ht="15.75" hidden="1" customHeight="1" x14ac:dyDescent="0.2">
      <c r="A131" s="468" t="s">
        <v>389</v>
      </c>
      <c r="B131" s="381"/>
      <c r="C131" s="381"/>
      <c r="D131" s="381"/>
      <c r="E131" s="381"/>
      <c r="F131" s="381"/>
      <c r="G131" s="381"/>
      <c r="H131" s="381"/>
      <c r="I131" s="381"/>
      <c r="J131" s="381"/>
      <c r="K131" s="381"/>
      <c r="L131" s="465"/>
      <c r="M131" s="465"/>
      <c r="N131" s="465"/>
      <c r="O131" s="465"/>
      <c r="P131" s="465"/>
      <c r="Q131" s="465"/>
      <c r="R131" s="465"/>
      <c r="S131" s="465"/>
      <c r="T131" s="465"/>
      <c r="U131" s="465"/>
      <c r="V131" s="465"/>
      <c r="W131" s="465"/>
      <c r="X131" s="465"/>
      <c r="Y131" s="465"/>
      <c r="Z131" s="465"/>
    </row>
    <row r="132" spans="1:26" ht="15.75" hidden="1" customHeight="1" x14ac:dyDescent="0.2">
      <c r="A132" s="405" t="s">
        <v>530</v>
      </c>
      <c r="B132" s="385">
        <f t="shared" ref="B132:K132" si="32">B81</f>
        <v>14743.017788048766</v>
      </c>
      <c r="C132" s="385">
        <f t="shared" si="32"/>
        <v>14743.017788048766</v>
      </c>
      <c r="D132" s="385">
        <f t="shared" si="32"/>
        <v>14743.017788048766</v>
      </c>
      <c r="E132" s="385">
        <f t="shared" si="32"/>
        <v>14743.017788048766</v>
      </c>
      <c r="F132" s="385">
        <f t="shared" si="32"/>
        <v>14743.017788048766</v>
      </c>
      <c r="G132" s="385">
        <f t="shared" si="32"/>
        <v>14743.017788048766</v>
      </c>
      <c r="H132" s="385">
        <f t="shared" si="32"/>
        <v>14743.017788048766</v>
      </c>
      <c r="I132" s="385">
        <f t="shared" si="32"/>
        <v>14743.017788048766</v>
      </c>
      <c r="J132" s="385">
        <f t="shared" si="32"/>
        <v>14743.017788048766</v>
      </c>
      <c r="K132" s="385">
        <f t="shared" si="32"/>
        <v>14743.017788048766</v>
      </c>
    </row>
    <row r="133" spans="1:26" ht="36.75" hidden="1" customHeight="1" x14ac:dyDescent="0.2">
      <c r="A133" s="467" t="s">
        <v>391</v>
      </c>
      <c r="B133" s="385">
        <f t="shared" ref="B133:K133" si="33">B132</f>
        <v>14743.017788048766</v>
      </c>
      <c r="C133" s="385">
        <f t="shared" si="33"/>
        <v>14743.017788048766</v>
      </c>
      <c r="D133" s="385">
        <f t="shared" si="33"/>
        <v>14743.017788048766</v>
      </c>
      <c r="E133" s="385">
        <f t="shared" si="33"/>
        <v>14743.017788048766</v>
      </c>
      <c r="F133" s="385">
        <f t="shared" si="33"/>
        <v>14743.017788048766</v>
      </c>
      <c r="G133" s="385">
        <f t="shared" si="33"/>
        <v>14743.017788048766</v>
      </c>
      <c r="H133" s="385">
        <f t="shared" si="33"/>
        <v>14743.017788048766</v>
      </c>
      <c r="I133" s="385">
        <f t="shared" si="33"/>
        <v>14743.017788048766</v>
      </c>
      <c r="J133" s="385">
        <f t="shared" si="33"/>
        <v>14743.017788048766</v>
      </c>
      <c r="K133" s="385">
        <f t="shared" si="33"/>
        <v>14743.017788048766</v>
      </c>
    </row>
    <row r="134" spans="1:26" ht="19.5" hidden="1" customHeight="1" x14ac:dyDescent="0.2">
      <c r="A134" s="468" t="s">
        <v>392</v>
      </c>
      <c r="B134" s="385">
        <f t="shared" ref="B134:K134" si="34">B83</f>
        <v>0</v>
      </c>
      <c r="C134" s="385">
        <f t="shared" si="34"/>
        <v>0</v>
      </c>
      <c r="D134" s="385">
        <f t="shared" si="34"/>
        <v>0</v>
      </c>
      <c r="E134" s="385">
        <f t="shared" si="34"/>
        <v>0</v>
      </c>
      <c r="F134" s="385">
        <f t="shared" si="34"/>
        <v>0</v>
      </c>
      <c r="G134" s="385">
        <f t="shared" si="34"/>
        <v>0</v>
      </c>
      <c r="H134" s="385">
        <f t="shared" si="34"/>
        <v>0</v>
      </c>
      <c r="I134" s="385">
        <f t="shared" si="34"/>
        <v>0</v>
      </c>
      <c r="J134" s="385">
        <f t="shared" si="34"/>
        <v>0</v>
      </c>
      <c r="K134" s="385">
        <f t="shared" si="34"/>
        <v>0</v>
      </c>
    </row>
    <row r="135" spans="1:26" ht="15.75" hidden="1" customHeight="1" x14ac:dyDescent="0.2">
      <c r="A135" s="467" t="s">
        <v>393</v>
      </c>
      <c r="B135" s="385">
        <f>B84*$B$44</f>
        <v>1275.3879869204561</v>
      </c>
      <c r="C135" s="385">
        <f t="shared" ref="C135:K135" si="35">C84*$B$42</f>
        <v>325.63097538394629</v>
      </c>
      <c r="D135" s="385">
        <f t="shared" si="35"/>
        <v>325.63097538394629</v>
      </c>
      <c r="E135" s="385">
        <f t="shared" si="35"/>
        <v>325.63097538394629</v>
      </c>
      <c r="F135" s="385">
        <f t="shared" si="35"/>
        <v>325.63097538394629</v>
      </c>
      <c r="G135" s="385">
        <f t="shared" si="35"/>
        <v>325.63097538394629</v>
      </c>
      <c r="H135" s="385">
        <f t="shared" si="35"/>
        <v>343.75097538394624</v>
      </c>
      <c r="I135" s="385">
        <f t="shared" si="35"/>
        <v>325.63097538394629</v>
      </c>
      <c r="J135" s="385">
        <f t="shared" si="35"/>
        <v>325.63097538394629</v>
      </c>
      <c r="K135" s="385">
        <f t="shared" si="35"/>
        <v>343.75097538394624</v>
      </c>
    </row>
    <row r="136" spans="1:26" ht="15.75" hidden="1" customHeight="1" x14ac:dyDescent="0.2">
      <c r="A136" s="467" t="s">
        <v>394</v>
      </c>
      <c r="B136" s="385">
        <f t="shared" ref="B136:K136" si="36">B85</f>
        <v>4796.9764319716251</v>
      </c>
      <c r="C136" s="385">
        <f t="shared" si="36"/>
        <v>4796.9764319716251</v>
      </c>
      <c r="D136" s="385">
        <f t="shared" si="36"/>
        <v>4796.9764319716251</v>
      </c>
      <c r="E136" s="385">
        <f t="shared" si="36"/>
        <v>4796.9764319716251</v>
      </c>
      <c r="F136" s="385">
        <f t="shared" si="36"/>
        <v>4796.9764319716251</v>
      </c>
      <c r="G136" s="385">
        <f t="shared" si="36"/>
        <v>4796.9764319716251</v>
      </c>
      <c r="H136" s="385">
        <f t="shared" si="36"/>
        <v>13496.976431971625</v>
      </c>
      <c r="I136" s="385">
        <f t="shared" si="36"/>
        <v>4796.9764319716251</v>
      </c>
      <c r="J136" s="385">
        <f t="shared" si="36"/>
        <v>4796.9764319716251</v>
      </c>
      <c r="K136" s="385">
        <f t="shared" si="36"/>
        <v>13496.976431971625</v>
      </c>
    </row>
    <row r="137" spans="1:26" ht="16.5" hidden="1" customHeight="1" x14ac:dyDescent="0.2">
      <c r="A137" s="467" t="s">
        <v>395</v>
      </c>
      <c r="B137" s="385">
        <f t="shared" ref="B137:K137" si="37">B136+B135</f>
        <v>6072.3644188920807</v>
      </c>
      <c r="C137" s="385">
        <f t="shared" si="37"/>
        <v>5122.607407355571</v>
      </c>
      <c r="D137" s="385">
        <f t="shared" si="37"/>
        <v>5122.607407355571</v>
      </c>
      <c r="E137" s="385">
        <f t="shared" si="37"/>
        <v>5122.607407355571</v>
      </c>
      <c r="F137" s="385">
        <f t="shared" si="37"/>
        <v>5122.607407355571</v>
      </c>
      <c r="G137" s="385">
        <f t="shared" si="37"/>
        <v>5122.607407355571</v>
      </c>
      <c r="H137" s="385">
        <f t="shared" si="37"/>
        <v>13840.727407355571</v>
      </c>
      <c r="I137" s="385">
        <f t="shared" si="37"/>
        <v>5122.607407355571</v>
      </c>
      <c r="J137" s="385">
        <f t="shared" si="37"/>
        <v>5122.607407355571</v>
      </c>
      <c r="K137" s="385">
        <f t="shared" si="37"/>
        <v>13840.727407355571</v>
      </c>
    </row>
    <row r="138" spans="1:26" ht="16.5" hidden="1" customHeight="1" x14ac:dyDescent="0.2">
      <c r="A138" s="466" t="s">
        <v>396</v>
      </c>
      <c r="B138" s="385">
        <f t="shared" ref="B138:K138" si="38">B133-B137</f>
        <v>8670.6533691566856</v>
      </c>
      <c r="C138" s="385">
        <f t="shared" si="38"/>
        <v>9620.4103806931962</v>
      </c>
      <c r="D138" s="385">
        <f t="shared" si="38"/>
        <v>9620.4103806931962</v>
      </c>
      <c r="E138" s="385">
        <f t="shared" si="38"/>
        <v>9620.4103806931962</v>
      </c>
      <c r="F138" s="385">
        <f t="shared" si="38"/>
        <v>9620.4103806931962</v>
      </c>
      <c r="G138" s="385">
        <f t="shared" si="38"/>
        <v>9620.4103806931962</v>
      </c>
      <c r="H138" s="385">
        <f t="shared" si="38"/>
        <v>902.2903806931954</v>
      </c>
      <c r="I138" s="385">
        <f t="shared" si="38"/>
        <v>9620.4103806931962</v>
      </c>
      <c r="J138" s="385">
        <f t="shared" si="38"/>
        <v>9620.4103806931962</v>
      </c>
      <c r="K138" s="385">
        <f t="shared" si="38"/>
        <v>902.2903806931954</v>
      </c>
    </row>
    <row r="139" spans="1:26" ht="16.5" hidden="1" customHeight="1" x14ac:dyDescent="0.2">
      <c r="A139" s="467" t="s">
        <v>401</v>
      </c>
      <c r="B139" s="385">
        <f t="shared" ref="B139:K139" si="39">B86</f>
        <v>10051</v>
      </c>
      <c r="C139" s="385">
        <f t="shared" si="39"/>
        <v>0</v>
      </c>
      <c r="D139" s="385">
        <f t="shared" si="39"/>
        <v>0</v>
      </c>
      <c r="E139" s="385">
        <f t="shared" si="39"/>
        <v>9250.75</v>
      </c>
      <c r="F139" s="385">
        <f t="shared" si="39"/>
        <v>0</v>
      </c>
      <c r="G139" s="385">
        <f t="shared" si="39"/>
        <v>0</v>
      </c>
      <c r="H139" s="385">
        <f t="shared" si="39"/>
        <v>0</v>
      </c>
      <c r="I139" s="385">
        <f t="shared" si="39"/>
        <v>0</v>
      </c>
      <c r="J139" s="385">
        <f t="shared" si="39"/>
        <v>0</v>
      </c>
      <c r="K139" s="385">
        <f t="shared" si="39"/>
        <v>0</v>
      </c>
    </row>
    <row r="140" spans="1:26" ht="26.25" hidden="1" customHeight="1" x14ac:dyDescent="0.2">
      <c r="A140" s="468" t="s">
        <v>398</v>
      </c>
      <c r="B140" s="385"/>
      <c r="C140" s="385"/>
      <c r="D140" s="385"/>
      <c r="E140" s="385"/>
      <c r="F140" s="385"/>
      <c r="G140" s="385"/>
      <c r="H140" s="385"/>
      <c r="I140" s="385"/>
      <c r="J140" s="385"/>
      <c r="K140" s="385"/>
    </row>
    <row r="141" spans="1:26" ht="15.75" hidden="1" customHeight="1" x14ac:dyDescent="0.2">
      <c r="A141" s="405" t="s">
        <v>399</v>
      </c>
      <c r="B141" s="385">
        <f t="shared" ref="B141:K141" si="40">B138-B139</f>
        <v>-1380.3466308433144</v>
      </c>
      <c r="C141" s="385">
        <f t="shared" si="40"/>
        <v>9620.4103806931962</v>
      </c>
      <c r="D141" s="385">
        <f t="shared" si="40"/>
        <v>9620.4103806931962</v>
      </c>
      <c r="E141" s="385">
        <f t="shared" si="40"/>
        <v>369.6603806931962</v>
      </c>
      <c r="F141" s="385">
        <f t="shared" si="40"/>
        <v>9620.4103806931962</v>
      </c>
      <c r="G141" s="385">
        <f t="shared" si="40"/>
        <v>9620.4103806931962</v>
      </c>
      <c r="H141" s="385">
        <f t="shared" si="40"/>
        <v>902.2903806931954</v>
      </c>
      <c r="I141" s="385">
        <f t="shared" si="40"/>
        <v>9620.4103806931962</v>
      </c>
      <c r="J141" s="385">
        <f t="shared" si="40"/>
        <v>9620.4103806931962</v>
      </c>
      <c r="K141" s="385">
        <f t="shared" si="40"/>
        <v>902.2903806931954</v>
      </c>
    </row>
    <row r="142" spans="1:26" ht="15.75" hidden="1" customHeight="1" x14ac:dyDescent="0.2">
      <c r="A142" s="471"/>
      <c r="B142" s="451"/>
      <c r="C142" s="451"/>
      <c r="D142" s="451"/>
      <c r="E142" s="451"/>
      <c r="F142" s="451"/>
      <c r="G142" s="451"/>
      <c r="H142" s="451"/>
      <c r="I142" s="451"/>
      <c r="J142" s="451"/>
      <c r="K142" s="451"/>
      <c r="L142" s="472"/>
      <c r="M142" s="472"/>
      <c r="N142" s="472"/>
      <c r="O142" s="472"/>
      <c r="P142" s="472"/>
      <c r="Q142" s="472"/>
      <c r="R142" s="472"/>
      <c r="S142" s="472"/>
      <c r="T142" s="472"/>
      <c r="U142" s="472"/>
      <c r="V142" s="472"/>
      <c r="W142" s="472"/>
      <c r="X142" s="472"/>
      <c r="Y142" s="472"/>
      <c r="Z142" s="472"/>
    </row>
    <row r="143" spans="1:26" ht="15.75" hidden="1" customHeight="1" thickBot="1" x14ac:dyDescent="0.25">
      <c r="A143" s="469" t="s">
        <v>402</v>
      </c>
      <c r="B143" s="442"/>
      <c r="C143" s="442"/>
    </row>
    <row r="144" spans="1:26" ht="15.75" hidden="1" customHeight="1" thickBot="1" x14ac:dyDescent="0.25">
      <c r="A144" s="1325" t="s">
        <v>388</v>
      </c>
      <c r="B144" s="1326"/>
      <c r="C144" s="1326"/>
      <c r="D144" s="1326"/>
      <c r="E144" s="1326"/>
      <c r="F144" s="1326"/>
      <c r="G144" s="1326"/>
      <c r="H144" s="1326"/>
      <c r="I144" s="1326"/>
      <c r="J144" s="1326"/>
      <c r="K144" s="1327"/>
    </row>
    <row r="145" spans="1:11" ht="15.75" hidden="1" customHeight="1" x14ac:dyDescent="0.2">
      <c r="A145" s="470"/>
      <c r="B145" s="433" t="s">
        <v>341</v>
      </c>
      <c r="C145" s="433" t="s">
        <v>342</v>
      </c>
      <c r="D145" s="433" t="s">
        <v>343</v>
      </c>
      <c r="E145" s="433" t="s">
        <v>344</v>
      </c>
      <c r="F145" s="433" t="s">
        <v>345</v>
      </c>
      <c r="G145" s="433" t="s">
        <v>346</v>
      </c>
      <c r="H145" s="433" t="s">
        <v>347</v>
      </c>
      <c r="I145" s="433" t="s">
        <v>348</v>
      </c>
      <c r="J145" s="433" t="s">
        <v>349</v>
      </c>
      <c r="K145" s="433" t="s">
        <v>350</v>
      </c>
    </row>
    <row r="146" spans="1:11" ht="15.75" hidden="1" customHeight="1" x14ac:dyDescent="0.2">
      <c r="A146" s="468" t="s">
        <v>389</v>
      </c>
      <c r="B146" s="381"/>
      <c r="C146" s="381"/>
      <c r="D146" s="381"/>
      <c r="E146" s="381"/>
      <c r="F146" s="381"/>
      <c r="G146" s="381"/>
      <c r="H146" s="381"/>
      <c r="I146" s="381"/>
      <c r="J146" s="381"/>
      <c r="K146" s="381"/>
    </row>
    <row r="147" spans="1:11" ht="15.75" hidden="1" customHeight="1" x14ac:dyDescent="0.2">
      <c r="A147" s="467" t="s">
        <v>530</v>
      </c>
      <c r="B147" s="386">
        <f t="shared" ref="B147:K147" si="41">B132-B116</f>
        <v>2948.6035576097547</v>
      </c>
      <c r="C147" s="386">
        <f t="shared" si="41"/>
        <v>2948.6035576097547</v>
      </c>
      <c r="D147" s="386">
        <f t="shared" si="41"/>
        <v>5897.2071152195076</v>
      </c>
      <c r="E147" s="386">
        <f t="shared" si="41"/>
        <v>2948.6035576097547</v>
      </c>
      <c r="F147" s="386">
        <f t="shared" si="41"/>
        <v>2948.6035576097547</v>
      </c>
      <c r="G147" s="386">
        <f t="shared" si="41"/>
        <v>5897.2071152195076</v>
      </c>
      <c r="H147" s="386">
        <f t="shared" si="41"/>
        <v>2948.6035576097547</v>
      </c>
      <c r="I147" s="386">
        <f t="shared" si="41"/>
        <v>2948.6035576097547</v>
      </c>
      <c r="J147" s="386">
        <f t="shared" si="41"/>
        <v>5897.2071152195076</v>
      </c>
      <c r="K147" s="386">
        <f t="shared" si="41"/>
        <v>11789.763436184108</v>
      </c>
    </row>
    <row r="148" spans="1:11" ht="15.75" hidden="1" customHeight="1" x14ac:dyDescent="0.2">
      <c r="A148" s="467" t="s">
        <v>391</v>
      </c>
      <c r="B148" s="386">
        <f t="shared" ref="B148:K148" si="42">B147</f>
        <v>2948.6035576097547</v>
      </c>
      <c r="C148" s="386">
        <f t="shared" si="42"/>
        <v>2948.6035576097547</v>
      </c>
      <c r="D148" s="386">
        <f t="shared" si="42"/>
        <v>5897.2071152195076</v>
      </c>
      <c r="E148" s="386">
        <f t="shared" si="42"/>
        <v>2948.6035576097547</v>
      </c>
      <c r="F148" s="386">
        <f t="shared" si="42"/>
        <v>2948.6035576097547</v>
      </c>
      <c r="G148" s="386">
        <f t="shared" si="42"/>
        <v>5897.2071152195076</v>
      </c>
      <c r="H148" s="386">
        <f t="shared" si="42"/>
        <v>2948.6035576097547</v>
      </c>
      <c r="I148" s="386">
        <f t="shared" si="42"/>
        <v>2948.6035576097547</v>
      </c>
      <c r="J148" s="386">
        <f t="shared" si="42"/>
        <v>5897.2071152195076</v>
      </c>
      <c r="K148" s="386">
        <f t="shared" si="42"/>
        <v>11789.763436184108</v>
      </c>
    </row>
    <row r="149" spans="1:11" ht="15.75" hidden="1" customHeight="1" x14ac:dyDescent="0.2">
      <c r="A149" s="468" t="s">
        <v>392</v>
      </c>
      <c r="B149" s="381"/>
      <c r="C149" s="381"/>
      <c r="D149" s="381"/>
      <c r="E149" s="381"/>
      <c r="F149" s="381"/>
      <c r="G149" s="381"/>
      <c r="H149" s="381"/>
      <c r="I149" s="381"/>
      <c r="J149" s="381"/>
      <c r="K149" s="381"/>
    </row>
    <row r="150" spans="1:11" ht="15.75" hidden="1" customHeight="1" x14ac:dyDescent="0.2">
      <c r="A150" s="467" t="s">
        <v>393</v>
      </c>
      <c r="B150" s="386">
        <f t="shared" ref="B150:K151" si="43">B135-B119</f>
        <v>0</v>
      </c>
      <c r="C150" s="386">
        <f t="shared" si="43"/>
        <v>0</v>
      </c>
      <c r="D150" s="386">
        <f t="shared" si="43"/>
        <v>0</v>
      </c>
      <c r="E150" s="386">
        <f t="shared" si="43"/>
        <v>0</v>
      </c>
      <c r="F150" s="386">
        <f t="shared" si="43"/>
        <v>0</v>
      </c>
      <c r="G150" s="386">
        <f t="shared" si="43"/>
        <v>0</v>
      </c>
      <c r="H150" s="386">
        <f t="shared" si="43"/>
        <v>18.119999999999948</v>
      </c>
      <c r="I150" s="386">
        <f t="shared" si="43"/>
        <v>0</v>
      </c>
      <c r="J150" s="386">
        <f t="shared" si="43"/>
        <v>0</v>
      </c>
      <c r="K150" s="386">
        <f t="shared" si="43"/>
        <v>18.119999999999948</v>
      </c>
    </row>
    <row r="151" spans="1:11" ht="15.75" hidden="1" customHeight="1" x14ac:dyDescent="0.2">
      <c r="A151" s="467" t="s">
        <v>394</v>
      </c>
      <c r="B151" s="386">
        <f t="shared" si="43"/>
        <v>-31.407308582555743</v>
      </c>
      <c r="C151" s="386">
        <f t="shared" si="43"/>
        <v>-31.407308582555743</v>
      </c>
      <c r="D151" s="386">
        <f t="shared" si="43"/>
        <v>-31.407308582555743</v>
      </c>
      <c r="E151" s="386">
        <f t="shared" si="43"/>
        <v>-31.407308582555743</v>
      </c>
      <c r="F151" s="386">
        <f t="shared" si="43"/>
        <v>-31.407308582555743</v>
      </c>
      <c r="G151" s="386">
        <f t="shared" si="43"/>
        <v>-31.407308582555743</v>
      </c>
      <c r="H151" s="386">
        <f t="shared" si="43"/>
        <v>8668.5926914174452</v>
      </c>
      <c r="I151" s="386">
        <f t="shared" si="43"/>
        <v>-31.407308582555743</v>
      </c>
      <c r="J151" s="386">
        <f t="shared" si="43"/>
        <v>-31.407308582555743</v>
      </c>
      <c r="K151" s="386">
        <f t="shared" si="43"/>
        <v>8668.5926914174452</v>
      </c>
    </row>
    <row r="152" spans="1:11" ht="15.75" hidden="1" customHeight="1" x14ac:dyDescent="0.2">
      <c r="A152" s="467" t="s">
        <v>395</v>
      </c>
      <c r="B152" s="386">
        <f t="shared" ref="B152:K152" si="44">B151+B150</f>
        <v>-31.407308582555743</v>
      </c>
      <c r="C152" s="386">
        <f t="shared" si="44"/>
        <v>-31.407308582555743</v>
      </c>
      <c r="D152" s="386">
        <f t="shared" si="44"/>
        <v>-31.407308582555743</v>
      </c>
      <c r="E152" s="386">
        <f t="shared" si="44"/>
        <v>-31.407308582555743</v>
      </c>
      <c r="F152" s="386">
        <f t="shared" si="44"/>
        <v>-31.407308582555743</v>
      </c>
      <c r="G152" s="386">
        <f t="shared" si="44"/>
        <v>-31.407308582555743</v>
      </c>
      <c r="H152" s="386">
        <f t="shared" si="44"/>
        <v>8686.712691417446</v>
      </c>
      <c r="I152" s="386">
        <f t="shared" si="44"/>
        <v>-31.407308582555743</v>
      </c>
      <c r="J152" s="386">
        <f t="shared" si="44"/>
        <v>-31.407308582555743</v>
      </c>
      <c r="K152" s="386">
        <f t="shared" si="44"/>
        <v>8686.712691417446</v>
      </c>
    </row>
    <row r="153" spans="1:11" ht="15.75" hidden="1" customHeight="1" x14ac:dyDescent="0.2">
      <c r="A153" s="466" t="s">
        <v>396</v>
      </c>
      <c r="B153" s="386">
        <f t="shared" ref="B153:K153" si="45">B148-B152</f>
        <v>2980.0108661923105</v>
      </c>
      <c r="C153" s="386">
        <f t="shared" si="45"/>
        <v>2980.0108661923105</v>
      </c>
      <c r="D153" s="386">
        <f t="shared" si="45"/>
        <v>5928.6144238020634</v>
      </c>
      <c r="E153" s="386">
        <f t="shared" si="45"/>
        <v>2980.0108661923105</v>
      </c>
      <c r="F153" s="386">
        <f t="shared" si="45"/>
        <v>2980.0108661923105</v>
      </c>
      <c r="G153" s="386">
        <f t="shared" si="45"/>
        <v>5928.6144238020634</v>
      </c>
      <c r="H153" s="386">
        <f t="shared" si="45"/>
        <v>-5738.1091338076913</v>
      </c>
      <c r="I153" s="386">
        <f t="shared" si="45"/>
        <v>2980.0108661923105</v>
      </c>
      <c r="J153" s="386">
        <f t="shared" si="45"/>
        <v>5928.6144238020634</v>
      </c>
      <c r="K153" s="386">
        <f t="shared" si="45"/>
        <v>3103.0507447666623</v>
      </c>
    </row>
    <row r="154" spans="1:11" ht="15.75" hidden="1" customHeight="1" x14ac:dyDescent="0.2">
      <c r="A154" s="467" t="s">
        <v>401</v>
      </c>
      <c r="B154" s="386">
        <f>B139-B123</f>
        <v>10051</v>
      </c>
      <c r="C154" s="386"/>
      <c r="D154" s="386"/>
      <c r="E154" s="386"/>
      <c r="F154" s="386"/>
      <c r="G154" s="386"/>
      <c r="H154" s="386"/>
      <c r="I154" s="386"/>
      <c r="J154" s="386"/>
      <c r="K154" s="386"/>
    </row>
    <row r="155" spans="1:11" ht="15.75" hidden="1" customHeight="1" x14ac:dyDescent="0.2">
      <c r="A155" s="468" t="s">
        <v>398</v>
      </c>
      <c r="B155" s="381"/>
      <c r="C155" s="381"/>
      <c r="D155" s="381"/>
      <c r="E155" s="381"/>
      <c r="F155" s="381"/>
      <c r="G155" s="381"/>
      <c r="H155" s="381"/>
      <c r="I155" s="381"/>
      <c r="J155" s="381"/>
      <c r="K155" s="381"/>
    </row>
    <row r="156" spans="1:11" ht="15.75" hidden="1" customHeight="1" x14ac:dyDescent="0.2">
      <c r="A156" s="473" t="s">
        <v>399</v>
      </c>
      <c r="B156" s="454">
        <f t="shared" ref="B156:K156" si="46">B153-B154</f>
        <v>-7070.9891338076895</v>
      </c>
      <c r="C156" s="450">
        <f t="shared" si="46"/>
        <v>2980.0108661923105</v>
      </c>
      <c r="D156" s="450">
        <f t="shared" si="46"/>
        <v>5928.6144238020634</v>
      </c>
      <c r="E156" s="450">
        <f t="shared" si="46"/>
        <v>2980.0108661923105</v>
      </c>
      <c r="F156" s="450">
        <f t="shared" si="46"/>
        <v>2980.0108661923105</v>
      </c>
      <c r="G156" s="450">
        <f t="shared" si="46"/>
        <v>5928.6144238020634</v>
      </c>
      <c r="H156" s="450">
        <f t="shared" si="46"/>
        <v>-5738.1091338076913</v>
      </c>
      <c r="I156" s="450">
        <f t="shared" si="46"/>
        <v>2980.0108661923105</v>
      </c>
      <c r="J156" s="450">
        <f t="shared" si="46"/>
        <v>5928.6144238020634</v>
      </c>
      <c r="K156" s="450">
        <f t="shared" si="46"/>
        <v>3103.0507447666623</v>
      </c>
    </row>
    <row r="157" spans="1:11" ht="15.75" hidden="1" customHeight="1" x14ac:dyDescent="0.2">
      <c r="A157" s="456"/>
      <c r="B157" s="456"/>
    </row>
    <row r="158" spans="1:11" ht="15.75" hidden="1" customHeight="1" x14ac:dyDescent="0.2">
      <c r="A158" s="1328" t="s">
        <v>404</v>
      </c>
      <c r="B158" s="1329"/>
    </row>
    <row r="159" spans="1:11" ht="15.75" hidden="1" customHeight="1" x14ac:dyDescent="0.2">
      <c r="A159" s="405" t="s">
        <v>405</v>
      </c>
      <c r="B159" s="474">
        <f t="array" ref="B159">NPV(B43,B156:K156)</f>
        <v>8230.6051109766086</v>
      </c>
      <c r="C159" s="475">
        <v>-6530.0658379906818</v>
      </c>
    </row>
    <row r="160" spans="1:11" ht="45.75" hidden="1" customHeight="1" x14ac:dyDescent="0.2">
      <c r="A160" s="405"/>
      <c r="B160" s="401" t="s">
        <v>532</v>
      </c>
      <c r="C160" s="401" t="s">
        <v>533</v>
      </c>
    </row>
    <row r="161" spans="1:26" ht="15.75" hidden="1" customHeight="1" x14ac:dyDescent="0.2"/>
    <row r="162" spans="1:26" ht="15.75" hidden="1" customHeight="1" thickBot="1" x14ac:dyDescent="0.25"/>
    <row r="163" spans="1:26" ht="15.75" hidden="1" customHeight="1" thickBot="1" x14ac:dyDescent="0.3">
      <c r="A163" s="1330" t="s">
        <v>407</v>
      </c>
      <c r="B163" s="1331"/>
      <c r="C163" s="1331"/>
      <c r="D163" s="1331"/>
      <c r="E163" s="1331"/>
      <c r="F163" s="1331"/>
      <c r="G163" s="1331"/>
      <c r="H163" s="1331"/>
      <c r="I163" s="1331"/>
      <c r="J163" s="1331"/>
      <c r="K163" s="1332"/>
    </row>
    <row r="164" spans="1:26" ht="15.75" hidden="1" customHeight="1" x14ac:dyDescent="0.2">
      <c r="A164" s="464" t="s">
        <v>408</v>
      </c>
      <c r="B164" s="476"/>
      <c r="C164" s="476"/>
    </row>
    <row r="165" spans="1:26" ht="15.75" hidden="1" customHeight="1" x14ac:dyDescent="0.2">
      <c r="A165" s="477"/>
      <c r="B165" s="478" t="s">
        <v>341</v>
      </c>
      <c r="C165" s="478" t="s">
        <v>342</v>
      </c>
      <c r="D165" s="478" t="s">
        <v>343</v>
      </c>
      <c r="E165" s="478" t="s">
        <v>344</v>
      </c>
      <c r="F165" s="478" t="s">
        <v>345</v>
      </c>
      <c r="G165" s="478" t="s">
        <v>346</v>
      </c>
      <c r="H165" s="478" t="s">
        <v>347</v>
      </c>
      <c r="I165" s="478" t="s">
        <v>348</v>
      </c>
      <c r="J165" s="478" t="s">
        <v>349</v>
      </c>
      <c r="K165" s="478" t="s">
        <v>350</v>
      </c>
      <c r="L165" s="465"/>
      <c r="M165" s="465"/>
      <c r="N165" s="465"/>
      <c r="O165" s="465"/>
      <c r="P165" s="465"/>
      <c r="Q165" s="465"/>
      <c r="R165" s="465"/>
      <c r="S165" s="465"/>
      <c r="T165" s="465"/>
      <c r="U165" s="465"/>
      <c r="V165" s="465"/>
      <c r="W165" s="465"/>
      <c r="X165" s="465"/>
      <c r="Y165" s="465"/>
      <c r="Z165" s="465"/>
    </row>
    <row r="166" spans="1:26" ht="15.75" hidden="1" customHeight="1" x14ac:dyDescent="0.2">
      <c r="A166" s="466" t="s">
        <v>409</v>
      </c>
      <c r="B166" s="405"/>
      <c r="C166" s="405"/>
      <c r="D166" s="405"/>
      <c r="E166" s="405"/>
      <c r="F166" s="405"/>
      <c r="G166" s="405"/>
      <c r="H166" s="405"/>
      <c r="I166" s="405"/>
      <c r="J166" s="405"/>
      <c r="K166" s="405"/>
    </row>
    <row r="167" spans="1:26" ht="15.75" hidden="1" customHeight="1" x14ac:dyDescent="0.2">
      <c r="A167" s="405" t="s">
        <v>530</v>
      </c>
      <c r="B167" s="479">
        <f t="shared" ref="B167:K167" si="47">$B57*B156</f>
        <v>-2828395.6535230759</v>
      </c>
      <c r="C167" s="479">
        <f t="shared" si="47"/>
        <v>1192004.3464769241</v>
      </c>
      <c r="D167" s="479">
        <f t="shared" si="47"/>
        <v>2371445.7695208252</v>
      </c>
      <c r="E167" s="479">
        <f t="shared" si="47"/>
        <v>1192004.3464769241</v>
      </c>
      <c r="F167" s="479">
        <f t="shared" si="47"/>
        <v>1192004.3464769241</v>
      </c>
      <c r="G167" s="479">
        <f t="shared" si="47"/>
        <v>2371445.7695208252</v>
      </c>
      <c r="H167" s="479">
        <f t="shared" si="47"/>
        <v>-2295243.6535230763</v>
      </c>
      <c r="I167" s="479">
        <f t="shared" si="47"/>
        <v>1192004.3464769241</v>
      </c>
      <c r="J167" s="479">
        <f t="shared" si="47"/>
        <v>2371445.7695208252</v>
      </c>
      <c r="K167" s="479">
        <f t="shared" si="47"/>
        <v>1241220.2979066649</v>
      </c>
    </row>
    <row r="168" spans="1:26" ht="15.75" hidden="1" customHeight="1" x14ac:dyDescent="0.2">
      <c r="A168" s="405"/>
      <c r="B168" s="479"/>
      <c r="C168" s="479"/>
      <c r="D168" s="479"/>
      <c r="E168" s="479"/>
      <c r="F168" s="479"/>
      <c r="G168" s="479"/>
      <c r="H168" s="479"/>
      <c r="I168" s="479"/>
      <c r="J168" s="479"/>
      <c r="K168" s="479"/>
    </row>
    <row r="169" spans="1:26" ht="15.75" hidden="1" customHeight="1" x14ac:dyDescent="0.2">
      <c r="A169" s="466" t="s">
        <v>411</v>
      </c>
      <c r="B169" s="479"/>
      <c r="C169" s="479"/>
      <c r="D169" s="479"/>
      <c r="E169" s="479"/>
      <c r="F169" s="479"/>
      <c r="G169" s="479"/>
      <c r="H169" s="479"/>
      <c r="I169" s="479"/>
      <c r="J169" s="479"/>
      <c r="K169" s="479"/>
    </row>
    <row r="170" spans="1:26" ht="15.75" hidden="1" customHeight="1" x14ac:dyDescent="0.2">
      <c r="A170" s="466" t="s">
        <v>534</v>
      </c>
      <c r="B170" s="480"/>
      <c r="C170" s="480"/>
      <c r="D170" s="480"/>
      <c r="E170" s="480"/>
      <c r="F170" s="480"/>
      <c r="G170" s="480"/>
      <c r="H170" s="480"/>
      <c r="I170" s="480"/>
      <c r="J170" s="480"/>
      <c r="K170" s="480"/>
    </row>
    <row r="171" spans="1:26" ht="15.75" hidden="1" customHeight="1" x14ac:dyDescent="0.2">
      <c r="A171" s="467"/>
      <c r="B171" s="480"/>
      <c r="C171" s="480"/>
      <c r="D171" s="480"/>
      <c r="E171" s="480"/>
      <c r="F171" s="480"/>
      <c r="G171" s="480"/>
      <c r="H171" s="480"/>
      <c r="I171" s="480"/>
      <c r="J171" s="480"/>
      <c r="K171" s="480"/>
    </row>
    <row r="172" spans="1:26" ht="15.75" hidden="1" customHeight="1" x14ac:dyDescent="0.2">
      <c r="A172" s="466" t="s">
        <v>412</v>
      </c>
      <c r="B172" s="479"/>
      <c r="C172" s="479"/>
      <c r="D172" s="479"/>
      <c r="E172" s="479"/>
      <c r="F172" s="479"/>
      <c r="G172" s="479"/>
      <c r="H172" s="479"/>
      <c r="I172" s="479"/>
      <c r="J172" s="479"/>
      <c r="K172" s="479"/>
    </row>
    <row r="173" spans="1:26" s="91" customFormat="1" ht="15.75" hidden="1" customHeight="1" x14ac:dyDescent="0.25">
      <c r="A173" s="481" t="s">
        <v>399</v>
      </c>
      <c r="B173" s="482">
        <f t="shared" ref="B173:K173" si="48">B170+B167</f>
        <v>-2828395.6535230759</v>
      </c>
      <c r="C173" s="482">
        <f t="shared" si="48"/>
        <v>1192004.3464769241</v>
      </c>
      <c r="D173" s="482">
        <f t="shared" si="48"/>
        <v>2371445.7695208252</v>
      </c>
      <c r="E173" s="482">
        <f t="shared" si="48"/>
        <v>1192004.3464769241</v>
      </c>
      <c r="F173" s="482">
        <f t="shared" si="48"/>
        <v>1192004.3464769241</v>
      </c>
      <c r="G173" s="482">
        <f t="shared" si="48"/>
        <v>2371445.7695208252</v>
      </c>
      <c r="H173" s="482">
        <f t="shared" si="48"/>
        <v>-2295243.6535230763</v>
      </c>
      <c r="I173" s="482">
        <f t="shared" si="48"/>
        <v>1192004.3464769241</v>
      </c>
      <c r="J173" s="482">
        <f t="shared" si="48"/>
        <v>2371445.7695208252</v>
      </c>
      <c r="K173" s="482">
        <f t="shared" si="48"/>
        <v>1241220.2979066649</v>
      </c>
    </row>
    <row r="174" spans="1:26" ht="15.75" hidden="1" customHeight="1" x14ac:dyDescent="0.2"/>
    <row r="175" spans="1:26" ht="15.75" hidden="1" customHeight="1" x14ac:dyDescent="0.2"/>
    <row r="176" spans="1:26" ht="15.75" hidden="1" customHeight="1" x14ac:dyDescent="0.2">
      <c r="A176" s="1333" t="s">
        <v>413</v>
      </c>
      <c r="B176" s="1334"/>
      <c r="J176" s="483"/>
    </row>
    <row r="177" spans="1:3" ht="15.75" hidden="1" customHeight="1" x14ac:dyDescent="0.2">
      <c r="A177" s="484" t="s">
        <v>405</v>
      </c>
      <c r="B177" s="485">
        <f t="array" ref="B177">NPV(B43,B173:K173)</f>
        <v>3292242.044390643</v>
      </c>
      <c r="C177" s="485">
        <v>-2612026.3351962729</v>
      </c>
    </row>
    <row r="178" spans="1:3" ht="15.75" hidden="1" customHeight="1" x14ac:dyDescent="0.2">
      <c r="A178" s="484"/>
      <c r="B178" s="486" t="s">
        <v>535</v>
      </c>
      <c r="C178" s="486" t="s">
        <v>536</v>
      </c>
    </row>
    <row r="179" spans="1:3" ht="15.75" hidden="1" customHeight="1" x14ac:dyDescent="0.2"/>
    <row r="180" spans="1:3" ht="15.75" hidden="1" customHeight="1" x14ac:dyDescent="0.2"/>
    <row r="181" spans="1:3" ht="15.75" hidden="1" customHeight="1" x14ac:dyDescent="0.2"/>
    <row r="182" spans="1:3" ht="15.75" hidden="1" customHeight="1" x14ac:dyDescent="0.2"/>
    <row r="183" spans="1:3" ht="15.75" hidden="1" customHeight="1" x14ac:dyDescent="0.2"/>
    <row r="184" spans="1:3" ht="15.75" hidden="1" customHeight="1" x14ac:dyDescent="0.2"/>
    <row r="185" spans="1:3" ht="15.75" hidden="1" customHeight="1" x14ac:dyDescent="0.2"/>
    <row r="186" spans="1:3" ht="15.75" hidden="1" customHeight="1" x14ac:dyDescent="0.2"/>
    <row r="187" spans="1:3" ht="15.75" hidden="1" customHeight="1" x14ac:dyDescent="0.2"/>
    <row r="188" spans="1:3" ht="15.75" hidden="1" customHeight="1" x14ac:dyDescent="0.2"/>
    <row r="189" spans="1:3" ht="15.75" hidden="1" customHeight="1" x14ac:dyDescent="0.2"/>
    <row r="190" spans="1:3" ht="15.75" hidden="1" customHeight="1" x14ac:dyDescent="0.2"/>
    <row r="191" spans="1:3" ht="15.75" hidden="1" customHeight="1" x14ac:dyDescent="0.2"/>
    <row r="192" spans="1:3" ht="15.75" hidden="1" customHeight="1" x14ac:dyDescent="0.2"/>
    <row r="193" ht="15.75" hidden="1" customHeight="1" x14ac:dyDescent="0.2"/>
    <row r="194" ht="15.75" hidden="1" customHeight="1" x14ac:dyDescent="0.2"/>
    <row r="195" ht="15.75" hidden="1" customHeight="1" x14ac:dyDescent="0.2"/>
    <row r="196" ht="15.75" hidden="1" customHeight="1" x14ac:dyDescent="0.2"/>
    <row r="197" ht="15.75" hidden="1" customHeight="1" x14ac:dyDescent="0.2"/>
    <row r="198" ht="15.75" hidden="1" customHeight="1" x14ac:dyDescent="0.2"/>
    <row r="199" ht="15.75" hidden="1" customHeight="1" x14ac:dyDescent="0.2"/>
    <row r="200" ht="15.75" hidden="1" customHeight="1" x14ac:dyDescent="0.2"/>
    <row r="201" ht="15.75" hidden="1" customHeight="1" x14ac:dyDescent="0.2"/>
    <row r="202" ht="15.75" hidden="1" customHeight="1" x14ac:dyDescent="0.2"/>
    <row r="203" ht="15.75" hidden="1" customHeight="1" x14ac:dyDescent="0.2"/>
    <row r="204" ht="15.75" hidden="1" customHeight="1" x14ac:dyDescent="0.2"/>
    <row r="205" ht="15.75" hidden="1" customHeight="1" x14ac:dyDescent="0.2"/>
    <row r="206" ht="15.75" hidden="1" customHeight="1" x14ac:dyDescent="0.2"/>
    <row r="207" ht="15.75" hidden="1" customHeight="1" x14ac:dyDescent="0.2"/>
    <row r="208" ht="15.75" hidden="1" customHeight="1" x14ac:dyDescent="0.2"/>
    <row r="209" ht="15.75" hidden="1" customHeight="1" x14ac:dyDescent="0.2"/>
    <row r="210" ht="15.75" hidden="1" customHeight="1" x14ac:dyDescent="0.2"/>
    <row r="211" ht="15.75" hidden="1" customHeight="1" x14ac:dyDescent="0.2"/>
    <row r="212" ht="15.75" hidden="1" customHeight="1" x14ac:dyDescent="0.2"/>
    <row r="213" ht="15.75" hidden="1" customHeight="1" x14ac:dyDescent="0.2"/>
    <row r="214" ht="15.75" hidden="1" customHeight="1" x14ac:dyDescent="0.2"/>
    <row r="215" ht="15.75" hidden="1" customHeight="1" x14ac:dyDescent="0.2"/>
    <row r="216" ht="15.75" hidden="1" customHeight="1" x14ac:dyDescent="0.2"/>
    <row r="217" ht="15.75" hidden="1" customHeight="1" x14ac:dyDescent="0.2"/>
    <row r="218" ht="15.75" hidden="1" customHeight="1" x14ac:dyDescent="0.2"/>
    <row r="219" ht="15.75" hidden="1" customHeight="1" x14ac:dyDescent="0.2"/>
    <row r="220" ht="15.75" hidden="1" customHeight="1" x14ac:dyDescent="0.2"/>
    <row r="221" ht="15.75" hidden="1" customHeight="1" x14ac:dyDescent="0.2"/>
    <row r="222" ht="15.75" customHeight="1" x14ac:dyDescent="0.2"/>
    <row r="223" ht="15.75" customHeight="1" x14ac:dyDescent="0.2"/>
    <row r="224" ht="15.75" customHeight="1" x14ac:dyDescent="0.2"/>
    <row r="225" ht="15.75" customHeight="1" x14ac:dyDescent="0.2"/>
    <row r="226" ht="15.75" customHeight="1" x14ac:dyDescent="0.2"/>
    <row r="227" ht="15.75" customHeight="1" x14ac:dyDescent="0.2"/>
    <row r="228" ht="15.75" customHeight="1" x14ac:dyDescent="0.2"/>
    <row r="229" ht="15.75" customHeight="1" x14ac:dyDescent="0.2"/>
    <row r="230" ht="15.75" customHeight="1" x14ac:dyDescent="0.2"/>
    <row r="231" ht="15.75" customHeight="1" x14ac:dyDescent="0.2"/>
    <row r="232" ht="15.75" customHeight="1" x14ac:dyDescent="0.2"/>
    <row r="233" ht="15.75" customHeight="1" x14ac:dyDescent="0.2"/>
    <row r="234" ht="15.75" customHeight="1" x14ac:dyDescent="0.2"/>
    <row r="235" ht="15.75" customHeight="1" x14ac:dyDescent="0.2"/>
    <row r="236" ht="15.75" customHeight="1" x14ac:dyDescent="0.2"/>
    <row r="237" ht="15.75" customHeight="1" x14ac:dyDescent="0.2"/>
    <row r="238" ht="15.75" customHeight="1" x14ac:dyDescent="0.2"/>
    <row r="239" ht="15.75" customHeight="1" x14ac:dyDescent="0.2"/>
    <row r="240" ht="15.75" customHeight="1" x14ac:dyDescent="0.2"/>
    <row r="241" ht="15.75" customHeight="1" x14ac:dyDescent="0.2"/>
    <row r="242" ht="15.75" customHeight="1" x14ac:dyDescent="0.2"/>
    <row r="243" ht="15.75" customHeight="1" x14ac:dyDescent="0.2"/>
    <row r="244" ht="15.75" customHeight="1" x14ac:dyDescent="0.2"/>
    <row r="245" ht="15.75" customHeight="1" x14ac:dyDescent="0.2"/>
    <row r="246" ht="15.75" customHeight="1" x14ac:dyDescent="0.2"/>
    <row r="247" ht="15.75" customHeight="1" x14ac:dyDescent="0.2"/>
    <row r="248" ht="15.75" customHeight="1" x14ac:dyDescent="0.2"/>
    <row r="249" ht="15.75" customHeight="1" x14ac:dyDescent="0.2"/>
    <row r="250" ht="15.75" customHeight="1" x14ac:dyDescent="0.2"/>
    <row r="251" ht="15.75" customHeight="1" x14ac:dyDescent="0.2"/>
    <row r="252" ht="15.75" customHeight="1" x14ac:dyDescent="0.2"/>
    <row r="253" ht="15.75" customHeight="1" x14ac:dyDescent="0.2"/>
    <row r="254" ht="15.75" customHeight="1" x14ac:dyDescent="0.2"/>
    <row r="255" ht="15.75" customHeight="1" x14ac:dyDescent="0.2"/>
    <row r="256" ht="15.75" customHeight="1" x14ac:dyDescent="0.2"/>
    <row r="257" ht="15.75" customHeight="1" x14ac:dyDescent="0.2"/>
    <row r="258" ht="15.75" customHeight="1" x14ac:dyDescent="0.2"/>
    <row r="259" ht="15.75" customHeight="1" x14ac:dyDescent="0.2"/>
    <row r="260" ht="15.75" customHeight="1" x14ac:dyDescent="0.2"/>
    <row r="261" ht="15.75" customHeight="1" x14ac:dyDescent="0.2"/>
    <row r="262" ht="15.75" customHeight="1" x14ac:dyDescent="0.2"/>
    <row r="263" ht="15.75" customHeight="1" x14ac:dyDescent="0.2"/>
    <row r="264" ht="15.75" customHeight="1" x14ac:dyDescent="0.2"/>
    <row r="265" ht="15.75" customHeight="1" x14ac:dyDescent="0.2"/>
    <row r="266" ht="15.75" customHeight="1" x14ac:dyDescent="0.2"/>
    <row r="267" ht="15.75" customHeight="1" x14ac:dyDescent="0.2"/>
    <row r="268" ht="15.75" customHeight="1" x14ac:dyDescent="0.2"/>
    <row r="269" ht="15.75" customHeight="1" x14ac:dyDescent="0.2"/>
    <row r="270" ht="15.75" customHeight="1" x14ac:dyDescent="0.2"/>
    <row r="271" ht="15.75" customHeight="1" x14ac:dyDescent="0.2"/>
    <row r="272" ht="15.75" customHeight="1" x14ac:dyDescent="0.2"/>
    <row r="273" ht="15.75" customHeight="1" x14ac:dyDescent="0.2"/>
    <row r="274" ht="15.75" customHeight="1" x14ac:dyDescent="0.2"/>
    <row r="275" ht="15.75" customHeight="1" x14ac:dyDescent="0.2"/>
    <row r="276" ht="15.75" customHeight="1" x14ac:dyDescent="0.2"/>
    <row r="277" ht="15.75" customHeight="1" x14ac:dyDescent="0.2"/>
    <row r="278" ht="15.75" customHeight="1" x14ac:dyDescent="0.2"/>
    <row r="279" ht="15.75" customHeight="1" x14ac:dyDescent="0.2"/>
    <row r="280" ht="15.75" customHeight="1" x14ac:dyDescent="0.2"/>
    <row r="281" ht="15.75" customHeight="1" x14ac:dyDescent="0.2"/>
    <row r="282" ht="15.75" customHeight="1" x14ac:dyDescent="0.2"/>
    <row r="283" ht="15.75" customHeight="1" x14ac:dyDescent="0.2"/>
    <row r="284" ht="15.75" customHeight="1" x14ac:dyDescent="0.2"/>
    <row r="285" ht="15.75" customHeight="1" x14ac:dyDescent="0.2"/>
    <row r="286" ht="15.75" customHeight="1" x14ac:dyDescent="0.2"/>
    <row r="287" ht="15.75" customHeight="1" x14ac:dyDescent="0.2"/>
    <row r="288" ht="15.75" customHeight="1" x14ac:dyDescent="0.2"/>
    <row r="289" ht="15.75" customHeight="1" x14ac:dyDescent="0.2"/>
    <row r="290" ht="15.75" customHeight="1" x14ac:dyDescent="0.2"/>
    <row r="291" ht="15.75" customHeight="1" x14ac:dyDescent="0.2"/>
    <row r="292" ht="15.75" customHeight="1" x14ac:dyDescent="0.2"/>
    <row r="293" ht="15.75" customHeight="1" x14ac:dyDescent="0.2"/>
    <row r="294" ht="15.75" customHeight="1" x14ac:dyDescent="0.2"/>
    <row r="295" ht="15.75" customHeight="1" x14ac:dyDescent="0.2"/>
    <row r="296" ht="15.75" customHeight="1" x14ac:dyDescent="0.2"/>
    <row r="297" ht="15.75" customHeight="1" x14ac:dyDescent="0.2"/>
    <row r="298" ht="15.75" customHeight="1" x14ac:dyDescent="0.2"/>
    <row r="299" ht="15.75" customHeight="1" x14ac:dyDescent="0.2"/>
    <row r="300" ht="15.75" customHeight="1" x14ac:dyDescent="0.2"/>
    <row r="301" ht="15.75" customHeight="1" x14ac:dyDescent="0.2"/>
    <row r="302" ht="15.75" customHeight="1" x14ac:dyDescent="0.2"/>
    <row r="303" ht="15.75" customHeight="1" x14ac:dyDescent="0.2"/>
    <row r="304" ht="15.75" customHeight="1" x14ac:dyDescent="0.2"/>
    <row r="305" ht="15.75" customHeight="1" x14ac:dyDescent="0.2"/>
    <row r="306" ht="15.75" customHeight="1" x14ac:dyDescent="0.2"/>
    <row r="307" ht="15.75" customHeight="1" x14ac:dyDescent="0.2"/>
    <row r="308" ht="15.75" customHeight="1" x14ac:dyDescent="0.2"/>
    <row r="309" ht="15.75" customHeight="1" x14ac:dyDescent="0.2"/>
    <row r="310" ht="15.75" customHeight="1" x14ac:dyDescent="0.2"/>
    <row r="311" ht="15.75" customHeight="1" x14ac:dyDescent="0.2"/>
    <row r="312" ht="15.75" customHeight="1" x14ac:dyDescent="0.2"/>
    <row r="313" ht="15.75" customHeight="1" x14ac:dyDescent="0.2"/>
    <row r="314" ht="15.75" customHeight="1" x14ac:dyDescent="0.2"/>
    <row r="315" ht="15.75" customHeight="1" x14ac:dyDescent="0.2"/>
    <row r="316" ht="15.75" customHeight="1" x14ac:dyDescent="0.2"/>
    <row r="317" ht="15.75" customHeight="1" x14ac:dyDescent="0.2"/>
    <row r="318" ht="15.75" customHeight="1" x14ac:dyDescent="0.2"/>
    <row r="319" ht="15.75" customHeight="1" x14ac:dyDescent="0.2"/>
    <row r="320" ht="15.75" customHeight="1" x14ac:dyDescent="0.2"/>
    <row r="321" ht="15.75" customHeight="1" x14ac:dyDescent="0.2"/>
    <row r="322" ht="15.75" customHeight="1" x14ac:dyDescent="0.2"/>
    <row r="323" ht="15.75" customHeight="1" x14ac:dyDescent="0.2"/>
    <row r="324" ht="15.75" customHeight="1" x14ac:dyDescent="0.2"/>
    <row r="325" ht="15.75" customHeight="1" x14ac:dyDescent="0.2"/>
    <row r="326" ht="15.75" customHeight="1" x14ac:dyDescent="0.2"/>
    <row r="327" ht="15.75" customHeight="1" x14ac:dyDescent="0.2"/>
    <row r="328" ht="15.75" customHeight="1" x14ac:dyDescent="0.2"/>
    <row r="329" ht="15.75" customHeight="1" x14ac:dyDescent="0.2"/>
    <row r="330" ht="15.75" customHeight="1" x14ac:dyDescent="0.2"/>
    <row r="331" ht="15.75" customHeight="1" x14ac:dyDescent="0.2"/>
    <row r="332" ht="15.75" customHeight="1" x14ac:dyDescent="0.2"/>
    <row r="333" ht="15.75" customHeight="1" x14ac:dyDescent="0.2"/>
    <row r="334" ht="15.75" customHeight="1" x14ac:dyDescent="0.2"/>
    <row r="335" ht="15.75" customHeight="1" x14ac:dyDescent="0.2"/>
    <row r="336" ht="15.75" customHeight="1" x14ac:dyDescent="0.2"/>
    <row r="337" ht="15.75" customHeight="1" x14ac:dyDescent="0.2"/>
    <row r="338" ht="15.75" customHeight="1" x14ac:dyDescent="0.2"/>
    <row r="339" ht="15.75" customHeight="1" x14ac:dyDescent="0.2"/>
    <row r="340" ht="15.75" customHeight="1" x14ac:dyDescent="0.2"/>
    <row r="341" ht="15.75" customHeight="1" x14ac:dyDescent="0.2"/>
    <row r="342" ht="15.75" customHeight="1" x14ac:dyDescent="0.2"/>
    <row r="343" ht="15.75" customHeight="1" x14ac:dyDescent="0.2"/>
    <row r="344" ht="15.75" customHeight="1" x14ac:dyDescent="0.2"/>
    <row r="345" ht="15.75" customHeight="1" x14ac:dyDescent="0.2"/>
    <row r="346" ht="15.75" customHeight="1" x14ac:dyDescent="0.2"/>
    <row r="347" ht="15.75" customHeight="1" x14ac:dyDescent="0.2"/>
    <row r="348" ht="15.75" customHeight="1" x14ac:dyDescent="0.2"/>
    <row r="349" ht="15.75" customHeight="1" x14ac:dyDescent="0.2"/>
    <row r="350" ht="15.75" customHeight="1" x14ac:dyDescent="0.2"/>
    <row r="351" ht="15.75" customHeight="1" x14ac:dyDescent="0.2"/>
    <row r="352" ht="15.75" customHeight="1" x14ac:dyDescent="0.2"/>
    <row r="353" ht="15.75" customHeight="1" x14ac:dyDescent="0.2"/>
    <row r="354" ht="15.75" customHeight="1" x14ac:dyDescent="0.2"/>
    <row r="355" ht="15.75" customHeight="1" x14ac:dyDescent="0.2"/>
    <row r="356" ht="15.75" customHeight="1" x14ac:dyDescent="0.2"/>
    <row r="357" ht="15.75" customHeight="1" x14ac:dyDescent="0.2"/>
    <row r="358" ht="15.75" customHeight="1" x14ac:dyDescent="0.2"/>
    <row r="359" ht="15.75" customHeight="1" x14ac:dyDescent="0.2"/>
    <row r="360" ht="15.75" customHeight="1" x14ac:dyDescent="0.2"/>
    <row r="361" ht="15.75" customHeight="1" x14ac:dyDescent="0.2"/>
    <row r="362" ht="15.75" customHeight="1" x14ac:dyDescent="0.2"/>
    <row r="363" ht="15.75" customHeight="1" x14ac:dyDescent="0.2"/>
    <row r="364" ht="15.75" customHeight="1" x14ac:dyDescent="0.2"/>
    <row r="365" ht="15.75" customHeight="1" x14ac:dyDescent="0.2"/>
    <row r="366" ht="15.75" customHeight="1" x14ac:dyDescent="0.2"/>
    <row r="367" ht="15.75" customHeight="1" x14ac:dyDescent="0.2"/>
    <row r="368" ht="15.75" customHeight="1" x14ac:dyDescent="0.2"/>
    <row r="369" ht="15.75" customHeight="1" x14ac:dyDescent="0.2"/>
    <row r="370" ht="15.75" customHeight="1" x14ac:dyDescent="0.2"/>
    <row r="371" ht="15.75" customHeight="1" x14ac:dyDescent="0.2"/>
    <row r="372" ht="15.75" customHeight="1" x14ac:dyDescent="0.2"/>
    <row r="373" ht="15.75" customHeight="1" x14ac:dyDescent="0.2"/>
    <row r="374" ht="15.75" customHeight="1" x14ac:dyDescent="0.2"/>
    <row r="375" ht="15.75" customHeight="1" x14ac:dyDescent="0.2"/>
    <row r="376" ht="15.75" customHeight="1" x14ac:dyDescent="0.2"/>
    <row r="377" ht="15.75" customHeight="1" x14ac:dyDescent="0.2"/>
    <row r="378" ht="15.75" customHeight="1" x14ac:dyDescent="0.2"/>
    <row r="379" ht="15.75" customHeight="1" x14ac:dyDescent="0.2"/>
    <row r="380" ht="15.75" customHeight="1" x14ac:dyDescent="0.2"/>
    <row r="381" ht="15.75" customHeight="1" x14ac:dyDescent="0.2"/>
    <row r="382" ht="15.75" customHeight="1" x14ac:dyDescent="0.2"/>
    <row r="383" ht="15.75" customHeight="1" x14ac:dyDescent="0.2"/>
    <row r="384" ht="15.75" customHeight="1" x14ac:dyDescent="0.2"/>
    <row r="385" ht="15.75" customHeight="1" x14ac:dyDescent="0.2"/>
    <row r="386" ht="15.75" customHeight="1" x14ac:dyDescent="0.2"/>
    <row r="387" ht="15.75" customHeight="1" x14ac:dyDescent="0.2"/>
    <row r="388" ht="15.75" customHeight="1" x14ac:dyDescent="0.2"/>
    <row r="389" ht="15.75" customHeight="1" x14ac:dyDescent="0.2"/>
    <row r="390" ht="15.75" customHeight="1" x14ac:dyDescent="0.2"/>
    <row r="391" ht="15.75" customHeight="1" x14ac:dyDescent="0.2"/>
    <row r="392" ht="15.75" customHeight="1" x14ac:dyDescent="0.2"/>
    <row r="393" ht="15.75" customHeight="1" x14ac:dyDescent="0.2"/>
    <row r="394" ht="15.75" customHeight="1" x14ac:dyDescent="0.2"/>
    <row r="395" ht="15.75" customHeight="1" x14ac:dyDescent="0.2"/>
    <row r="396" ht="15.75" customHeight="1" x14ac:dyDescent="0.2"/>
    <row r="397" ht="15.75" customHeight="1" x14ac:dyDescent="0.2"/>
    <row r="398" ht="15.75" customHeight="1" x14ac:dyDescent="0.2"/>
    <row r="399" ht="15.75" customHeight="1" x14ac:dyDescent="0.2"/>
    <row r="400" ht="15.75" customHeight="1" x14ac:dyDescent="0.2"/>
    <row r="401" ht="15.75" customHeight="1" x14ac:dyDescent="0.2"/>
    <row r="402" ht="15.75" customHeight="1" x14ac:dyDescent="0.2"/>
    <row r="403" ht="15.75" customHeight="1" x14ac:dyDescent="0.2"/>
    <row r="404" ht="15.75" customHeight="1" x14ac:dyDescent="0.2"/>
    <row r="405" ht="15.75" customHeight="1" x14ac:dyDescent="0.2"/>
    <row r="406" ht="15.75" customHeight="1" x14ac:dyDescent="0.2"/>
    <row r="407" ht="15.75" customHeight="1" x14ac:dyDescent="0.2"/>
    <row r="408" ht="15.75" customHeight="1" x14ac:dyDescent="0.2"/>
    <row r="409" ht="15.75" customHeight="1" x14ac:dyDescent="0.2"/>
    <row r="410" ht="15.75" customHeight="1" x14ac:dyDescent="0.2"/>
    <row r="411" ht="15.75" customHeight="1" x14ac:dyDescent="0.2"/>
    <row r="412" ht="15.75" customHeight="1" x14ac:dyDescent="0.2"/>
    <row r="413" ht="15.75" customHeight="1" x14ac:dyDescent="0.2"/>
    <row r="414" ht="15.75" customHeight="1" x14ac:dyDescent="0.2"/>
    <row r="415" ht="15.75" customHeight="1" x14ac:dyDescent="0.2"/>
    <row r="416" ht="15.75" customHeight="1" x14ac:dyDescent="0.2"/>
    <row r="417" ht="15.75" customHeight="1" x14ac:dyDescent="0.2"/>
    <row r="418" ht="15.75" customHeight="1" x14ac:dyDescent="0.2"/>
    <row r="419" ht="15.75" customHeight="1" x14ac:dyDescent="0.2"/>
    <row r="420" ht="15.75" customHeight="1" x14ac:dyDescent="0.2"/>
    <row r="421" ht="15.75" customHeight="1" x14ac:dyDescent="0.2"/>
    <row r="422" ht="15.75" customHeight="1" x14ac:dyDescent="0.2"/>
    <row r="423" ht="15.75" customHeight="1" x14ac:dyDescent="0.2"/>
    <row r="424" ht="15.75" customHeight="1" x14ac:dyDescent="0.2"/>
    <row r="425" ht="15.75" customHeight="1" x14ac:dyDescent="0.2"/>
    <row r="426" ht="15.75" customHeight="1" x14ac:dyDescent="0.2"/>
    <row r="427" ht="15.75" customHeight="1" x14ac:dyDescent="0.2"/>
    <row r="428" ht="15.75" customHeight="1" x14ac:dyDescent="0.2"/>
    <row r="429" ht="15.75" customHeight="1" x14ac:dyDescent="0.2"/>
    <row r="430" ht="15.75" customHeight="1" x14ac:dyDescent="0.2"/>
    <row r="431" ht="15.75" customHeight="1" x14ac:dyDescent="0.2"/>
    <row r="432" ht="15.75" customHeight="1" x14ac:dyDescent="0.2"/>
    <row r="433" ht="15.75" customHeight="1" x14ac:dyDescent="0.2"/>
    <row r="434" ht="15.75" customHeight="1" x14ac:dyDescent="0.2"/>
    <row r="435" ht="15.75" customHeight="1" x14ac:dyDescent="0.2"/>
    <row r="436" ht="15.75" customHeight="1" x14ac:dyDescent="0.2"/>
    <row r="437" ht="15.75" customHeight="1" x14ac:dyDescent="0.2"/>
    <row r="438" ht="15.75" customHeight="1" x14ac:dyDescent="0.2"/>
    <row r="439" ht="15.75" customHeight="1" x14ac:dyDescent="0.2"/>
    <row r="440" ht="15.75" customHeight="1" x14ac:dyDescent="0.2"/>
    <row r="441" ht="15.75" customHeight="1" x14ac:dyDescent="0.2"/>
    <row r="442" ht="15.75" customHeight="1" x14ac:dyDescent="0.2"/>
    <row r="443" ht="15.75" customHeight="1" x14ac:dyDescent="0.2"/>
    <row r="444" ht="15.75" customHeight="1" x14ac:dyDescent="0.2"/>
    <row r="445" ht="15.75" customHeight="1" x14ac:dyDescent="0.2"/>
    <row r="446" ht="15.75" customHeight="1" x14ac:dyDescent="0.2"/>
    <row r="447" ht="15.75" customHeight="1" x14ac:dyDescent="0.2"/>
    <row r="448" ht="15.75" customHeight="1" x14ac:dyDescent="0.2"/>
    <row r="449" ht="15.75" customHeight="1" x14ac:dyDescent="0.2"/>
    <row r="450" ht="15.75" customHeight="1" x14ac:dyDescent="0.2"/>
    <row r="451" ht="15.75" customHeight="1" x14ac:dyDescent="0.2"/>
    <row r="452" ht="15.75" customHeight="1" x14ac:dyDescent="0.2"/>
    <row r="453" ht="15.75" customHeight="1" x14ac:dyDescent="0.2"/>
    <row r="454" ht="15.75" customHeight="1" x14ac:dyDescent="0.2"/>
    <row r="455" ht="15.75" customHeight="1" x14ac:dyDescent="0.2"/>
    <row r="456" ht="15.75" customHeight="1" x14ac:dyDescent="0.2"/>
    <row r="457" ht="15.75" customHeight="1" x14ac:dyDescent="0.2"/>
    <row r="458" ht="15.75" customHeight="1" x14ac:dyDescent="0.2"/>
    <row r="459" ht="15.75" customHeight="1" x14ac:dyDescent="0.2"/>
    <row r="460" ht="15.75" customHeight="1" x14ac:dyDescent="0.2"/>
    <row r="461" ht="15.75" customHeight="1" x14ac:dyDescent="0.2"/>
    <row r="462" ht="15.75" customHeight="1" x14ac:dyDescent="0.2"/>
    <row r="463" ht="15.75" customHeight="1" x14ac:dyDescent="0.2"/>
    <row r="464" ht="15.75" customHeight="1" x14ac:dyDescent="0.2"/>
    <row r="465" ht="15.75" customHeight="1" x14ac:dyDescent="0.2"/>
    <row r="466" ht="15.75" customHeight="1" x14ac:dyDescent="0.2"/>
    <row r="467" ht="15.75" customHeight="1" x14ac:dyDescent="0.2"/>
    <row r="468" ht="15.75" customHeight="1" x14ac:dyDescent="0.2"/>
    <row r="469" ht="15.75" customHeight="1" x14ac:dyDescent="0.2"/>
    <row r="470" ht="15.75" customHeight="1" x14ac:dyDescent="0.2"/>
    <row r="471" ht="15.75" customHeight="1" x14ac:dyDescent="0.2"/>
    <row r="472" ht="15.75" customHeight="1" x14ac:dyDescent="0.2"/>
    <row r="473" ht="15.75" customHeight="1" x14ac:dyDescent="0.2"/>
    <row r="474" ht="15.75" customHeight="1" x14ac:dyDescent="0.2"/>
    <row r="475" ht="15.75" customHeight="1" x14ac:dyDescent="0.2"/>
    <row r="476" ht="15.75" customHeight="1" x14ac:dyDescent="0.2"/>
    <row r="477" ht="15.75" customHeight="1" x14ac:dyDescent="0.2"/>
    <row r="478" ht="15.75" customHeight="1" x14ac:dyDescent="0.2"/>
    <row r="479" ht="15.75" customHeight="1" x14ac:dyDescent="0.2"/>
    <row r="480" ht="15.75" customHeight="1" x14ac:dyDescent="0.2"/>
    <row r="481" ht="15.75" customHeight="1" x14ac:dyDescent="0.2"/>
    <row r="482" ht="15.75" customHeight="1" x14ac:dyDescent="0.2"/>
    <row r="483" ht="15.75" customHeight="1" x14ac:dyDescent="0.2"/>
    <row r="484" ht="15.75" customHeight="1" x14ac:dyDescent="0.2"/>
    <row r="485" ht="15.75" customHeight="1" x14ac:dyDescent="0.2"/>
    <row r="486" ht="15.75" customHeight="1" x14ac:dyDescent="0.2"/>
    <row r="487" ht="15.75" customHeight="1" x14ac:dyDescent="0.2"/>
    <row r="488" ht="15.75" customHeight="1" x14ac:dyDescent="0.2"/>
    <row r="489" ht="15.75" customHeight="1" x14ac:dyDescent="0.2"/>
    <row r="490" ht="15.75" customHeight="1" x14ac:dyDescent="0.2"/>
    <row r="491" ht="15.75" customHeight="1" x14ac:dyDescent="0.2"/>
    <row r="492" ht="15.75" customHeight="1" x14ac:dyDescent="0.2"/>
    <row r="493" ht="15.75" customHeight="1" x14ac:dyDescent="0.2"/>
    <row r="494" ht="15.75" customHeight="1" x14ac:dyDescent="0.2"/>
    <row r="495" ht="15.75" customHeight="1" x14ac:dyDescent="0.2"/>
    <row r="496" ht="15.75" customHeight="1" x14ac:dyDescent="0.2"/>
    <row r="497" ht="15.75" customHeight="1" x14ac:dyDescent="0.2"/>
    <row r="498" ht="15.75" customHeight="1" x14ac:dyDescent="0.2"/>
    <row r="499" ht="15.75" customHeight="1" x14ac:dyDescent="0.2"/>
    <row r="500" ht="15.75" customHeight="1" x14ac:dyDescent="0.2"/>
    <row r="501" ht="15.75" customHeight="1" x14ac:dyDescent="0.2"/>
    <row r="502" ht="15.75" customHeight="1" x14ac:dyDescent="0.2"/>
    <row r="503" ht="15.75" customHeight="1" x14ac:dyDescent="0.2"/>
    <row r="504" ht="15.75" customHeight="1" x14ac:dyDescent="0.2"/>
    <row r="505" ht="15.75" customHeight="1" x14ac:dyDescent="0.2"/>
    <row r="506" ht="15.75" customHeight="1" x14ac:dyDescent="0.2"/>
    <row r="507" ht="15.75" customHeight="1" x14ac:dyDescent="0.2"/>
    <row r="508" ht="15.75" customHeight="1" x14ac:dyDescent="0.2"/>
    <row r="509" ht="15.75" customHeight="1" x14ac:dyDescent="0.2"/>
    <row r="510" ht="15.75" customHeight="1" x14ac:dyDescent="0.2"/>
    <row r="511" ht="15.75" customHeight="1" x14ac:dyDescent="0.2"/>
    <row r="512" ht="15.75" customHeight="1" x14ac:dyDescent="0.2"/>
    <row r="513" ht="15.75" customHeight="1" x14ac:dyDescent="0.2"/>
    <row r="514" ht="15.75" customHeight="1" x14ac:dyDescent="0.2"/>
    <row r="515" ht="15.75" customHeight="1" x14ac:dyDescent="0.2"/>
    <row r="516" ht="15.75" customHeight="1" x14ac:dyDescent="0.2"/>
    <row r="517" ht="15.75" customHeight="1" x14ac:dyDescent="0.2"/>
    <row r="518" ht="15.75" customHeight="1" x14ac:dyDescent="0.2"/>
    <row r="519" ht="15.75" customHeight="1" x14ac:dyDescent="0.2"/>
    <row r="520" ht="15.75" customHeight="1" x14ac:dyDescent="0.2"/>
    <row r="521" ht="15.75" customHeight="1" x14ac:dyDescent="0.2"/>
    <row r="522" ht="15.75" customHeight="1" x14ac:dyDescent="0.2"/>
    <row r="523" ht="15.75" customHeight="1" x14ac:dyDescent="0.2"/>
    <row r="524" ht="15.75" customHeight="1" x14ac:dyDescent="0.2"/>
    <row r="525" ht="15.75" customHeight="1" x14ac:dyDescent="0.2"/>
    <row r="526" ht="15.75" customHeight="1" x14ac:dyDescent="0.2"/>
    <row r="527" ht="15.75" customHeight="1" x14ac:dyDescent="0.2"/>
    <row r="528" ht="15.75" customHeight="1" x14ac:dyDescent="0.2"/>
    <row r="529" ht="15.75" customHeight="1" x14ac:dyDescent="0.2"/>
    <row r="530" ht="15.75" customHeight="1" x14ac:dyDescent="0.2"/>
    <row r="531" ht="15.75" customHeight="1" x14ac:dyDescent="0.2"/>
    <row r="532" ht="15.75" customHeight="1" x14ac:dyDescent="0.2"/>
    <row r="533" ht="15.75" customHeight="1" x14ac:dyDescent="0.2"/>
    <row r="534" ht="15.75" customHeight="1" x14ac:dyDescent="0.2"/>
    <row r="535" ht="15.75" customHeight="1" x14ac:dyDescent="0.2"/>
    <row r="536" ht="15.75" customHeight="1" x14ac:dyDescent="0.2"/>
    <row r="537" ht="15.75" customHeight="1" x14ac:dyDescent="0.2"/>
    <row r="538" ht="15.75" customHeight="1" x14ac:dyDescent="0.2"/>
    <row r="539" ht="15.75" customHeight="1" x14ac:dyDescent="0.2"/>
    <row r="540" ht="15.75" customHeight="1" x14ac:dyDescent="0.2"/>
    <row r="541" ht="15.75" customHeight="1" x14ac:dyDescent="0.2"/>
    <row r="542" ht="15.75" customHeight="1" x14ac:dyDescent="0.2"/>
    <row r="543" ht="15.75" customHeight="1" x14ac:dyDescent="0.2"/>
    <row r="544" ht="15.75" customHeight="1" x14ac:dyDescent="0.2"/>
    <row r="545" ht="15.75" customHeight="1" x14ac:dyDescent="0.2"/>
    <row r="546" ht="15.75" customHeight="1" x14ac:dyDescent="0.2"/>
    <row r="547" ht="15.75" customHeight="1" x14ac:dyDescent="0.2"/>
    <row r="548" ht="15.75" customHeight="1" x14ac:dyDescent="0.2"/>
    <row r="549" ht="15.75" customHeight="1" x14ac:dyDescent="0.2"/>
    <row r="550" ht="15.75" customHeight="1" x14ac:dyDescent="0.2"/>
    <row r="551" ht="15.75" customHeight="1" x14ac:dyDescent="0.2"/>
    <row r="552" ht="15.75" customHeight="1" x14ac:dyDescent="0.2"/>
    <row r="553" ht="15.75" customHeight="1" x14ac:dyDescent="0.2"/>
    <row r="554" ht="15.75" customHeight="1" x14ac:dyDescent="0.2"/>
    <row r="555" ht="15.75" customHeight="1" x14ac:dyDescent="0.2"/>
    <row r="556" ht="15.75" customHeight="1" x14ac:dyDescent="0.2"/>
    <row r="557" ht="15.75" customHeight="1" x14ac:dyDescent="0.2"/>
    <row r="558" ht="15.75" customHeight="1" x14ac:dyDescent="0.2"/>
    <row r="559" ht="15.75" customHeight="1" x14ac:dyDescent="0.2"/>
    <row r="560" ht="15.75" customHeight="1" x14ac:dyDescent="0.2"/>
    <row r="561" ht="15.75" customHeight="1" x14ac:dyDescent="0.2"/>
    <row r="562" ht="15.75" customHeight="1" x14ac:dyDescent="0.2"/>
    <row r="563" ht="15.75" customHeight="1" x14ac:dyDescent="0.2"/>
    <row r="564" ht="15.75" customHeight="1" x14ac:dyDescent="0.2"/>
    <row r="565" ht="15.75" customHeight="1" x14ac:dyDescent="0.2"/>
    <row r="566" ht="15.75" customHeight="1" x14ac:dyDescent="0.2"/>
    <row r="567" ht="15.75" customHeight="1" x14ac:dyDescent="0.2"/>
    <row r="568" ht="15.75" customHeight="1" x14ac:dyDescent="0.2"/>
    <row r="569" ht="15.75" customHeight="1" x14ac:dyDescent="0.2"/>
    <row r="570" ht="15.75" customHeight="1" x14ac:dyDescent="0.2"/>
    <row r="571" ht="15.75" customHeight="1" x14ac:dyDescent="0.2"/>
    <row r="572" ht="15.75" customHeight="1" x14ac:dyDescent="0.2"/>
    <row r="573" ht="15.75" customHeight="1" x14ac:dyDescent="0.2"/>
    <row r="574" ht="15.75" customHeight="1" x14ac:dyDescent="0.2"/>
    <row r="575" ht="15.75" customHeight="1" x14ac:dyDescent="0.2"/>
    <row r="576" ht="15.75" customHeight="1" x14ac:dyDescent="0.2"/>
    <row r="577" ht="15.75" customHeight="1" x14ac:dyDescent="0.2"/>
    <row r="578" ht="15.75" customHeight="1" x14ac:dyDescent="0.2"/>
    <row r="579" ht="15.75" customHeight="1" x14ac:dyDescent="0.2"/>
    <row r="580" ht="15.75" customHeight="1" x14ac:dyDescent="0.2"/>
    <row r="581" ht="15.75" customHeight="1" x14ac:dyDescent="0.2"/>
    <row r="582" ht="15.75" customHeight="1" x14ac:dyDescent="0.2"/>
    <row r="583" ht="15.75" customHeight="1" x14ac:dyDescent="0.2"/>
    <row r="584" ht="15.75" customHeight="1" x14ac:dyDescent="0.2"/>
    <row r="585" ht="15.75" customHeight="1" x14ac:dyDescent="0.2"/>
    <row r="586" ht="15.75" customHeight="1" x14ac:dyDescent="0.2"/>
    <row r="587" ht="15.75" customHeight="1" x14ac:dyDescent="0.2"/>
    <row r="588" ht="15.75" customHeight="1" x14ac:dyDescent="0.2"/>
    <row r="589" ht="15.75" customHeight="1" x14ac:dyDescent="0.2"/>
    <row r="590" ht="15.75" customHeight="1" x14ac:dyDescent="0.2"/>
    <row r="591" ht="15.75" customHeight="1" x14ac:dyDescent="0.2"/>
    <row r="592" ht="15.75" customHeight="1" x14ac:dyDescent="0.2"/>
    <row r="593" ht="15.75" customHeight="1" x14ac:dyDescent="0.2"/>
    <row r="594" ht="15.75" customHeight="1" x14ac:dyDescent="0.2"/>
    <row r="595" ht="15.75" customHeight="1" x14ac:dyDescent="0.2"/>
    <row r="596" ht="15.75" customHeight="1" x14ac:dyDescent="0.2"/>
    <row r="597" ht="15.75" customHeight="1" x14ac:dyDescent="0.2"/>
    <row r="598" ht="15.75" customHeight="1" x14ac:dyDescent="0.2"/>
    <row r="599" ht="15.75" customHeight="1" x14ac:dyDescent="0.2"/>
    <row r="600" ht="15.75" customHeight="1" x14ac:dyDescent="0.2"/>
    <row r="601" ht="15.75" customHeight="1" x14ac:dyDescent="0.2"/>
    <row r="602" ht="15.75" customHeight="1" x14ac:dyDescent="0.2"/>
    <row r="603" ht="15.75" customHeight="1" x14ac:dyDescent="0.2"/>
    <row r="604" ht="15.75" customHeight="1" x14ac:dyDescent="0.2"/>
    <row r="605" ht="15.75" customHeight="1" x14ac:dyDescent="0.2"/>
    <row r="606" ht="15.75" customHeight="1" x14ac:dyDescent="0.2"/>
    <row r="607" ht="15.75" customHeight="1" x14ac:dyDescent="0.2"/>
    <row r="608" ht="15.75" customHeight="1" x14ac:dyDescent="0.2"/>
    <row r="609" ht="15.75" customHeight="1" x14ac:dyDescent="0.2"/>
    <row r="610" ht="15.75" customHeight="1" x14ac:dyDescent="0.2"/>
    <row r="611" ht="15.75" customHeight="1" x14ac:dyDescent="0.2"/>
    <row r="612" ht="15.75" customHeight="1" x14ac:dyDescent="0.2"/>
    <row r="613" ht="15.75" customHeight="1" x14ac:dyDescent="0.2"/>
    <row r="614" ht="15.75" customHeight="1" x14ac:dyDescent="0.2"/>
    <row r="615" ht="15.75" customHeight="1" x14ac:dyDescent="0.2"/>
    <row r="616" ht="15.75" customHeight="1" x14ac:dyDescent="0.2"/>
    <row r="617" ht="15.75" customHeight="1" x14ac:dyDescent="0.2"/>
    <row r="618" ht="15.75" customHeight="1" x14ac:dyDescent="0.2"/>
    <row r="619" ht="15.75" customHeight="1" x14ac:dyDescent="0.2"/>
    <row r="620" ht="15.75" customHeight="1" x14ac:dyDescent="0.2"/>
    <row r="621" ht="15.75" customHeight="1" x14ac:dyDescent="0.2"/>
    <row r="622" ht="15.75" customHeight="1" x14ac:dyDescent="0.2"/>
    <row r="623" ht="15.75" customHeight="1" x14ac:dyDescent="0.2"/>
    <row r="624" ht="15.75" customHeight="1" x14ac:dyDescent="0.2"/>
    <row r="625" ht="15.75" customHeight="1" x14ac:dyDescent="0.2"/>
    <row r="626" ht="15.75" customHeight="1" x14ac:dyDescent="0.2"/>
    <row r="627" ht="15.75" customHeight="1" x14ac:dyDescent="0.2"/>
    <row r="628" ht="15.75" customHeight="1" x14ac:dyDescent="0.2"/>
    <row r="629" ht="15.75" customHeight="1" x14ac:dyDescent="0.2"/>
    <row r="630" ht="15.75" customHeight="1" x14ac:dyDescent="0.2"/>
    <row r="631" ht="15.75" customHeight="1" x14ac:dyDescent="0.2"/>
    <row r="632" ht="15.75" customHeight="1" x14ac:dyDescent="0.2"/>
    <row r="633" ht="15.75" customHeight="1" x14ac:dyDescent="0.2"/>
    <row r="634" ht="15.75" customHeight="1" x14ac:dyDescent="0.2"/>
    <row r="635" ht="15.75" customHeight="1" x14ac:dyDescent="0.2"/>
    <row r="636" ht="15.75" customHeight="1" x14ac:dyDescent="0.2"/>
    <row r="637" ht="15.75" customHeight="1" x14ac:dyDescent="0.2"/>
    <row r="638" ht="15.75" customHeight="1" x14ac:dyDescent="0.2"/>
    <row r="639" ht="15.75" customHeight="1" x14ac:dyDescent="0.2"/>
    <row r="640" ht="15.75" customHeight="1" x14ac:dyDescent="0.2"/>
    <row r="641" ht="15.75" customHeight="1" x14ac:dyDescent="0.2"/>
    <row r="642" ht="15.75" customHeight="1" x14ac:dyDescent="0.2"/>
    <row r="643" ht="15.75" customHeight="1" x14ac:dyDescent="0.2"/>
    <row r="644" ht="15.75" customHeight="1" x14ac:dyDescent="0.2"/>
    <row r="645" ht="15.75" customHeight="1" x14ac:dyDescent="0.2"/>
    <row r="646" ht="15.75" customHeight="1" x14ac:dyDescent="0.2"/>
    <row r="647" ht="15.75" customHeight="1" x14ac:dyDescent="0.2"/>
    <row r="648" ht="15.75" customHeight="1" x14ac:dyDescent="0.2"/>
    <row r="649" ht="15.75" customHeight="1" x14ac:dyDescent="0.2"/>
    <row r="650" ht="15.75" customHeight="1" x14ac:dyDescent="0.2"/>
    <row r="651" ht="15.75" customHeight="1" x14ac:dyDescent="0.2"/>
    <row r="652" ht="15.75" customHeight="1" x14ac:dyDescent="0.2"/>
    <row r="653" ht="15.75" customHeight="1" x14ac:dyDescent="0.2"/>
    <row r="654" ht="15.75" customHeight="1" x14ac:dyDescent="0.2"/>
    <row r="655" ht="15.75" customHeight="1" x14ac:dyDescent="0.2"/>
    <row r="656" ht="15.75" customHeight="1" x14ac:dyDescent="0.2"/>
    <row r="657" ht="15.75" customHeight="1" x14ac:dyDescent="0.2"/>
    <row r="658" ht="15.75" customHeight="1" x14ac:dyDescent="0.2"/>
    <row r="659" ht="15.75" customHeight="1" x14ac:dyDescent="0.2"/>
    <row r="660" ht="15.75" customHeight="1" x14ac:dyDescent="0.2"/>
    <row r="661" ht="15.75" customHeight="1" x14ac:dyDescent="0.2"/>
    <row r="662" ht="15.75" customHeight="1" x14ac:dyDescent="0.2"/>
    <row r="663" ht="15.75" customHeight="1" x14ac:dyDescent="0.2"/>
    <row r="664" ht="15.75" customHeight="1" x14ac:dyDescent="0.2"/>
    <row r="665" ht="15.75" customHeight="1" x14ac:dyDescent="0.2"/>
    <row r="666" ht="15.75" customHeight="1" x14ac:dyDescent="0.2"/>
    <row r="667" ht="15.75" customHeight="1" x14ac:dyDescent="0.2"/>
    <row r="668" ht="15.75" customHeight="1" x14ac:dyDescent="0.2"/>
    <row r="669" ht="15.75" customHeight="1" x14ac:dyDescent="0.2"/>
    <row r="670" ht="15.75" customHeight="1" x14ac:dyDescent="0.2"/>
    <row r="671" ht="15.75" customHeight="1" x14ac:dyDescent="0.2"/>
    <row r="672" ht="15.75" customHeight="1" x14ac:dyDescent="0.2"/>
    <row r="673" ht="15.75" customHeight="1" x14ac:dyDescent="0.2"/>
    <row r="674" ht="15.75" customHeight="1" x14ac:dyDescent="0.2"/>
    <row r="675" ht="15.75" customHeight="1" x14ac:dyDescent="0.2"/>
    <row r="676" ht="15.75" customHeight="1" x14ac:dyDescent="0.2"/>
    <row r="677" ht="15.75" customHeight="1" x14ac:dyDescent="0.2"/>
    <row r="678" ht="15.75" customHeight="1" x14ac:dyDescent="0.2"/>
    <row r="679" ht="15.75" customHeight="1" x14ac:dyDescent="0.2"/>
    <row r="680" ht="15.75" customHeight="1" x14ac:dyDescent="0.2"/>
    <row r="681" ht="15.75" customHeight="1" x14ac:dyDescent="0.2"/>
    <row r="682" ht="15.75" customHeight="1" x14ac:dyDescent="0.2"/>
    <row r="683" ht="15.75" customHeight="1" x14ac:dyDescent="0.2"/>
    <row r="684" ht="15.75" customHeight="1" x14ac:dyDescent="0.2"/>
    <row r="685" ht="15.75" customHeight="1" x14ac:dyDescent="0.2"/>
    <row r="686" ht="15.75" customHeight="1" x14ac:dyDescent="0.2"/>
    <row r="687" ht="15.75" customHeight="1" x14ac:dyDescent="0.2"/>
    <row r="688" ht="15.75" customHeight="1" x14ac:dyDescent="0.2"/>
    <row r="689" ht="15.75" customHeight="1" x14ac:dyDescent="0.2"/>
    <row r="690" ht="15.75" customHeight="1" x14ac:dyDescent="0.2"/>
    <row r="691" ht="15.75" customHeight="1" x14ac:dyDescent="0.2"/>
    <row r="692" ht="15.75" customHeight="1" x14ac:dyDescent="0.2"/>
    <row r="693" ht="15.75" customHeight="1" x14ac:dyDescent="0.2"/>
    <row r="694" ht="15.75" customHeight="1" x14ac:dyDescent="0.2"/>
    <row r="695" ht="15.75" customHeight="1" x14ac:dyDescent="0.2"/>
    <row r="696" ht="15.75" customHeight="1" x14ac:dyDescent="0.2"/>
    <row r="697" ht="15.75" customHeight="1" x14ac:dyDescent="0.2"/>
    <row r="698" ht="15.75" customHeight="1" x14ac:dyDescent="0.2"/>
    <row r="699" ht="15.75" customHeight="1" x14ac:dyDescent="0.2"/>
    <row r="700" ht="15.75" customHeight="1" x14ac:dyDescent="0.2"/>
    <row r="701" ht="15.75" customHeight="1" x14ac:dyDescent="0.2"/>
    <row r="702" ht="15.75" customHeight="1" x14ac:dyDescent="0.2"/>
    <row r="703" ht="15.75" customHeight="1" x14ac:dyDescent="0.2"/>
    <row r="704" ht="15.75" customHeight="1" x14ac:dyDescent="0.2"/>
    <row r="705" ht="15.75" customHeight="1" x14ac:dyDescent="0.2"/>
    <row r="706" ht="15.75" customHeight="1" x14ac:dyDescent="0.2"/>
    <row r="707" ht="15.75" customHeight="1" x14ac:dyDescent="0.2"/>
    <row r="708" ht="15.75" customHeight="1" x14ac:dyDescent="0.2"/>
    <row r="709" ht="15.75" customHeight="1" x14ac:dyDescent="0.2"/>
    <row r="710" ht="15.75" customHeight="1" x14ac:dyDescent="0.2"/>
    <row r="711" ht="15.75" customHeight="1" x14ac:dyDescent="0.2"/>
    <row r="712" ht="15.75" customHeight="1" x14ac:dyDescent="0.2"/>
    <row r="713" ht="15.75" customHeight="1" x14ac:dyDescent="0.2"/>
    <row r="714" ht="15.75" customHeight="1" x14ac:dyDescent="0.2"/>
    <row r="715" ht="15.75" customHeight="1" x14ac:dyDescent="0.2"/>
    <row r="716" ht="15.75" customHeight="1" x14ac:dyDescent="0.2"/>
    <row r="717" ht="15.75" customHeight="1" x14ac:dyDescent="0.2"/>
    <row r="718" ht="15.75" customHeight="1" x14ac:dyDescent="0.2"/>
    <row r="719" ht="15.75" customHeight="1" x14ac:dyDescent="0.2"/>
    <row r="720" ht="15.75" customHeight="1" x14ac:dyDescent="0.2"/>
    <row r="721" ht="15.75" customHeight="1" x14ac:dyDescent="0.2"/>
    <row r="722" ht="15.75" customHeight="1" x14ac:dyDescent="0.2"/>
    <row r="723" ht="15.75" customHeight="1" x14ac:dyDescent="0.2"/>
    <row r="724" ht="15.75" customHeight="1" x14ac:dyDescent="0.2"/>
    <row r="725" ht="15.75" customHeight="1" x14ac:dyDescent="0.2"/>
    <row r="726" ht="15.75" customHeight="1" x14ac:dyDescent="0.2"/>
    <row r="727" ht="15.75" customHeight="1" x14ac:dyDescent="0.2"/>
    <row r="728" ht="15.75" customHeight="1" x14ac:dyDescent="0.2"/>
    <row r="729" ht="15.75" customHeight="1" x14ac:dyDescent="0.2"/>
    <row r="730" ht="15.75" customHeight="1" x14ac:dyDescent="0.2"/>
    <row r="731" ht="15.75" customHeight="1" x14ac:dyDescent="0.2"/>
    <row r="732" ht="15.75" customHeight="1" x14ac:dyDescent="0.2"/>
    <row r="733" ht="15.75" customHeight="1" x14ac:dyDescent="0.2"/>
    <row r="734" ht="15.75" customHeight="1" x14ac:dyDescent="0.2"/>
    <row r="735" ht="15.75" customHeight="1" x14ac:dyDescent="0.2"/>
    <row r="736" ht="15.75" customHeight="1" x14ac:dyDescent="0.2"/>
    <row r="737" ht="15.75" customHeight="1" x14ac:dyDescent="0.2"/>
    <row r="738" ht="15.75" customHeight="1" x14ac:dyDescent="0.2"/>
    <row r="739" ht="15.75" customHeight="1" x14ac:dyDescent="0.2"/>
    <row r="740" ht="15.75" customHeight="1" x14ac:dyDescent="0.2"/>
    <row r="741" ht="15.75" customHeight="1" x14ac:dyDescent="0.2"/>
    <row r="742" ht="15.75" customHeight="1" x14ac:dyDescent="0.2"/>
    <row r="743" ht="15.75" customHeight="1" x14ac:dyDescent="0.2"/>
    <row r="744" ht="15.75" customHeight="1" x14ac:dyDescent="0.2"/>
    <row r="745" ht="15.75" customHeight="1" x14ac:dyDescent="0.2"/>
    <row r="746" ht="15.75" customHeight="1" x14ac:dyDescent="0.2"/>
    <row r="747" ht="15.75" customHeight="1" x14ac:dyDescent="0.2"/>
    <row r="748" ht="15.75" customHeight="1" x14ac:dyDescent="0.2"/>
    <row r="749" ht="15.75" customHeight="1" x14ac:dyDescent="0.2"/>
    <row r="750" ht="15.75" customHeight="1" x14ac:dyDescent="0.2"/>
    <row r="751" ht="15.75" customHeight="1" x14ac:dyDescent="0.2"/>
    <row r="752" ht="15.75" customHeight="1" x14ac:dyDescent="0.2"/>
    <row r="753" ht="15.75" customHeight="1" x14ac:dyDescent="0.2"/>
    <row r="754" ht="15.75" customHeight="1" x14ac:dyDescent="0.2"/>
    <row r="755" ht="15.75" customHeight="1" x14ac:dyDescent="0.2"/>
    <row r="756" ht="15.75" customHeight="1" x14ac:dyDescent="0.2"/>
    <row r="757" ht="15.75" customHeight="1" x14ac:dyDescent="0.2"/>
    <row r="758" ht="15.75" customHeight="1" x14ac:dyDescent="0.2"/>
    <row r="759" ht="15.75" customHeight="1" x14ac:dyDescent="0.2"/>
    <row r="760" ht="15.75" customHeight="1" x14ac:dyDescent="0.2"/>
    <row r="761" ht="15.75" customHeight="1" x14ac:dyDescent="0.2"/>
    <row r="762" ht="15.75" customHeight="1" x14ac:dyDescent="0.2"/>
    <row r="763" ht="15.75" customHeight="1" x14ac:dyDescent="0.2"/>
    <row r="764" ht="15.75" customHeight="1" x14ac:dyDescent="0.2"/>
    <row r="765" ht="15.75" customHeight="1" x14ac:dyDescent="0.2"/>
    <row r="766" ht="15.75" customHeight="1" x14ac:dyDescent="0.2"/>
    <row r="767" ht="15.75" customHeight="1" x14ac:dyDescent="0.2"/>
    <row r="768" ht="15.75" customHeight="1" x14ac:dyDescent="0.2"/>
    <row r="769" ht="15.75" customHeight="1" x14ac:dyDescent="0.2"/>
    <row r="770" ht="15.75" customHeight="1" x14ac:dyDescent="0.2"/>
    <row r="771" ht="15.75" customHeight="1" x14ac:dyDescent="0.2"/>
    <row r="772" ht="15.75" customHeight="1" x14ac:dyDescent="0.2"/>
    <row r="773" ht="15.75" customHeight="1" x14ac:dyDescent="0.2"/>
    <row r="774" ht="15.75" customHeight="1" x14ac:dyDescent="0.2"/>
    <row r="775" ht="15.75" customHeight="1" x14ac:dyDescent="0.2"/>
    <row r="776" ht="15.75" customHeight="1" x14ac:dyDescent="0.2"/>
    <row r="777" ht="15.75" customHeight="1" x14ac:dyDescent="0.2"/>
    <row r="778" ht="15.75" customHeight="1" x14ac:dyDescent="0.2"/>
    <row r="779" ht="15.75" customHeight="1" x14ac:dyDescent="0.2"/>
    <row r="780" ht="15.75" customHeight="1" x14ac:dyDescent="0.2"/>
    <row r="781" ht="15.75" customHeight="1" x14ac:dyDescent="0.2"/>
    <row r="782" ht="15.75" customHeight="1" x14ac:dyDescent="0.2"/>
    <row r="783" ht="15.75" customHeight="1" x14ac:dyDescent="0.2"/>
    <row r="784" ht="15.75" customHeight="1" x14ac:dyDescent="0.2"/>
    <row r="785" ht="15.75" customHeight="1" x14ac:dyDescent="0.2"/>
    <row r="786" ht="15.75" customHeight="1" x14ac:dyDescent="0.2"/>
    <row r="787" ht="15.75" customHeight="1" x14ac:dyDescent="0.2"/>
    <row r="788" ht="15.75" customHeight="1" x14ac:dyDescent="0.2"/>
    <row r="789" ht="15.75" customHeight="1" x14ac:dyDescent="0.2"/>
    <row r="790" ht="15.75" customHeight="1" x14ac:dyDescent="0.2"/>
    <row r="791" ht="15.75" customHeight="1" x14ac:dyDescent="0.2"/>
    <row r="792" ht="15.75" customHeight="1" x14ac:dyDescent="0.2"/>
    <row r="793" ht="15.75" customHeight="1" x14ac:dyDescent="0.2"/>
    <row r="794" ht="15.75" customHeight="1" x14ac:dyDescent="0.2"/>
    <row r="795" ht="15.75" customHeight="1" x14ac:dyDescent="0.2"/>
    <row r="796" ht="15.75" customHeight="1" x14ac:dyDescent="0.2"/>
    <row r="797" ht="15.75" customHeight="1" x14ac:dyDescent="0.2"/>
    <row r="798" ht="15.75" customHeight="1" x14ac:dyDescent="0.2"/>
    <row r="799" ht="15.75" customHeight="1" x14ac:dyDescent="0.2"/>
    <row r="800" ht="15.75" customHeight="1" x14ac:dyDescent="0.2"/>
    <row r="801" ht="15.75" customHeight="1" x14ac:dyDescent="0.2"/>
    <row r="802" ht="15.75" customHeight="1" x14ac:dyDescent="0.2"/>
    <row r="803" ht="15.75" customHeight="1" x14ac:dyDescent="0.2"/>
    <row r="804" ht="15.75" customHeight="1" x14ac:dyDescent="0.2"/>
    <row r="805" ht="15.75" customHeight="1" x14ac:dyDescent="0.2"/>
    <row r="806" ht="15.75" customHeight="1" x14ac:dyDescent="0.2"/>
    <row r="807" ht="15.75" customHeight="1" x14ac:dyDescent="0.2"/>
    <row r="808" ht="15.75" customHeight="1" x14ac:dyDescent="0.2"/>
    <row r="809" ht="15.75" customHeight="1" x14ac:dyDescent="0.2"/>
    <row r="810" ht="15.75" customHeight="1" x14ac:dyDescent="0.2"/>
    <row r="811" ht="15.75" customHeight="1" x14ac:dyDescent="0.2"/>
    <row r="812" ht="15.75" customHeight="1" x14ac:dyDescent="0.2"/>
    <row r="813" ht="15.75" customHeight="1" x14ac:dyDescent="0.2"/>
    <row r="814" ht="15.75" customHeight="1" x14ac:dyDescent="0.2"/>
    <row r="815" ht="15.75" customHeight="1" x14ac:dyDescent="0.2"/>
    <row r="816" ht="15.75" customHeight="1" x14ac:dyDescent="0.2"/>
    <row r="817" ht="15.75" customHeight="1" x14ac:dyDescent="0.2"/>
    <row r="818" ht="15.75" customHeight="1" x14ac:dyDescent="0.2"/>
    <row r="819" ht="15.75" customHeight="1" x14ac:dyDescent="0.2"/>
    <row r="820" ht="15.75" customHeight="1" x14ac:dyDescent="0.2"/>
    <row r="821" ht="15.75" customHeight="1" x14ac:dyDescent="0.2"/>
    <row r="822" ht="15.75" customHeight="1" x14ac:dyDescent="0.2"/>
    <row r="823" ht="15.75" customHeight="1" x14ac:dyDescent="0.2"/>
    <row r="824" ht="15.75" customHeight="1" x14ac:dyDescent="0.2"/>
    <row r="825" ht="15.75" customHeight="1" x14ac:dyDescent="0.2"/>
    <row r="826" ht="15.75" customHeight="1" x14ac:dyDescent="0.2"/>
    <row r="827" ht="15.75" customHeight="1" x14ac:dyDescent="0.2"/>
    <row r="828" ht="15.75" customHeight="1" x14ac:dyDescent="0.2"/>
    <row r="829" ht="15.75" customHeight="1" x14ac:dyDescent="0.2"/>
    <row r="830" ht="15.75" customHeight="1" x14ac:dyDescent="0.2"/>
    <row r="831" ht="15.75" customHeight="1" x14ac:dyDescent="0.2"/>
    <row r="832" ht="15.75" customHeight="1" x14ac:dyDescent="0.2"/>
    <row r="833" ht="15.75" customHeight="1" x14ac:dyDescent="0.2"/>
    <row r="834" ht="15.75" customHeight="1" x14ac:dyDescent="0.2"/>
    <row r="835" ht="15.75" customHeight="1" x14ac:dyDescent="0.2"/>
    <row r="836" ht="15.75" customHeight="1" x14ac:dyDescent="0.2"/>
    <row r="837" ht="15.75" customHeight="1" x14ac:dyDescent="0.2"/>
    <row r="838" ht="15.75" customHeight="1" x14ac:dyDescent="0.2"/>
    <row r="839" ht="15.75" customHeight="1" x14ac:dyDescent="0.2"/>
    <row r="840" ht="15.75" customHeight="1" x14ac:dyDescent="0.2"/>
    <row r="841" ht="15.75" customHeight="1" x14ac:dyDescent="0.2"/>
    <row r="842" ht="15.75" customHeight="1" x14ac:dyDescent="0.2"/>
    <row r="843" ht="15.75" customHeight="1" x14ac:dyDescent="0.2"/>
    <row r="844" ht="15.75" customHeight="1" x14ac:dyDescent="0.2"/>
    <row r="845" ht="15.75" customHeight="1" x14ac:dyDescent="0.2"/>
    <row r="846" ht="15.75" customHeight="1" x14ac:dyDescent="0.2"/>
    <row r="847" ht="15.75" customHeight="1" x14ac:dyDescent="0.2"/>
    <row r="848" ht="15.75" customHeight="1" x14ac:dyDescent="0.2"/>
    <row r="849" ht="15.75" customHeight="1" x14ac:dyDescent="0.2"/>
    <row r="850" ht="15.75" customHeight="1" x14ac:dyDescent="0.2"/>
    <row r="851" ht="15.75" customHeight="1" x14ac:dyDescent="0.2"/>
    <row r="852" ht="15.75" customHeight="1" x14ac:dyDescent="0.2"/>
    <row r="853" ht="15.75" customHeight="1" x14ac:dyDescent="0.2"/>
    <row r="854" ht="15.75" customHeight="1" x14ac:dyDescent="0.2"/>
    <row r="855" ht="15.75" customHeight="1" x14ac:dyDescent="0.2"/>
    <row r="856" ht="15.75" customHeight="1" x14ac:dyDescent="0.2"/>
    <row r="857" ht="15.75" customHeight="1" x14ac:dyDescent="0.2"/>
    <row r="858" ht="15.75" customHeight="1" x14ac:dyDescent="0.2"/>
    <row r="859" ht="15.75" customHeight="1" x14ac:dyDescent="0.2"/>
    <row r="860" ht="15.75" customHeight="1" x14ac:dyDescent="0.2"/>
    <row r="861" ht="15.75" customHeight="1" x14ac:dyDescent="0.2"/>
    <row r="862" ht="15.75" customHeight="1" x14ac:dyDescent="0.2"/>
    <row r="863" ht="15.75" customHeight="1" x14ac:dyDescent="0.2"/>
    <row r="864" ht="15.75" customHeight="1" x14ac:dyDescent="0.2"/>
    <row r="865" ht="15.75" customHeight="1" x14ac:dyDescent="0.2"/>
    <row r="866" ht="15.75" customHeight="1" x14ac:dyDescent="0.2"/>
    <row r="867" ht="15.75" customHeight="1" x14ac:dyDescent="0.2"/>
    <row r="868" ht="15.75" customHeight="1" x14ac:dyDescent="0.2"/>
    <row r="869" ht="15.75" customHeight="1" x14ac:dyDescent="0.2"/>
    <row r="870" ht="15.75" customHeight="1" x14ac:dyDescent="0.2"/>
    <row r="871" ht="15.75" customHeight="1" x14ac:dyDescent="0.2"/>
    <row r="872" ht="15.75" customHeight="1" x14ac:dyDescent="0.2"/>
    <row r="873" ht="15.75" customHeight="1" x14ac:dyDescent="0.2"/>
    <row r="874" ht="15.75" customHeight="1" x14ac:dyDescent="0.2"/>
    <row r="875" ht="15.75" customHeight="1" x14ac:dyDescent="0.2"/>
    <row r="876" ht="15.75" customHeight="1" x14ac:dyDescent="0.2"/>
    <row r="877" ht="15.75" customHeight="1" x14ac:dyDescent="0.2"/>
    <row r="878" ht="15.75" customHeight="1" x14ac:dyDescent="0.2"/>
    <row r="879" ht="15.75" customHeight="1" x14ac:dyDescent="0.2"/>
    <row r="880" ht="15.75" customHeight="1" x14ac:dyDescent="0.2"/>
    <row r="881" ht="15.75" customHeight="1" x14ac:dyDescent="0.2"/>
    <row r="882" ht="15.75" customHeight="1" x14ac:dyDescent="0.2"/>
    <row r="883" ht="15.75" customHeight="1" x14ac:dyDescent="0.2"/>
    <row r="884" ht="15.75" customHeight="1" x14ac:dyDescent="0.2"/>
    <row r="885" ht="15.75" customHeight="1" x14ac:dyDescent="0.2"/>
    <row r="886" ht="15.75" customHeight="1" x14ac:dyDescent="0.2"/>
    <row r="887" ht="15.75" customHeight="1" x14ac:dyDescent="0.2"/>
    <row r="888" ht="15.75" customHeight="1" x14ac:dyDescent="0.2"/>
    <row r="889" ht="15.75" customHeight="1" x14ac:dyDescent="0.2"/>
    <row r="890" ht="15.75" customHeight="1" x14ac:dyDescent="0.2"/>
    <row r="891" ht="15.75" customHeight="1" x14ac:dyDescent="0.2"/>
    <row r="892" ht="15.75" customHeight="1" x14ac:dyDescent="0.2"/>
    <row r="893" ht="15.75" customHeight="1" x14ac:dyDescent="0.2"/>
    <row r="894" ht="15.75" customHeight="1" x14ac:dyDescent="0.2"/>
    <row r="895" ht="15.75" customHeight="1" x14ac:dyDescent="0.2"/>
    <row r="896" ht="15.75" customHeight="1" x14ac:dyDescent="0.2"/>
    <row r="897" ht="15.75" customHeight="1" x14ac:dyDescent="0.2"/>
    <row r="898" ht="15.75" customHeight="1" x14ac:dyDescent="0.2"/>
    <row r="899" ht="15.75" customHeight="1" x14ac:dyDescent="0.2"/>
    <row r="900" ht="15.75" customHeight="1" x14ac:dyDescent="0.2"/>
    <row r="901" ht="15.75" customHeight="1" x14ac:dyDescent="0.2"/>
    <row r="902" ht="15.75" customHeight="1" x14ac:dyDescent="0.2"/>
    <row r="903" ht="15.75" customHeight="1" x14ac:dyDescent="0.2"/>
    <row r="904" ht="15.75" customHeight="1" x14ac:dyDescent="0.2"/>
    <row r="905" ht="15.75" customHeight="1" x14ac:dyDescent="0.2"/>
    <row r="906" ht="15.75" customHeight="1" x14ac:dyDescent="0.2"/>
    <row r="907" ht="15.75" customHeight="1" x14ac:dyDescent="0.2"/>
    <row r="908" ht="15.75" customHeight="1" x14ac:dyDescent="0.2"/>
    <row r="909" ht="15.75" customHeight="1" x14ac:dyDescent="0.2"/>
    <row r="910" ht="15.75" customHeight="1" x14ac:dyDescent="0.2"/>
    <row r="911" ht="15.75" customHeight="1" x14ac:dyDescent="0.2"/>
    <row r="912" ht="15.75" customHeight="1" x14ac:dyDescent="0.2"/>
    <row r="913" ht="15.75" customHeight="1" x14ac:dyDescent="0.2"/>
    <row r="914" ht="15.75" customHeight="1" x14ac:dyDescent="0.2"/>
    <row r="915" ht="15.75" customHeight="1" x14ac:dyDescent="0.2"/>
    <row r="916" ht="15.75" customHeight="1" x14ac:dyDescent="0.2"/>
    <row r="917" ht="15.75" customHeight="1" x14ac:dyDescent="0.2"/>
    <row r="918" ht="15.75" customHeight="1" x14ac:dyDescent="0.2"/>
    <row r="919" ht="15.75" customHeight="1" x14ac:dyDescent="0.2"/>
    <row r="920" ht="15.75" customHeight="1" x14ac:dyDescent="0.2"/>
    <row r="921" ht="15.75" customHeight="1" x14ac:dyDescent="0.2"/>
    <row r="922" ht="15.75" customHeight="1" x14ac:dyDescent="0.2"/>
    <row r="923" ht="15.75" customHeight="1" x14ac:dyDescent="0.2"/>
    <row r="924" ht="15.75" customHeight="1" x14ac:dyDescent="0.2"/>
    <row r="925" ht="15.75" customHeight="1" x14ac:dyDescent="0.2"/>
    <row r="926" ht="15.75" customHeight="1" x14ac:dyDescent="0.2"/>
    <row r="927" ht="15.75" customHeight="1" x14ac:dyDescent="0.2"/>
    <row r="928" ht="15.75" customHeight="1" x14ac:dyDescent="0.2"/>
    <row r="929" ht="15.75" customHeight="1" x14ac:dyDescent="0.2"/>
    <row r="930" ht="15.75" customHeight="1" x14ac:dyDescent="0.2"/>
    <row r="931" ht="15.75" customHeight="1" x14ac:dyDescent="0.2"/>
    <row r="932" ht="15.75" customHeight="1" x14ac:dyDescent="0.2"/>
    <row r="933" ht="15.75" customHeight="1" x14ac:dyDescent="0.2"/>
    <row r="934" ht="15.75" customHeight="1" x14ac:dyDescent="0.2"/>
    <row r="935" ht="15.75" customHeight="1" x14ac:dyDescent="0.2"/>
    <row r="936" ht="15.75" customHeight="1" x14ac:dyDescent="0.2"/>
    <row r="937" ht="15.75" customHeight="1" x14ac:dyDescent="0.2"/>
    <row r="938" ht="15.75" customHeight="1" x14ac:dyDescent="0.2"/>
    <row r="939" ht="15.75" customHeight="1" x14ac:dyDescent="0.2"/>
    <row r="940" ht="15.75" customHeight="1" x14ac:dyDescent="0.2"/>
    <row r="941" ht="15.75" customHeight="1" x14ac:dyDescent="0.2"/>
    <row r="942" ht="15.75" customHeight="1" x14ac:dyDescent="0.2"/>
    <row r="943" ht="15.75" customHeight="1" x14ac:dyDescent="0.2"/>
    <row r="944" ht="15.75" customHeight="1" x14ac:dyDescent="0.2"/>
    <row r="945" ht="15.75" customHeight="1" x14ac:dyDescent="0.2"/>
    <row r="946" ht="15.75" customHeight="1" x14ac:dyDescent="0.2"/>
    <row r="947" ht="15.75" customHeight="1" x14ac:dyDescent="0.2"/>
    <row r="948" ht="15.75" customHeight="1" x14ac:dyDescent="0.2"/>
    <row r="949" ht="15.75" customHeight="1" x14ac:dyDescent="0.2"/>
    <row r="950" ht="15.75" customHeight="1" x14ac:dyDescent="0.2"/>
    <row r="951" ht="15.75" customHeight="1" x14ac:dyDescent="0.2"/>
    <row r="952" ht="15.75" customHeight="1" x14ac:dyDescent="0.2"/>
    <row r="953" ht="15.75" customHeight="1" x14ac:dyDescent="0.2"/>
    <row r="954" ht="15.75" customHeight="1" x14ac:dyDescent="0.2"/>
    <row r="955" ht="15.75" customHeight="1" x14ac:dyDescent="0.2"/>
    <row r="956" ht="15.75" customHeight="1" x14ac:dyDescent="0.2"/>
    <row r="957" ht="15.75" customHeight="1" x14ac:dyDescent="0.2"/>
    <row r="958" ht="15.75" customHeight="1" x14ac:dyDescent="0.2"/>
    <row r="959" ht="15.75" customHeight="1" x14ac:dyDescent="0.2"/>
    <row r="960" ht="15.75" customHeight="1" x14ac:dyDescent="0.2"/>
    <row r="961" ht="15.75" customHeight="1" x14ac:dyDescent="0.2"/>
    <row r="962" ht="15.75" customHeight="1" x14ac:dyDescent="0.2"/>
    <row r="963" ht="15.75" customHeight="1" x14ac:dyDescent="0.2"/>
    <row r="964" ht="15.75" customHeight="1" x14ac:dyDescent="0.2"/>
    <row r="965" ht="15.75" customHeight="1" x14ac:dyDescent="0.2"/>
    <row r="966" ht="15.75" customHeight="1" x14ac:dyDescent="0.2"/>
    <row r="967" ht="15.75" customHeight="1" x14ac:dyDescent="0.2"/>
    <row r="968" ht="15.75" customHeight="1" x14ac:dyDescent="0.2"/>
    <row r="969" ht="15.75" customHeight="1" x14ac:dyDescent="0.2"/>
    <row r="970" ht="15.75" customHeight="1" x14ac:dyDescent="0.2"/>
    <row r="971" ht="15.75" customHeight="1" x14ac:dyDescent="0.2"/>
    <row r="972" ht="15.75" customHeight="1" x14ac:dyDescent="0.2"/>
    <row r="973" ht="15.75" customHeight="1" x14ac:dyDescent="0.2"/>
    <row r="974" ht="15.75" customHeight="1" x14ac:dyDescent="0.2"/>
    <row r="975" ht="15.75" customHeight="1" x14ac:dyDescent="0.2"/>
    <row r="976" ht="15.75" customHeight="1" x14ac:dyDescent="0.2"/>
    <row r="977" ht="15.75" customHeight="1" x14ac:dyDescent="0.2"/>
    <row r="978" ht="15.75" customHeight="1" x14ac:dyDescent="0.2"/>
    <row r="979" ht="15.75" customHeight="1" x14ac:dyDescent="0.2"/>
    <row r="980" ht="15.75" customHeight="1" x14ac:dyDescent="0.2"/>
    <row r="981" ht="15.75" customHeight="1" x14ac:dyDescent="0.2"/>
    <row r="982" ht="15.75" customHeight="1" x14ac:dyDescent="0.2"/>
    <row r="983" ht="15.75" customHeight="1" x14ac:dyDescent="0.2"/>
    <row r="984" ht="15.75" customHeight="1" x14ac:dyDescent="0.2"/>
    <row r="985" ht="15.75" customHeight="1" x14ac:dyDescent="0.2"/>
    <row r="986" ht="15.75" customHeight="1" x14ac:dyDescent="0.2"/>
    <row r="987" ht="15.75" customHeight="1" x14ac:dyDescent="0.2"/>
    <row r="988" ht="15.75" customHeight="1" x14ac:dyDescent="0.2"/>
    <row r="989" ht="15.75" customHeight="1" x14ac:dyDescent="0.2"/>
    <row r="990" ht="15.75" customHeight="1" x14ac:dyDescent="0.2"/>
    <row r="991" ht="15.75" customHeight="1" x14ac:dyDescent="0.2"/>
    <row r="992" ht="15.75" customHeight="1" x14ac:dyDescent="0.2"/>
    <row r="993" ht="15.75" customHeight="1" x14ac:dyDescent="0.2"/>
    <row r="994" ht="15.75" customHeight="1" x14ac:dyDescent="0.2"/>
    <row r="995" ht="15.75" customHeight="1" x14ac:dyDescent="0.2"/>
    <row r="996" ht="15.75" customHeight="1" x14ac:dyDescent="0.2"/>
    <row r="997" ht="15.75" customHeight="1" x14ac:dyDescent="0.2"/>
    <row r="998" ht="15.75" customHeight="1" x14ac:dyDescent="0.2"/>
    <row r="999" ht="15.75" customHeight="1" x14ac:dyDescent="0.2"/>
    <row r="1000" ht="15.75" customHeight="1" x14ac:dyDescent="0.2"/>
    <row r="1001" ht="15.75" customHeight="1" x14ac:dyDescent="0.2"/>
    <row r="1002" ht="15.75" customHeight="1" x14ac:dyDescent="0.2"/>
    <row r="1003" ht="15.75" customHeight="1" x14ac:dyDescent="0.2"/>
    <row r="1004" ht="15.75" customHeight="1" x14ac:dyDescent="0.2"/>
    <row r="1005" ht="15.75" customHeight="1" x14ac:dyDescent="0.2"/>
    <row r="1006" ht="15.75" customHeight="1" x14ac:dyDescent="0.2"/>
    <row r="1007" ht="15.75" customHeight="1" x14ac:dyDescent="0.2"/>
  </sheetData>
  <mergeCells count="48">
    <mergeCell ref="A14:D14"/>
    <mergeCell ref="E14:G15"/>
    <mergeCell ref="A1:G1"/>
    <mergeCell ref="A2:G2"/>
    <mergeCell ref="A4:A5"/>
    <mergeCell ref="B4:G5"/>
    <mergeCell ref="A6:A7"/>
    <mergeCell ref="B6:G7"/>
    <mergeCell ref="A8:A9"/>
    <mergeCell ref="B8:G9"/>
    <mergeCell ref="B10:G10"/>
    <mergeCell ref="B11:G11"/>
    <mergeCell ref="B12:G12"/>
    <mergeCell ref="E16:G16"/>
    <mergeCell ref="I16:K16"/>
    <mergeCell ref="E17:G17"/>
    <mergeCell ref="E18:G18"/>
    <mergeCell ref="E19:G19"/>
    <mergeCell ref="I19:K19"/>
    <mergeCell ref="A34:A35"/>
    <mergeCell ref="E20:G20"/>
    <mergeCell ref="E21:G21"/>
    <mergeCell ref="E22:G22"/>
    <mergeCell ref="E23:G23"/>
    <mergeCell ref="E24:G24"/>
    <mergeCell ref="E25:G25"/>
    <mergeCell ref="E26:G26"/>
    <mergeCell ref="E27:G27"/>
    <mergeCell ref="E28:G28"/>
    <mergeCell ref="A30:A31"/>
    <mergeCell ref="A32:A33"/>
    <mergeCell ref="A113:K113"/>
    <mergeCell ref="A36:A37"/>
    <mergeCell ref="A38:A39"/>
    <mergeCell ref="L38:M39"/>
    <mergeCell ref="A40:A41"/>
    <mergeCell ref="L41:M42"/>
    <mergeCell ref="A53:A54"/>
    <mergeCell ref="L55:M56"/>
    <mergeCell ref="A56:A57"/>
    <mergeCell ref="A60:K60"/>
    <mergeCell ref="L86:M87"/>
    <mergeCell ref="A111:K111"/>
    <mergeCell ref="A129:K129"/>
    <mergeCell ref="A144:K144"/>
    <mergeCell ref="A158:B158"/>
    <mergeCell ref="A163:K163"/>
    <mergeCell ref="A176:B176"/>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654BCA-0894-46E9-803E-23B4C7249199}">
  <sheetPr codeName="Sheet12"/>
  <dimension ref="A1:M469"/>
  <sheetViews>
    <sheetView topLeftCell="A12" zoomScale="115" zoomScaleNormal="115" workbookViewId="0">
      <selection activeCell="G31" sqref="G31"/>
    </sheetView>
  </sheetViews>
  <sheetFormatPr defaultColWidth="10.85546875" defaultRowHeight="15" x14ac:dyDescent="0.25"/>
  <cols>
    <col min="1" max="1" width="55.7109375" customWidth="1"/>
    <col min="2" max="2" width="29.85546875" customWidth="1"/>
    <col min="3" max="3" width="17.42578125" customWidth="1"/>
    <col min="4" max="4" width="44.5703125" customWidth="1"/>
    <col min="5" max="5" width="23" customWidth="1"/>
    <col min="6" max="6" width="17.140625" customWidth="1"/>
    <col min="7" max="7" width="22.85546875" customWidth="1"/>
    <col min="8" max="8" width="16" customWidth="1"/>
    <col min="9" max="9" width="13.28515625" customWidth="1"/>
    <col min="10" max="10" width="13.140625" customWidth="1"/>
    <col min="11" max="11" width="20.7109375" customWidth="1"/>
  </cols>
  <sheetData>
    <row r="1" spans="1:11" ht="15.75" x14ac:dyDescent="0.25">
      <c r="A1" s="1376" t="s">
        <v>414</v>
      </c>
      <c r="B1" s="1377"/>
      <c r="C1" s="1377"/>
      <c r="D1" s="1377"/>
      <c r="E1" s="1377"/>
      <c r="F1" s="1377"/>
      <c r="G1" s="1378"/>
    </row>
    <row r="2" spans="1:11" ht="21.75" customHeight="1" x14ac:dyDescent="0.25">
      <c r="A2" s="1379" t="s">
        <v>415</v>
      </c>
      <c r="B2" s="1380"/>
      <c r="C2" s="1380"/>
      <c r="D2" s="1380"/>
      <c r="E2" s="1380"/>
      <c r="F2" s="1380"/>
      <c r="G2" s="1381"/>
    </row>
    <row r="4" spans="1:11" ht="12" customHeight="1" x14ac:dyDescent="0.25">
      <c r="A4" s="1382" t="s">
        <v>416</v>
      </c>
      <c r="B4" s="1384" t="s">
        <v>537</v>
      </c>
      <c r="C4" s="1385"/>
      <c r="D4" s="1385"/>
      <c r="E4" s="1385"/>
      <c r="F4" s="1385"/>
      <c r="G4" s="1386"/>
      <c r="I4" s="332"/>
      <c r="J4" s="332"/>
      <c r="K4" s="153"/>
    </row>
    <row r="5" spans="1:11" x14ac:dyDescent="0.25">
      <c r="A5" s="1383"/>
      <c r="B5" s="1387"/>
      <c r="C5" s="1388"/>
      <c r="D5" s="1388"/>
      <c r="E5" s="1388"/>
      <c r="F5" s="1388"/>
      <c r="G5" s="1389"/>
      <c r="I5" s="332"/>
      <c r="J5" s="332"/>
      <c r="K5" s="153"/>
    </row>
    <row r="6" spans="1:11" ht="14.45" customHeight="1" x14ac:dyDescent="0.25">
      <c r="A6" s="1382" t="s">
        <v>418</v>
      </c>
      <c r="B6" s="1384" t="s">
        <v>538</v>
      </c>
      <c r="C6" s="1390"/>
      <c r="D6" s="1390"/>
      <c r="E6" s="1390"/>
      <c r="F6" s="1390"/>
      <c r="G6" s="1307"/>
      <c r="I6" s="232"/>
      <c r="K6" s="244"/>
    </row>
    <row r="7" spans="1:11" ht="17.25" customHeight="1" x14ac:dyDescent="0.25">
      <c r="A7" s="1383"/>
      <c r="B7" s="1391"/>
      <c r="C7" s="1392"/>
      <c r="D7" s="1392"/>
      <c r="E7" s="1392"/>
      <c r="F7" s="1392"/>
      <c r="G7" s="1308"/>
      <c r="I7" s="244"/>
      <c r="J7" s="244"/>
      <c r="K7" s="244"/>
    </row>
    <row r="8" spans="1:11" x14ac:dyDescent="0.25">
      <c r="A8" s="1322" t="s">
        <v>420</v>
      </c>
      <c r="B8" s="1393" t="s">
        <v>539</v>
      </c>
      <c r="C8" s="1275"/>
      <c r="D8" s="1275"/>
      <c r="E8" s="1275"/>
      <c r="F8" s="1275"/>
      <c r="G8" s="1275"/>
      <c r="I8" s="244"/>
      <c r="J8" s="244"/>
      <c r="K8" s="244"/>
    </row>
    <row r="9" spans="1:11" ht="30" customHeight="1" x14ac:dyDescent="0.25">
      <c r="A9" s="1322"/>
      <c r="B9" s="1275"/>
      <c r="C9" s="1275"/>
      <c r="D9" s="1275"/>
      <c r="E9" s="1275"/>
      <c r="F9" s="1275"/>
      <c r="G9" s="1275"/>
      <c r="I9" s="244"/>
      <c r="J9" s="244"/>
      <c r="K9" s="244"/>
    </row>
    <row r="10" spans="1:11" ht="44.25" customHeight="1" x14ac:dyDescent="0.25">
      <c r="A10" s="335" t="s">
        <v>482</v>
      </c>
      <c r="B10" s="1393" t="s">
        <v>540</v>
      </c>
      <c r="C10" s="1275"/>
      <c r="D10" s="1275"/>
      <c r="E10" s="1275"/>
      <c r="F10" s="1275"/>
      <c r="G10" s="1275"/>
      <c r="I10" s="244"/>
      <c r="J10" s="244"/>
      <c r="K10" s="244"/>
    </row>
    <row r="11" spans="1:11" ht="27" customHeight="1" x14ac:dyDescent="0.25">
      <c r="A11" s="335" t="s">
        <v>424</v>
      </c>
      <c r="B11" s="1393" t="s">
        <v>541</v>
      </c>
      <c r="C11" s="1275"/>
      <c r="D11" s="1275"/>
      <c r="E11" s="1275"/>
      <c r="F11" s="1275"/>
      <c r="G11" s="1275"/>
      <c r="I11" s="244"/>
      <c r="J11" s="244"/>
      <c r="K11" s="244"/>
    </row>
    <row r="12" spans="1:11" ht="30.75" customHeight="1" x14ac:dyDescent="0.25">
      <c r="A12" s="335" t="s">
        <v>426</v>
      </c>
      <c r="B12" s="1393" t="s">
        <v>542</v>
      </c>
      <c r="C12" s="1275"/>
      <c r="D12" s="1275"/>
      <c r="E12" s="1275"/>
      <c r="F12" s="1275"/>
      <c r="G12" s="1275"/>
      <c r="I12" s="244"/>
      <c r="J12" s="244"/>
      <c r="K12" s="244"/>
    </row>
    <row r="13" spans="1:11" x14ac:dyDescent="0.25">
      <c r="A13" s="245"/>
      <c r="B13" s="246"/>
      <c r="C13" s="246"/>
      <c r="D13" s="246"/>
      <c r="E13" s="246"/>
      <c r="F13" s="246"/>
    </row>
    <row r="14" spans="1:11" ht="20.100000000000001" customHeight="1" x14ac:dyDescent="0.25">
      <c r="A14" s="1292" t="s">
        <v>315</v>
      </c>
      <c r="B14" s="1292"/>
      <c r="C14" s="1292"/>
      <c r="D14" s="1292"/>
      <c r="E14" s="1292" t="s">
        <v>428</v>
      </c>
      <c r="F14" s="1293"/>
      <c r="G14" s="1293"/>
    </row>
    <row r="15" spans="1:11" ht="20.100000000000001" customHeight="1" x14ac:dyDescent="0.25">
      <c r="A15" s="248" t="s">
        <v>429</v>
      </c>
      <c r="B15" s="248" t="s">
        <v>430</v>
      </c>
      <c r="C15" s="248" t="s">
        <v>431</v>
      </c>
      <c r="D15" s="248" t="s">
        <v>432</v>
      </c>
      <c r="E15" s="1293"/>
      <c r="F15" s="1293"/>
      <c r="G15" s="1293"/>
    </row>
    <row r="16" spans="1:11" ht="90.75" hidden="1" customHeight="1" x14ac:dyDescent="0.25">
      <c r="A16" s="487" t="s">
        <v>543</v>
      </c>
      <c r="B16" s="95">
        <f>637+10515.5563640664</f>
        <v>11152.5563640664</v>
      </c>
      <c r="C16" s="103" t="s">
        <v>245</v>
      </c>
      <c r="D16" s="488" t="s">
        <v>544</v>
      </c>
      <c r="E16" s="1374" t="s">
        <v>545</v>
      </c>
      <c r="F16" s="1374"/>
      <c r="G16" s="1374"/>
      <c r="H16" s="1041"/>
      <c r="I16" s="1278"/>
      <c r="J16" s="1278"/>
      <c r="K16" s="1278"/>
    </row>
    <row r="17" spans="1:11" ht="105" x14ac:dyDescent="0.25">
      <c r="A17" s="1042" t="s">
        <v>546</v>
      </c>
      <c r="B17" s="1043">
        <f>637+5408.33853791624</f>
        <v>6045.3385379162401</v>
      </c>
      <c r="C17" s="1044" t="s">
        <v>245</v>
      </c>
      <c r="D17" s="1045" t="s">
        <v>544</v>
      </c>
      <c r="E17" s="1374" t="s">
        <v>547</v>
      </c>
      <c r="F17" s="1374"/>
      <c r="G17" s="1374"/>
      <c r="I17" s="244"/>
      <c r="J17" s="244"/>
      <c r="K17" s="244"/>
    </row>
    <row r="18" spans="1:11" ht="50.25" hidden="1" customHeight="1" x14ac:dyDescent="0.25">
      <c r="A18" s="1037" t="s">
        <v>548</v>
      </c>
      <c r="B18" s="1038">
        <f>B22*130%</f>
        <v>4884.1000000000004</v>
      </c>
      <c r="C18" s="1039" t="s">
        <v>438</v>
      </c>
      <c r="D18" s="1040" t="s">
        <v>329</v>
      </c>
      <c r="E18" s="1375"/>
      <c r="F18" s="1375"/>
      <c r="G18" s="1375"/>
      <c r="I18" s="244"/>
      <c r="J18" s="244"/>
      <c r="K18" s="244"/>
    </row>
    <row r="19" spans="1:11" ht="21.75" customHeight="1" x14ac:dyDescent="0.25">
      <c r="A19" s="105" t="s">
        <v>549</v>
      </c>
      <c r="B19" s="95">
        <f>B22*B23</f>
        <v>26900.12</v>
      </c>
      <c r="C19" s="103" t="s">
        <v>245</v>
      </c>
      <c r="D19" s="489"/>
      <c r="E19" s="1374"/>
      <c r="F19" s="1374"/>
      <c r="G19" s="1374"/>
      <c r="I19" s="1278"/>
      <c r="J19" s="1278"/>
      <c r="K19" s="1278"/>
    </row>
    <row r="20" spans="1:11" ht="30" x14ac:dyDescent="0.25">
      <c r="A20" s="105" t="s">
        <v>550</v>
      </c>
      <c r="B20" s="95">
        <v>11954.011097147446</v>
      </c>
      <c r="C20" s="103" t="s">
        <v>453</v>
      </c>
      <c r="D20" s="488" t="s">
        <v>329</v>
      </c>
      <c r="E20" s="1374" t="s">
        <v>551</v>
      </c>
      <c r="F20" s="1374"/>
      <c r="G20" s="1374"/>
      <c r="I20" s="253"/>
      <c r="J20" s="253"/>
      <c r="K20" s="253"/>
    </row>
    <row r="21" spans="1:11" ht="40.5" customHeight="1" x14ac:dyDescent="0.25">
      <c r="A21" s="105" t="s">
        <v>552</v>
      </c>
      <c r="B21" s="95">
        <v>6683.4752663680338</v>
      </c>
      <c r="C21" s="103" t="s">
        <v>245</v>
      </c>
      <c r="D21" s="488" t="s">
        <v>329</v>
      </c>
      <c r="E21" s="1374" t="s">
        <v>553</v>
      </c>
      <c r="F21" s="1374"/>
      <c r="G21" s="1374"/>
      <c r="I21" s="253"/>
      <c r="J21" s="253"/>
      <c r="K21" s="253"/>
    </row>
    <row r="22" spans="1:11" ht="49.5" customHeight="1" x14ac:dyDescent="0.25">
      <c r="A22" s="105" t="s">
        <v>1286</v>
      </c>
      <c r="B22" s="277">
        <v>3757</v>
      </c>
      <c r="C22" s="103" t="s">
        <v>438</v>
      </c>
      <c r="D22" s="489" t="s">
        <v>554</v>
      </c>
      <c r="E22" s="1374" t="s">
        <v>1288</v>
      </c>
      <c r="F22" s="1374"/>
      <c r="G22" s="1374"/>
      <c r="I22" s="253"/>
      <c r="J22" s="253"/>
      <c r="K22" s="253"/>
    </row>
    <row r="23" spans="1:11" ht="40.5" customHeight="1" x14ac:dyDescent="0.25">
      <c r="A23" s="105" t="s">
        <v>555</v>
      </c>
      <c r="B23" s="94">
        <v>7.16</v>
      </c>
      <c r="C23" s="103" t="s">
        <v>335</v>
      </c>
      <c r="D23" s="489" t="s">
        <v>450</v>
      </c>
      <c r="E23" s="1374" t="s">
        <v>451</v>
      </c>
      <c r="F23" s="1374"/>
      <c r="G23" s="1374"/>
      <c r="I23" s="253"/>
      <c r="J23" s="253"/>
      <c r="K23" s="253"/>
    </row>
    <row r="24" spans="1:11" ht="23.25" customHeight="1" x14ac:dyDescent="0.25">
      <c r="A24" s="105" t="s">
        <v>556</v>
      </c>
      <c r="B24" s="106">
        <f>B22*B23</f>
        <v>26900.12</v>
      </c>
      <c r="C24" s="106" t="s">
        <v>453</v>
      </c>
      <c r="D24" s="252"/>
      <c r="E24" s="1275"/>
      <c r="F24" s="1275"/>
      <c r="G24" s="1275"/>
      <c r="I24" s="253"/>
      <c r="J24" s="253"/>
      <c r="K24" s="253"/>
    </row>
    <row r="25" spans="1:11" ht="19.5" customHeight="1" x14ac:dyDescent="0.25">
      <c r="A25" s="97" t="s">
        <v>28</v>
      </c>
      <c r="B25" s="490">
        <v>0.12</v>
      </c>
      <c r="C25" s="106"/>
      <c r="D25" s="105"/>
      <c r="E25" s="1275"/>
      <c r="F25" s="1275"/>
      <c r="G25" s="1275"/>
      <c r="I25" s="253"/>
      <c r="J25" s="253"/>
      <c r="K25" s="253"/>
    </row>
    <row r="26" spans="1:11" ht="18" customHeight="1" x14ac:dyDescent="0.25">
      <c r="A26" s="105" t="s">
        <v>557</v>
      </c>
      <c r="B26" s="106">
        <v>1</v>
      </c>
      <c r="C26" s="103" t="s">
        <v>503</v>
      </c>
      <c r="D26" s="105"/>
      <c r="E26" s="1275"/>
      <c r="F26" s="1275"/>
      <c r="G26" s="1275"/>
      <c r="I26" s="253"/>
      <c r="J26" s="253"/>
      <c r="K26" s="253"/>
    </row>
    <row r="27" spans="1:11" ht="10.5" customHeight="1" x14ac:dyDescent="0.25">
      <c r="A27" s="345"/>
      <c r="B27" s="346"/>
      <c r="C27" s="347"/>
      <c r="D27" s="348"/>
      <c r="E27" s="348"/>
      <c r="F27" s="348"/>
      <c r="G27" s="348"/>
      <c r="H27" s="349"/>
      <c r="I27" s="350"/>
      <c r="J27" s="350"/>
      <c r="K27" s="350"/>
    </row>
    <row r="28" spans="1:11" ht="13.5" customHeight="1" x14ac:dyDescent="0.25">
      <c r="A28" s="1303" t="s">
        <v>558</v>
      </c>
      <c r="B28" s="262" t="s">
        <v>341</v>
      </c>
      <c r="C28" s="262" t="s">
        <v>342</v>
      </c>
      <c r="D28" s="266" t="s">
        <v>343</v>
      </c>
      <c r="E28" s="262" t="s">
        <v>344</v>
      </c>
      <c r="F28" s="262" t="s">
        <v>345</v>
      </c>
      <c r="G28" s="262" t="s">
        <v>346</v>
      </c>
      <c r="H28" s="262" t="s">
        <v>347</v>
      </c>
      <c r="I28" s="262" t="s">
        <v>348</v>
      </c>
      <c r="J28" s="262" t="s">
        <v>349</v>
      </c>
      <c r="K28" s="262" t="s">
        <v>350</v>
      </c>
    </row>
    <row r="29" spans="1:11" ht="20.25" customHeight="1" x14ac:dyDescent="0.25">
      <c r="A29" s="1304"/>
      <c r="B29" s="352">
        <f>$B$22</f>
        <v>3757</v>
      </c>
      <c r="C29" s="352">
        <f t="shared" ref="C29" si="0">$B$22</f>
        <v>3757</v>
      </c>
      <c r="D29" s="352">
        <f>$B$22*85%</f>
        <v>3193.45</v>
      </c>
      <c r="E29" s="352">
        <f>B22</f>
        <v>3757</v>
      </c>
      <c r="F29" s="352">
        <f>B22</f>
        <v>3757</v>
      </c>
      <c r="G29" s="352">
        <f>B22*85%</f>
        <v>3193.45</v>
      </c>
      <c r="H29" s="352">
        <f>B22</f>
        <v>3757</v>
      </c>
      <c r="I29" s="352">
        <f>B22</f>
        <v>3757</v>
      </c>
      <c r="J29" s="352">
        <f>B22*85%</f>
        <v>3193.45</v>
      </c>
      <c r="K29" s="352">
        <f>B22</f>
        <v>3757</v>
      </c>
    </row>
    <row r="30" spans="1:11" ht="13.5" customHeight="1" x14ac:dyDescent="0.25">
      <c r="A30" s="1303" t="s">
        <v>559</v>
      </c>
      <c r="B30" s="262" t="s">
        <v>341</v>
      </c>
      <c r="C30" s="262" t="s">
        <v>342</v>
      </c>
      <c r="D30" s="266" t="s">
        <v>343</v>
      </c>
      <c r="E30" s="262" t="s">
        <v>344</v>
      </c>
      <c r="F30" s="268" t="s">
        <v>345</v>
      </c>
      <c r="G30" s="262" t="s">
        <v>346</v>
      </c>
      <c r="H30" s="262" t="s">
        <v>347</v>
      </c>
      <c r="I30" s="262" t="s">
        <v>348</v>
      </c>
      <c r="J30" s="262" t="s">
        <v>349</v>
      </c>
      <c r="K30" s="262" t="s">
        <v>350</v>
      </c>
    </row>
    <row r="31" spans="1:11" ht="30.75" customHeight="1" x14ac:dyDescent="0.25">
      <c r="A31" s="1304"/>
      <c r="B31" s="264">
        <f>$B$23</f>
        <v>7.16</v>
      </c>
      <c r="C31" s="264">
        <f t="shared" ref="C31:K31" si="1">$B$23</f>
        <v>7.16</v>
      </c>
      <c r="D31" s="264">
        <f t="shared" si="1"/>
        <v>7.16</v>
      </c>
      <c r="E31" s="264">
        <f t="shared" si="1"/>
        <v>7.16</v>
      </c>
      <c r="F31" s="264">
        <f t="shared" si="1"/>
        <v>7.16</v>
      </c>
      <c r="G31" s="264">
        <f t="shared" si="1"/>
        <v>7.16</v>
      </c>
      <c r="H31" s="264">
        <f t="shared" si="1"/>
        <v>7.16</v>
      </c>
      <c r="I31" s="264">
        <f t="shared" si="1"/>
        <v>7.16</v>
      </c>
      <c r="J31" s="264">
        <f t="shared" si="1"/>
        <v>7.16</v>
      </c>
      <c r="K31" s="264">
        <f t="shared" si="1"/>
        <v>7.16</v>
      </c>
    </row>
    <row r="32" spans="1:11" ht="30.75" customHeight="1" x14ac:dyDescent="0.25">
      <c r="A32" s="1303" t="s">
        <v>560</v>
      </c>
      <c r="B32" s="262" t="s">
        <v>341</v>
      </c>
      <c r="C32" s="262" t="s">
        <v>342</v>
      </c>
      <c r="D32" s="266" t="s">
        <v>343</v>
      </c>
      <c r="E32" s="262" t="s">
        <v>344</v>
      </c>
      <c r="F32" s="262" t="s">
        <v>345</v>
      </c>
      <c r="G32" s="262" t="s">
        <v>346</v>
      </c>
      <c r="H32" s="262" t="s">
        <v>347</v>
      </c>
      <c r="I32" s="262" t="s">
        <v>348</v>
      </c>
      <c r="J32" s="262" t="s">
        <v>349</v>
      </c>
      <c r="K32" s="268" t="s">
        <v>350</v>
      </c>
    </row>
    <row r="33" spans="1:13" ht="30.75" customHeight="1" x14ac:dyDescent="0.25">
      <c r="A33" s="1304"/>
      <c r="B33" s="491">
        <f>B31*B29</f>
        <v>26900.12</v>
      </c>
      <c r="C33" s="491">
        <f t="shared" ref="C33:K33" si="2">C31*C29</f>
        <v>26900.12</v>
      </c>
      <c r="D33" s="491">
        <f t="shared" si="2"/>
        <v>22865.101999999999</v>
      </c>
      <c r="E33" s="491">
        <f t="shared" si="2"/>
        <v>26900.12</v>
      </c>
      <c r="F33" s="491">
        <f t="shared" si="2"/>
        <v>26900.12</v>
      </c>
      <c r="G33" s="491">
        <f t="shared" si="2"/>
        <v>22865.101999999999</v>
      </c>
      <c r="H33" s="491">
        <f t="shared" si="2"/>
        <v>26900.12</v>
      </c>
      <c r="I33" s="491">
        <f t="shared" si="2"/>
        <v>26900.12</v>
      </c>
      <c r="J33" s="491">
        <f t="shared" si="2"/>
        <v>22865.101999999999</v>
      </c>
      <c r="K33" s="491">
        <f t="shared" si="2"/>
        <v>26900.12</v>
      </c>
    </row>
    <row r="34" spans="1:13" ht="13.5" customHeight="1" x14ac:dyDescent="0.25">
      <c r="A34" s="1303" t="s">
        <v>561</v>
      </c>
      <c r="B34" s="262" t="s">
        <v>341</v>
      </c>
      <c r="C34" s="262" t="s">
        <v>342</v>
      </c>
      <c r="D34" s="266" t="s">
        <v>343</v>
      </c>
      <c r="E34" s="262" t="s">
        <v>344</v>
      </c>
      <c r="F34" s="262" t="s">
        <v>345</v>
      </c>
      <c r="G34" s="262" t="s">
        <v>346</v>
      </c>
      <c r="H34" s="262" t="s">
        <v>347</v>
      </c>
      <c r="I34" s="262" t="s">
        <v>348</v>
      </c>
      <c r="J34" s="262" t="s">
        <v>349</v>
      </c>
      <c r="K34" s="268" t="s">
        <v>350</v>
      </c>
    </row>
    <row r="35" spans="1:13" ht="38.25" customHeight="1" x14ac:dyDescent="0.25">
      <c r="A35" s="1304"/>
      <c r="B35" s="353">
        <f>B20-B21</f>
        <v>5270.5358307794122</v>
      </c>
      <c r="C35" s="292">
        <f>B20-B21</f>
        <v>5270.5358307794122</v>
      </c>
      <c r="D35" s="292">
        <f>B20-B21</f>
        <v>5270.5358307794122</v>
      </c>
      <c r="E35" s="292">
        <f>B20-B21</f>
        <v>5270.5358307794122</v>
      </c>
      <c r="F35" s="292">
        <f>B20-B21</f>
        <v>5270.5358307794122</v>
      </c>
      <c r="G35" s="292">
        <f>B20-B21</f>
        <v>5270.5358307794122</v>
      </c>
      <c r="H35" s="292">
        <f>B20-B21</f>
        <v>5270.5358307794122</v>
      </c>
      <c r="I35" s="292">
        <f>B20-B21</f>
        <v>5270.5358307794122</v>
      </c>
      <c r="J35" s="292">
        <f>B20-B21</f>
        <v>5270.5358307794122</v>
      </c>
      <c r="K35" s="292">
        <f>B20-B21</f>
        <v>5270.5358307794122</v>
      </c>
    </row>
    <row r="36" spans="1:13" ht="13.5" customHeight="1" x14ac:dyDescent="0.25">
      <c r="A36" s="1303" t="s">
        <v>562</v>
      </c>
      <c r="B36" s="262" t="s">
        <v>341</v>
      </c>
      <c r="C36" s="262" t="s">
        <v>342</v>
      </c>
      <c r="D36" s="266" t="s">
        <v>343</v>
      </c>
      <c r="E36" s="262" t="s">
        <v>344</v>
      </c>
      <c r="F36" s="262" t="s">
        <v>345</v>
      </c>
      <c r="G36" s="262" t="s">
        <v>346</v>
      </c>
      <c r="H36" s="262" t="s">
        <v>347</v>
      </c>
      <c r="I36" s="262" t="s">
        <v>348</v>
      </c>
      <c r="J36" s="262" t="s">
        <v>349</v>
      </c>
      <c r="K36" s="268" t="s">
        <v>350</v>
      </c>
    </row>
    <row r="37" spans="1:13" ht="30.75" customHeight="1" x14ac:dyDescent="0.25">
      <c r="A37" s="1304"/>
      <c r="B37" s="356">
        <f>B21</f>
        <v>6683.4752663680338</v>
      </c>
      <c r="C37" s="357">
        <f>B21</f>
        <v>6683.4752663680338</v>
      </c>
      <c r="D37" s="357">
        <f>B21</f>
        <v>6683.4752663680338</v>
      </c>
      <c r="E37" s="357">
        <f>B21</f>
        <v>6683.4752663680338</v>
      </c>
      <c r="F37" s="357">
        <f>B21</f>
        <v>6683.4752663680338</v>
      </c>
      <c r="G37" s="357">
        <f>B21</f>
        <v>6683.4752663680338</v>
      </c>
      <c r="H37" s="357">
        <f>B21</f>
        <v>6683.4752663680338</v>
      </c>
      <c r="I37" s="357">
        <f>B21</f>
        <v>6683.4752663680338</v>
      </c>
      <c r="J37" s="357">
        <f>B21</f>
        <v>6683.4752663680338</v>
      </c>
      <c r="K37" s="357">
        <f>B21</f>
        <v>6683.4752663680338</v>
      </c>
    </row>
    <row r="38" spans="1:13" ht="13.5" customHeight="1" x14ac:dyDescent="0.25">
      <c r="A38" s="1303" t="s">
        <v>563</v>
      </c>
      <c r="B38" s="262" t="s">
        <v>341</v>
      </c>
      <c r="C38" s="262" t="s">
        <v>342</v>
      </c>
      <c r="D38" s="266" t="s">
        <v>343</v>
      </c>
      <c r="E38" s="262" t="s">
        <v>344</v>
      </c>
      <c r="F38" s="262" t="s">
        <v>345</v>
      </c>
      <c r="G38" s="262" t="s">
        <v>346</v>
      </c>
      <c r="H38" s="262" t="s">
        <v>347</v>
      </c>
      <c r="I38" s="262" t="s">
        <v>348</v>
      </c>
      <c r="J38" s="262" t="s">
        <v>349</v>
      </c>
      <c r="K38" s="262" t="s">
        <v>350</v>
      </c>
    </row>
    <row r="39" spans="1:13" ht="30.75" customHeight="1" x14ac:dyDescent="0.25">
      <c r="A39" s="1304"/>
      <c r="B39" s="357">
        <f>(B16-B17)+1388.75</f>
        <v>6495.9678261501604</v>
      </c>
      <c r="C39" s="357">
        <f>B16-B17</f>
        <v>5107.2178261501604</v>
      </c>
      <c r="D39" s="357">
        <f>B16-B17</f>
        <v>5107.2178261501604</v>
      </c>
      <c r="E39" s="357">
        <f>B16-B17</f>
        <v>5107.2178261501604</v>
      </c>
      <c r="F39" s="357">
        <f>B16-B17</f>
        <v>5107.2178261501604</v>
      </c>
      <c r="G39" s="357">
        <f>B16-B17</f>
        <v>5107.2178261501604</v>
      </c>
      <c r="H39" s="492">
        <f>(B16-B17)+1388.75</f>
        <v>6495.9678261501604</v>
      </c>
      <c r="I39" s="357">
        <f>B16-B17</f>
        <v>5107.2178261501604</v>
      </c>
      <c r="J39" s="357">
        <f>B16-B17</f>
        <v>5107.2178261501604</v>
      </c>
      <c r="K39" s="492">
        <f>(B16-B17)+1388.75</f>
        <v>6495.9678261501604</v>
      </c>
    </row>
    <row r="40" spans="1:13" ht="23.25" customHeight="1" x14ac:dyDescent="0.25">
      <c r="A40" s="1303" t="s">
        <v>564</v>
      </c>
      <c r="B40" s="267" t="s">
        <v>341</v>
      </c>
      <c r="C40" s="267" t="s">
        <v>342</v>
      </c>
      <c r="D40" s="267" t="s">
        <v>343</v>
      </c>
      <c r="E40" s="267" t="s">
        <v>344</v>
      </c>
      <c r="F40" s="262" t="s">
        <v>345</v>
      </c>
      <c r="G40" s="262" t="s">
        <v>346</v>
      </c>
      <c r="H40" s="262" t="s">
        <v>347</v>
      </c>
      <c r="I40" s="262" t="s">
        <v>348</v>
      </c>
      <c r="J40" s="262" t="s">
        <v>349</v>
      </c>
      <c r="K40" s="262" t="s">
        <v>350</v>
      </c>
    </row>
    <row r="41" spans="1:13" ht="23.25" customHeight="1" x14ac:dyDescent="0.25">
      <c r="A41" s="1304"/>
      <c r="B41" s="352">
        <f>(B17+804)</f>
        <v>6849.3385379162401</v>
      </c>
      <c r="C41" s="352">
        <f>B17</f>
        <v>6045.3385379162401</v>
      </c>
      <c r="D41" s="352">
        <f>B17</f>
        <v>6045.3385379162401</v>
      </c>
      <c r="E41" s="352">
        <f>B17</f>
        <v>6045.3385379162401</v>
      </c>
      <c r="F41" s="352">
        <f>B17</f>
        <v>6045.3385379162401</v>
      </c>
      <c r="G41" s="352">
        <f>B17</f>
        <v>6045.3385379162401</v>
      </c>
      <c r="H41" s="492">
        <f>(B17+804)</f>
        <v>6849.3385379162401</v>
      </c>
      <c r="I41" s="352">
        <f>B17</f>
        <v>6045.3385379162401</v>
      </c>
      <c r="J41" s="352">
        <f>B17</f>
        <v>6045.3385379162401</v>
      </c>
      <c r="K41" s="492">
        <f>B17+804</f>
        <v>6849.3385379162401</v>
      </c>
    </row>
    <row r="42" spans="1:13" ht="20.100000000000001" customHeight="1" x14ac:dyDescent="0.25">
      <c r="A42" s="97" t="s">
        <v>565</v>
      </c>
      <c r="B42" s="493">
        <v>0.12</v>
      </c>
      <c r="C42" s="268"/>
      <c r="D42" s="268"/>
      <c r="E42" s="3"/>
      <c r="F42" s="3"/>
      <c r="G42" s="3"/>
      <c r="H42" s="3"/>
      <c r="I42" s="3"/>
      <c r="J42" s="3"/>
      <c r="K42" s="3"/>
    </row>
    <row r="43" spans="1:13" ht="20.100000000000001" customHeight="1" x14ac:dyDescent="0.25">
      <c r="A43" s="97" t="s">
        <v>356</v>
      </c>
      <c r="B43" s="493">
        <v>0.12670000000000001</v>
      </c>
      <c r="C43" s="268"/>
      <c r="D43" s="268"/>
      <c r="E43" s="3"/>
      <c r="F43" s="3"/>
      <c r="G43" s="3"/>
      <c r="H43" s="3"/>
      <c r="I43" s="3"/>
      <c r="J43" s="3"/>
      <c r="K43" s="3"/>
    </row>
    <row r="44" spans="1:13" ht="20.100000000000001" customHeight="1" x14ac:dyDescent="0.25">
      <c r="A44" s="97" t="s">
        <v>566</v>
      </c>
      <c r="B44" s="493">
        <v>0.47</v>
      </c>
      <c r="C44" s="268"/>
      <c r="D44" s="268"/>
      <c r="E44" s="3"/>
      <c r="F44" s="3"/>
      <c r="G44" s="3"/>
      <c r="H44" s="3"/>
      <c r="I44" s="3"/>
      <c r="J44" s="3"/>
      <c r="K44" s="3"/>
    </row>
    <row r="45" spans="1:13" ht="20.100000000000001" customHeight="1" x14ac:dyDescent="0.25">
      <c r="A45" s="358" t="s">
        <v>79</v>
      </c>
      <c r="B45" s="494">
        <v>0.13</v>
      </c>
      <c r="C45" s="270"/>
      <c r="D45" s="270"/>
      <c r="E45" s="3"/>
      <c r="F45" s="3"/>
      <c r="G45" s="3"/>
      <c r="H45" s="3"/>
      <c r="I45" s="3"/>
      <c r="J45" s="3"/>
      <c r="K45" s="3"/>
    </row>
    <row r="46" spans="1:13" ht="9" customHeight="1" x14ac:dyDescent="0.25">
      <c r="A46" s="359"/>
      <c r="B46" s="272"/>
      <c r="C46" s="273"/>
      <c r="D46" s="273"/>
      <c r="E46" s="260"/>
      <c r="F46" s="260"/>
      <c r="G46" s="260"/>
      <c r="H46" s="260"/>
      <c r="I46" s="260"/>
      <c r="J46" s="260"/>
      <c r="K46" s="260"/>
    </row>
    <row r="47" spans="1:13" ht="20.100000000000001" customHeight="1" x14ac:dyDescent="0.25">
      <c r="A47" s="495" t="s">
        <v>511</v>
      </c>
      <c r="B47" s="282" t="s">
        <v>567</v>
      </c>
      <c r="C47" s="282" t="s">
        <v>568</v>
      </c>
      <c r="D47" s="282" t="s">
        <v>569</v>
      </c>
      <c r="E47" s="282" t="s">
        <v>570</v>
      </c>
      <c r="F47" s="282" t="s">
        <v>571</v>
      </c>
      <c r="G47" s="282" t="s">
        <v>572</v>
      </c>
      <c r="H47" s="282" t="s">
        <v>573</v>
      </c>
      <c r="I47" s="282" t="s">
        <v>574</v>
      </c>
      <c r="J47" s="282" t="s">
        <v>575</v>
      </c>
      <c r="K47" s="282" t="s">
        <v>576</v>
      </c>
      <c r="L47" s="275"/>
      <c r="M47" s="245"/>
    </row>
    <row r="48" spans="1:13" ht="30.75" customHeight="1" x14ac:dyDescent="0.25">
      <c r="A48" s="105" t="s">
        <v>577</v>
      </c>
      <c r="B48" s="496">
        <v>800</v>
      </c>
      <c r="C48" s="267">
        <v>347</v>
      </c>
      <c r="D48" s="267"/>
      <c r="E48" s="267"/>
      <c r="F48" s="267"/>
      <c r="G48" s="267"/>
      <c r="H48" s="267"/>
      <c r="I48" s="267"/>
      <c r="J48" s="267"/>
      <c r="K48" s="267"/>
      <c r="L48" s="275"/>
      <c r="M48" s="245"/>
    </row>
    <row r="49" spans="1:13" ht="34.5" hidden="1" customHeight="1" x14ac:dyDescent="0.25">
      <c r="A49" s="497" t="s">
        <v>578</v>
      </c>
      <c r="B49" s="352">
        <f>5200*4536</f>
        <v>23587200</v>
      </c>
      <c r="C49" s="262"/>
      <c r="D49" s="361"/>
      <c r="E49" s="361"/>
      <c r="F49" s="3"/>
      <c r="G49" s="3"/>
      <c r="H49" s="3"/>
      <c r="I49" s="3"/>
      <c r="J49" s="3"/>
      <c r="K49" s="3"/>
      <c r="L49" s="275"/>
      <c r="M49" s="245"/>
    </row>
    <row r="50" spans="1:13" ht="24" hidden="1" customHeight="1" x14ac:dyDescent="0.25">
      <c r="A50" s="497" t="s">
        <v>362</v>
      </c>
      <c r="B50" s="352">
        <f>5200*1000</f>
        <v>5200000</v>
      </c>
      <c r="C50" s="3"/>
      <c r="D50" s="361"/>
      <c r="E50" s="361"/>
      <c r="F50" s="361"/>
      <c r="G50" s="361"/>
      <c r="H50" s="262"/>
      <c r="I50" s="361"/>
      <c r="J50" s="262"/>
      <c r="K50" s="361"/>
      <c r="L50" s="275"/>
      <c r="M50" s="245"/>
    </row>
    <row r="51" spans="1:13" ht="31.5" hidden="1" customHeight="1" x14ac:dyDescent="0.25">
      <c r="A51" s="498" t="s">
        <v>579</v>
      </c>
      <c r="B51" s="267">
        <f>B50/(B53+E53)</f>
        <v>1146.5108587807299</v>
      </c>
      <c r="C51" s="3"/>
      <c r="D51" s="361"/>
      <c r="E51" s="361"/>
      <c r="F51" s="361"/>
      <c r="G51" s="361"/>
      <c r="H51" s="262"/>
      <c r="I51" s="361"/>
      <c r="J51" s="262"/>
      <c r="K51" s="361"/>
      <c r="L51" s="275"/>
      <c r="M51" s="245"/>
    </row>
    <row r="52" spans="1:13" ht="19.5" customHeight="1" x14ac:dyDescent="0.25">
      <c r="A52" s="1307" t="s">
        <v>580</v>
      </c>
      <c r="B52" s="496" t="s">
        <v>341</v>
      </c>
      <c r="C52" s="262" t="s">
        <v>342</v>
      </c>
      <c r="D52" s="361" t="s">
        <v>343</v>
      </c>
      <c r="E52" s="262" t="s">
        <v>344</v>
      </c>
      <c r="F52" s="361" t="s">
        <v>345</v>
      </c>
      <c r="G52" s="361" t="s">
        <v>346</v>
      </c>
      <c r="H52" s="262" t="s">
        <v>347</v>
      </c>
      <c r="I52" s="361" t="s">
        <v>348</v>
      </c>
      <c r="J52" s="262" t="s">
        <v>349</v>
      </c>
      <c r="K52" s="361" t="s">
        <v>350</v>
      </c>
      <c r="L52" s="275"/>
      <c r="M52" s="245"/>
    </row>
    <row r="53" spans="1:13" ht="40.5" customHeight="1" x14ac:dyDescent="0.25">
      <c r="A53" s="1308"/>
      <c r="B53" s="496">
        <v>2342.75</v>
      </c>
      <c r="C53" s="262"/>
      <c r="D53" s="361"/>
      <c r="E53" s="496">
        <v>2192.75</v>
      </c>
      <c r="F53" s="361"/>
      <c r="G53" s="361"/>
      <c r="H53" s="262"/>
      <c r="I53" s="361"/>
      <c r="J53" s="262"/>
      <c r="K53" s="361"/>
      <c r="L53" s="275"/>
      <c r="M53" s="245"/>
    </row>
    <row r="54" spans="1:13" ht="15.75" thickBot="1" x14ac:dyDescent="0.3">
      <c r="A54" s="281"/>
      <c r="B54" s="281">
        <f>0.15</f>
        <v>0.15</v>
      </c>
      <c r="D54" s="282"/>
    </row>
    <row r="55" spans="1:13" ht="21.75" thickBot="1" x14ac:dyDescent="0.4">
      <c r="A55" s="1295" t="s">
        <v>520</v>
      </c>
      <c r="B55" s="1296"/>
      <c r="C55" s="1296"/>
      <c r="D55" s="1296"/>
      <c r="E55" s="1296"/>
      <c r="F55" s="1296"/>
      <c r="G55" s="1296"/>
      <c r="H55" s="1296"/>
      <c r="I55" s="1296"/>
      <c r="J55" s="1296"/>
      <c r="K55" s="1297"/>
    </row>
    <row r="56" spans="1:13" ht="16.5" thickBot="1" x14ac:dyDescent="0.3">
      <c r="A56" s="313" t="s">
        <v>581</v>
      </c>
      <c r="B56" s="287"/>
      <c r="C56" s="287"/>
      <c r="D56" s="282"/>
      <c r="E56" s="282"/>
      <c r="F56" s="282"/>
      <c r="G56" s="282"/>
      <c r="H56" s="282"/>
    </row>
    <row r="57" spans="1:13" ht="15.75" thickBot="1" x14ac:dyDescent="0.3">
      <c r="A57" s="1298" t="s">
        <v>388</v>
      </c>
      <c r="B57" s="1299"/>
      <c r="C57" s="1299"/>
      <c r="D57" s="1299"/>
      <c r="E57" s="1299"/>
      <c r="F57" s="1299"/>
      <c r="G57" s="1299"/>
      <c r="H57" s="1299"/>
      <c r="I57" s="1299"/>
      <c r="J57" s="1299"/>
      <c r="K57" s="1300"/>
    </row>
    <row r="58" spans="1:13" ht="15.75" thickBot="1" x14ac:dyDescent="0.3">
      <c r="A58" s="316"/>
      <c r="B58" s="291" t="s">
        <v>341</v>
      </c>
      <c r="C58" s="291" t="s">
        <v>342</v>
      </c>
      <c r="D58" s="291" t="s">
        <v>343</v>
      </c>
      <c r="E58" s="291" t="s">
        <v>344</v>
      </c>
      <c r="F58" s="291" t="s">
        <v>345</v>
      </c>
      <c r="G58" s="291" t="s">
        <v>346</v>
      </c>
      <c r="H58" s="291" t="s">
        <v>347</v>
      </c>
      <c r="I58" s="291" t="s">
        <v>348</v>
      </c>
      <c r="J58" s="291" t="s">
        <v>349</v>
      </c>
      <c r="K58" s="291" t="s">
        <v>350</v>
      </c>
    </row>
    <row r="59" spans="1:13" ht="15.75" thickBot="1" x14ac:dyDescent="0.3">
      <c r="A59" s="274" t="s">
        <v>368</v>
      </c>
      <c r="B59" s="94"/>
      <c r="C59" s="292"/>
      <c r="D59" s="292"/>
      <c r="E59" s="292"/>
      <c r="F59" s="292"/>
      <c r="G59" s="292"/>
      <c r="H59" s="292"/>
      <c r="I59" s="292"/>
      <c r="J59" s="292"/>
      <c r="K59" s="292"/>
    </row>
    <row r="60" spans="1:13" ht="15.75" thickBot="1" x14ac:dyDescent="0.3">
      <c r="A60" s="255" t="s">
        <v>469</v>
      </c>
      <c r="B60" s="94">
        <f>B31*B29</f>
        <v>26900.12</v>
      </c>
      <c r="C60" s="94">
        <f t="shared" ref="C60:K60" si="3">C31*C29</f>
        <v>26900.12</v>
      </c>
      <c r="D60" s="94">
        <f t="shared" si="3"/>
        <v>22865.101999999999</v>
      </c>
      <c r="E60" s="94">
        <f t="shared" si="3"/>
        <v>26900.12</v>
      </c>
      <c r="F60" s="94">
        <f t="shared" si="3"/>
        <v>26900.12</v>
      </c>
      <c r="G60" s="94">
        <f t="shared" si="3"/>
        <v>22865.101999999999</v>
      </c>
      <c r="H60" s="94">
        <f t="shared" si="3"/>
        <v>26900.12</v>
      </c>
      <c r="I60" s="94">
        <f t="shared" si="3"/>
        <v>26900.12</v>
      </c>
      <c r="J60" s="94">
        <f t="shared" si="3"/>
        <v>22865.101999999999</v>
      </c>
      <c r="K60" s="94">
        <f t="shared" si="3"/>
        <v>26900.12</v>
      </c>
    </row>
    <row r="61" spans="1:13" ht="15.75" thickBot="1" x14ac:dyDescent="0.3">
      <c r="A61" s="255" t="s">
        <v>370</v>
      </c>
      <c r="B61" s="94">
        <f>B60</f>
        <v>26900.12</v>
      </c>
      <c r="C61" s="94">
        <f t="shared" ref="C61:K61" si="4">C60</f>
        <v>26900.12</v>
      </c>
      <c r="D61" s="94">
        <f t="shared" si="4"/>
        <v>22865.101999999999</v>
      </c>
      <c r="E61" s="94">
        <f t="shared" si="4"/>
        <v>26900.12</v>
      </c>
      <c r="F61" s="94">
        <f t="shared" si="4"/>
        <v>26900.12</v>
      </c>
      <c r="G61" s="94">
        <f t="shared" si="4"/>
        <v>22865.101999999999</v>
      </c>
      <c r="H61" s="94">
        <f t="shared" si="4"/>
        <v>26900.12</v>
      </c>
      <c r="I61" s="94">
        <f t="shared" si="4"/>
        <v>26900.12</v>
      </c>
      <c r="J61" s="94">
        <f t="shared" si="4"/>
        <v>22865.101999999999</v>
      </c>
      <c r="K61" s="94">
        <f t="shared" si="4"/>
        <v>26900.12</v>
      </c>
    </row>
    <row r="62" spans="1:13" ht="15.75" thickBot="1" x14ac:dyDescent="0.3">
      <c r="A62" s="294" t="s">
        <v>371</v>
      </c>
      <c r="B62" s="94"/>
      <c r="C62" s="292"/>
      <c r="D62" s="292"/>
      <c r="E62" s="292"/>
      <c r="F62" s="292"/>
      <c r="G62" s="292"/>
      <c r="H62" s="292"/>
      <c r="I62" s="292"/>
      <c r="J62" s="292"/>
      <c r="K62" s="292"/>
    </row>
    <row r="63" spans="1:13" ht="15.75" thickBot="1" x14ac:dyDescent="0.3">
      <c r="A63" s="255" t="s">
        <v>372</v>
      </c>
      <c r="B63" s="94">
        <f>$B37</f>
        <v>6683.4752663680338</v>
      </c>
      <c r="C63" s="94">
        <f t="shared" ref="C63:K63" si="5">$B37</f>
        <v>6683.4752663680338</v>
      </c>
      <c r="D63" s="94">
        <f t="shared" si="5"/>
        <v>6683.4752663680338</v>
      </c>
      <c r="E63" s="94">
        <f t="shared" si="5"/>
        <v>6683.4752663680338</v>
      </c>
      <c r="F63" s="94">
        <f t="shared" si="5"/>
        <v>6683.4752663680338</v>
      </c>
      <c r="G63" s="94">
        <f t="shared" si="5"/>
        <v>6683.4752663680338</v>
      </c>
      <c r="H63" s="94">
        <f t="shared" si="5"/>
        <v>6683.4752663680338</v>
      </c>
      <c r="I63" s="94">
        <f t="shared" si="5"/>
        <v>6683.4752663680338</v>
      </c>
      <c r="J63" s="94">
        <f t="shared" si="5"/>
        <v>6683.4752663680338</v>
      </c>
      <c r="K63" s="94">
        <f t="shared" si="5"/>
        <v>6683.4752663680338</v>
      </c>
    </row>
    <row r="64" spans="1:13" ht="15.75" thickBot="1" x14ac:dyDescent="0.3">
      <c r="A64" s="119" t="s">
        <v>373</v>
      </c>
      <c r="B64" s="94">
        <f>$B35</f>
        <v>5270.5358307794122</v>
      </c>
      <c r="C64" s="94">
        <f t="shared" ref="C64:K64" si="6">$B35</f>
        <v>5270.5358307794122</v>
      </c>
      <c r="D64" s="94">
        <f t="shared" si="6"/>
        <v>5270.5358307794122</v>
      </c>
      <c r="E64" s="94">
        <f t="shared" si="6"/>
        <v>5270.5358307794122</v>
      </c>
      <c r="F64" s="94">
        <f t="shared" si="6"/>
        <v>5270.5358307794122</v>
      </c>
      <c r="G64" s="94">
        <f t="shared" si="6"/>
        <v>5270.5358307794122</v>
      </c>
      <c r="H64" s="94">
        <f t="shared" si="6"/>
        <v>5270.5358307794122</v>
      </c>
      <c r="I64" s="94">
        <f t="shared" si="6"/>
        <v>5270.5358307794122</v>
      </c>
      <c r="J64" s="94">
        <f t="shared" si="6"/>
        <v>5270.5358307794122</v>
      </c>
      <c r="K64" s="94">
        <f t="shared" si="6"/>
        <v>5270.5358307794122</v>
      </c>
    </row>
    <row r="65" spans="1:11" ht="15.75" thickBot="1" x14ac:dyDescent="0.3">
      <c r="A65" s="255" t="s">
        <v>374</v>
      </c>
      <c r="B65" s="94">
        <f>B64+B63</f>
        <v>11954.011097147446</v>
      </c>
      <c r="C65" s="94">
        <f t="shared" ref="C65:K65" si="7">C64+C63</f>
        <v>11954.011097147446</v>
      </c>
      <c r="D65" s="94">
        <f t="shared" si="7"/>
        <v>11954.011097147446</v>
      </c>
      <c r="E65" s="94">
        <f t="shared" si="7"/>
        <v>11954.011097147446</v>
      </c>
      <c r="F65" s="94">
        <f t="shared" si="7"/>
        <v>11954.011097147446</v>
      </c>
      <c r="G65" s="94">
        <f t="shared" si="7"/>
        <v>11954.011097147446</v>
      </c>
      <c r="H65" s="94">
        <f t="shared" si="7"/>
        <v>11954.011097147446</v>
      </c>
      <c r="I65" s="94">
        <f t="shared" si="7"/>
        <v>11954.011097147446</v>
      </c>
      <c r="J65" s="94">
        <f t="shared" si="7"/>
        <v>11954.011097147446</v>
      </c>
      <c r="K65" s="94">
        <f t="shared" si="7"/>
        <v>11954.011097147446</v>
      </c>
    </row>
    <row r="66" spans="1:11" ht="15.75" thickBot="1" x14ac:dyDescent="0.3">
      <c r="A66" s="294" t="s">
        <v>375</v>
      </c>
      <c r="B66" s="94">
        <f>B61-B65</f>
        <v>14946.108902852553</v>
      </c>
      <c r="C66" s="94">
        <f t="shared" ref="C66:K66" si="8">C61-C65</f>
        <v>14946.108902852553</v>
      </c>
      <c r="D66" s="94">
        <f t="shared" si="8"/>
        <v>10911.090902852553</v>
      </c>
      <c r="E66" s="94">
        <f t="shared" si="8"/>
        <v>14946.108902852553</v>
      </c>
      <c r="F66" s="94">
        <f t="shared" si="8"/>
        <v>14946.108902852553</v>
      </c>
      <c r="G66" s="94">
        <f t="shared" si="8"/>
        <v>10911.090902852553</v>
      </c>
      <c r="H66" s="94">
        <f t="shared" si="8"/>
        <v>14946.108902852553</v>
      </c>
      <c r="I66" s="94">
        <f t="shared" si="8"/>
        <v>14946.108902852553</v>
      </c>
      <c r="J66" s="94">
        <f t="shared" si="8"/>
        <v>10911.090902852553</v>
      </c>
      <c r="K66" s="94">
        <f t="shared" si="8"/>
        <v>14946.108902852553</v>
      </c>
    </row>
    <row r="67" spans="1:11" ht="15.75" thickBot="1" x14ac:dyDescent="0.3">
      <c r="A67" s="255" t="s">
        <v>376</v>
      </c>
      <c r="B67" s="94">
        <v>0</v>
      </c>
      <c r="C67" s="94">
        <v>0</v>
      </c>
      <c r="D67" s="94">
        <v>0</v>
      </c>
      <c r="E67" s="94">
        <v>0</v>
      </c>
      <c r="F67" s="94">
        <v>0</v>
      </c>
      <c r="G67" s="94">
        <v>0</v>
      </c>
      <c r="H67" s="94">
        <v>0</v>
      </c>
      <c r="I67" s="94">
        <v>0</v>
      </c>
      <c r="J67" s="94">
        <v>0</v>
      </c>
      <c r="K67" s="94">
        <v>0</v>
      </c>
    </row>
    <row r="68" spans="1:11" ht="15.75" thickBot="1" x14ac:dyDescent="0.3">
      <c r="A68" s="297" t="s">
        <v>377</v>
      </c>
      <c r="B68" s="94"/>
      <c r="C68" s="292"/>
      <c r="D68" s="292"/>
      <c r="E68" s="292"/>
      <c r="F68" s="292"/>
      <c r="G68" s="292"/>
      <c r="H68" s="292"/>
      <c r="I68" s="292"/>
      <c r="J68" s="292"/>
      <c r="K68" s="292"/>
    </row>
    <row r="69" spans="1:11" ht="15.75" thickBot="1" x14ac:dyDescent="0.3">
      <c r="A69" s="255" t="s">
        <v>378</v>
      </c>
      <c r="B69" s="94">
        <f>B66-B67</f>
        <v>14946.108902852553</v>
      </c>
      <c r="C69" s="94">
        <f t="shared" ref="C69:K69" si="9">C66-C67</f>
        <v>14946.108902852553</v>
      </c>
      <c r="D69" s="94">
        <f t="shared" si="9"/>
        <v>10911.090902852553</v>
      </c>
      <c r="E69" s="94">
        <f t="shared" si="9"/>
        <v>14946.108902852553</v>
      </c>
      <c r="F69" s="94">
        <f t="shared" si="9"/>
        <v>14946.108902852553</v>
      </c>
      <c r="G69" s="94">
        <f t="shared" si="9"/>
        <v>10911.090902852553</v>
      </c>
      <c r="H69" s="94">
        <f t="shared" si="9"/>
        <v>14946.108902852553</v>
      </c>
      <c r="I69" s="94">
        <f t="shared" si="9"/>
        <v>14946.108902852553</v>
      </c>
      <c r="J69" s="94">
        <f t="shared" si="9"/>
        <v>10911.090902852553</v>
      </c>
      <c r="K69" s="94">
        <f t="shared" si="9"/>
        <v>14946.108902852553</v>
      </c>
    </row>
    <row r="72" spans="1:11" ht="16.5" thickBot="1" x14ac:dyDescent="0.3">
      <c r="A72" s="320" t="s">
        <v>582</v>
      </c>
      <c r="B72" s="299"/>
      <c r="C72" s="299"/>
    </row>
    <row r="73" spans="1:11" ht="15.75" thickBot="1" x14ac:dyDescent="0.3">
      <c r="A73" s="1298" t="s">
        <v>388</v>
      </c>
      <c r="B73" s="1299"/>
      <c r="C73" s="1299"/>
      <c r="D73" s="1299"/>
      <c r="E73" s="1299"/>
      <c r="F73" s="1299"/>
      <c r="G73" s="1299"/>
      <c r="H73" s="1299"/>
      <c r="I73" s="1299"/>
      <c r="J73" s="1299"/>
      <c r="K73" s="1300"/>
    </row>
    <row r="74" spans="1:11" ht="15.75" thickBot="1" x14ac:dyDescent="0.3">
      <c r="A74" s="321"/>
      <c r="B74" s="291" t="s">
        <v>341</v>
      </c>
      <c r="C74" s="291" t="s">
        <v>342</v>
      </c>
      <c r="D74" s="291" t="s">
        <v>343</v>
      </c>
      <c r="E74" s="291" t="s">
        <v>344</v>
      </c>
      <c r="F74" s="291" t="s">
        <v>345</v>
      </c>
      <c r="G74" s="291" t="s">
        <v>346</v>
      </c>
      <c r="H74" s="291" t="s">
        <v>347</v>
      </c>
      <c r="I74" s="291" t="s">
        <v>348</v>
      </c>
      <c r="J74" s="291" t="s">
        <v>349</v>
      </c>
      <c r="K74" s="291" t="s">
        <v>350</v>
      </c>
    </row>
    <row r="75" spans="1:11" ht="15.75" thickBot="1" x14ac:dyDescent="0.3">
      <c r="A75" s="499" t="s">
        <v>368</v>
      </c>
      <c r="B75" s="103"/>
      <c r="C75" s="103"/>
      <c r="D75" s="103"/>
      <c r="E75" s="103"/>
      <c r="F75" s="103"/>
      <c r="G75" s="103"/>
      <c r="H75" s="103"/>
      <c r="I75" s="103"/>
      <c r="J75" s="103"/>
      <c r="K75" s="103"/>
    </row>
    <row r="76" spans="1:11" ht="15.75" thickBot="1" x14ac:dyDescent="0.3">
      <c r="A76" s="119" t="s">
        <v>469</v>
      </c>
      <c r="B76" s="106">
        <f>$B19</f>
        <v>26900.12</v>
      </c>
      <c r="C76" s="106">
        <f t="shared" ref="C76:K76" si="10">$B19</f>
        <v>26900.12</v>
      </c>
      <c r="D76" s="106">
        <f t="shared" si="10"/>
        <v>26900.12</v>
      </c>
      <c r="E76" s="106">
        <f t="shared" si="10"/>
        <v>26900.12</v>
      </c>
      <c r="F76" s="106">
        <f t="shared" si="10"/>
        <v>26900.12</v>
      </c>
      <c r="G76" s="106">
        <f t="shared" si="10"/>
        <v>26900.12</v>
      </c>
      <c r="H76" s="106">
        <f t="shared" si="10"/>
        <v>26900.12</v>
      </c>
      <c r="I76" s="106">
        <f t="shared" si="10"/>
        <v>26900.12</v>
      </c>
      <c r="J76" s="106">
        <f t="shared" si="10"/>
        <v>26900.12</v>
      </c>
      <c r="K76" s="106">
        <f t="shared" si="10"/>
        <v>26900.12</v>
      </c>
    </row>
    <row r="77" spans="1:11" ht="15.75" thickBot="1" x14ac:dyDescent="0.3">
      <c r="A77" s="119" t="s">
        <v>370</v>
      </c>
      <c r="B77" s="106">
        <f>B76</f>
        <v>26900.12</v>
      </c>
      <c r="C77" s="106">
        <f t="shared" ref="C77:K77" si="11">C76</f>
        <v>26900.12</v>
      </c>
      <c r="D77" s="106">
        <f t="shared" si="11"/>
        <v>26900.12</v>
      </c>
      <c r="E77" s="106">
        <f t="shared" si="11"/>
        <v>26900.12</v>
      </c>
      <c r="F77" s="106">
        <f t="shared" si="11"/>
        <v>26900.12</v>
      </c>
      <c r="G77" s="106">
        <f t="shared" si="11"/>
        <v>26900.12</v>
      </c>
      <c r="H77" s="106">
        <f t="shared" si="11"/>
        <v>26900.12</v>
      </c>
      <c r="I77" s="106">
        <f t="shared" si="11"/>
        <v>26900.12</v>
      </c>
      <c r="J77" s="106">
        <f t="shared" si="11"/>
        <v>26900.12</v>
      </c>
      <c r="K77" s="106">
        <f t="shared" si="11"/>
        <v>26900.12</v>
      </c>
    </row>
    <row r="78" spans="1:11" ht="15.75" thickBot="1" x14ac:dyDescent="0.3">
      <c r="A78" s="297" t="s">
        <v>371</v>
      </c>
      <c r="B78" s="103"/>
      <c r="C78" s="103"/>
      <c r="D78" s="103"/>
      <c r="E78" s="103"/>
      <c r="F78" s="103"/>
      <c r="G78" s="103"/>
      <c r="H78" s="103"/>
      <c r="I78" s="103"/>
      <c r="J78" s="103"/>
      <c r="K78" s="103"/>
    </row>
    <row r="79" spans="1:11" ht="15.75" thickBot="1" x14ac:dyDescent="0.3">
      <c r="A79" s="119" t="s">
        <v>372</v>
      </c>
      <c r="B79" s="106">
        <f t="shared" ref="B79:K79" si="12">B41</f>
        <v>6849.3385379162401</v>
      </c>
      <c r="C79" s="106">
        <f t="shared" si="12"/>
        <v>6045.3385379162401</v>
      </c>
      <c r="D79" s="106">
        <f t="shared" si="12"/>
        <v>6045.3385379162401</v>
      </c>
      <c r="E79" s="106">
        <f t="shared" si="12"/>
        <v>6045.3385379162401</v>
      </c>
      <c r="F79" s="106">
        <f t="shared" si="12"/>
        <v>6045.3385379162401</v>
      </c>
      <c r="G79" s="106">
        <f t="shared" si="12"/>
        <v>6045.3385379162401</v>
      </c>
      <c r="H79" s="500">
        <f>H41</f>
        <v>6849.3385379162401</v>
      </c>
      <c r="I79" s="106">
        <f t="shared" si="12"/>
        <v>6045.3385379162401</v>
      </c>
      <c r="J79" s="106">
        <f t="shared" si="12"/>
        <v>6045.3385379162401</v>
      </c>
      <c r="K79" s="500">
        <f t="shared" si="12"/>
        <v>6849.3385379162401</v>
      </c>
    </row>
    <row r="80" spans="1:11" ht="15.75" thickBot="1" x14ac:dyDescent="0.3">
      <c r="A80" s="119" t="s">
        <v>373</v>
      </c>
      <c r="B80" s="106">
        <f t="shared" ref="B80:K80" si="13">B39</f>
        <v>6495.9678261501604</v>
      </c>
      <c r="C80" s="106">
        <f t="shared" si="13"/>
        <v>5107.2178261501604</v>
      </c>
      <c r="D80" s="106">
        <f t="shared" si="13"/>
        <v>5107.2178261501604</v>
      </c>
      <c r="E80" s="106">
        <f t="shared" si="13"/>
        <v>5107.2178261501604</v>
      </c>
      <c r="F80" s="106">
        <f t="shared" si="13"/>
        <v>5107.2178261501604</v>
      </c>
      <c r="G80" s="106">
        <f t="shared" si="13"/>
        <v>5107.2178261501604</v>
      </c>
      <c r="H80" s="500">
        <f t="shared" si="13"/>
        <v>6495.9678261501604</v>
      </c>
      <c r="I80" s="106">
        <f t="shared" si="13"/>
        <v>5107.2178261501604</v>
      </c>
      <c r="J80" s="106">
        <f t="shared" si="13"/>
        <v>5107.2178261501604</v>
      </c>
      <c r="K80" s="500">
        <f t="shared" si="13"/>
        <v>6495.9678261501604</v>
      </c>
    </row>
    <row r="81" spans="1:11" ht="15.75" thickBot="1" x14ac:dyDescent="0.3">
      <c r="A81" s="301" t="s">
        <v>962</v>
      </c>
      <c r="B81" s="365">
        <f t="shared" ref="B81:K81" si="14">B53</f>
        <v>2342.75</v>
      </c>
      <c r="C81" s="365">
        <f t="shared" si="14"/>
        <v>0</v>
      </c>
      <c r="D81" s="365">
        <f t="shared" si="14"/>
        <v>0</v>
      </c>
      <c r="E81" s="365">
        <f t="shared" si="14"/>
        <v>2192.75</v>
      </c>
      <c r="F81" s="365">
        <f t="shared" si="14"/>
        <v>0</v>
      </c>
      <c r="G81" s="106">
        <f t="shared" si="14"/>
        <v>0</v>
      </c>
      <c r="H81" s="106">
        <f t="shared" si="14"/>
        <v>0</v>
      </c>
      <c r="I81" s="106">
        <f t="shared" si="14"/>
        <v>0</v>
      </c>
      <c r="J81" s="106">
        <f t="shared" si="14"/>
        <v>0</v>
      </c>
      <c r="K81" s="106">
        <f t="shared" si="14"/>
        <v>0</v>
      </c>
    </row>
    <row r="82" spans="1:11" ht="15.75" thickBot="1" x14ac:dyDescent="0.3">
      <c r="A82" s="119" t="s">
        <v>374</v>
      </c>
      <c r="B82" s="106">
        <f>SUM(B79:B81)</f>
        <v>15688.0563640664</v>
      </c>
      <c r="C82" s="106">
        <f t="shared" ref="C82:K82" si="15">SUM(C79:C81)</f>
        <v>11152.5563640664</v>
      </c>
      <c r="D82" s="106">
        <f t="shared" si="15"/>
        <v>11152.5563640664</v>
      </c>
      <c r="E82" s="106">
        <f t="shared" si="15"/>
        <v>13345.3063640664</v>
      </c>
      <c r="F82" s="106">
        <f t="shared" si="15"/>
        <v>11152.5563640664</v>
      </c>
      <c r="G82" s="106">
        <f t="shared" si="15"/>
        <v>11152.5563640664</v>
      </c>
      <c r="H82" s="106">
        <f t="shared" si="15"/>
        <v>13345.3063640664</v>
      </c>
      <c r="I82" s="106">
        <f t="shared" si="15"/>
        <v>11152.5563640664</v>
      </c>
      <c r="J82" s="106">
        <f t="shared" si="15"/>
        <v>11152.5563640664</v>
      </c>
      <c r="K82" s="106">
        <f t="shared" si="15"/>
        <v>13345.3063640664</v>
      </c>
    </row>
    <row r="83" spans="1:11" s="63" customFormat="1" ht="15.75" thickBot="1" x14ac:dyDescent="0.3">
      <c r="A83" s="294" t="s">
        <v>963</v>
      </c>
      <c r="B83" s="640">
        <f>B77-B82</f>
        <v>11212.063635933599</v>
      </c>
      <c r="C83" s="640">
        <f t="shared" ref="C83:K83" si="16">C77-C82</f>
        <v>15747.563635933599</v>
      </c>
      <c r="D83" s="640">
        <f t="shared" si="16"/>
        <v>15747.563635933599</v>
      </c>
      <c r="E83" s="640">
        <f t="shared" si="16"/>
        <v>13554.813635933599</v>
      </c>
      <c r="F83" s="640">
        <f t="shared" si="16"/>
        <v>15747.563635933599</v>
      </c>
      <c r="G83" s="640">
        <f t="shared" si="16"/>
        <v>15747.563635933599</v>
      </c>
      <c r="H83" s="640">
        <f t="shared" si="16"/>
        <v>13554.813635933599</v>
      </c>
      <c r="I83" s="640">
        <f t="shared" si="16"/>
        <v>15747.563635933599</v>
      </c>
      <c r="J83" s="640">
        <f t="shared" si="16"/>
        <v>15747.563635933599</v>
      </c>
      <c r="K83" s="640">
        <f t="shared" si="16"/>
        <v>13554.813635933599</v>
      </c>
    </row>
    <row r="84" spans="1:11" s="63" customFormat="1" ht="15.75" thickBot="1" x14ac:dyDescent="0.3">
      <c r="A84" s="294" t="s">
        <v>964</v>
      </c>
      <c r="B84" s="640">
        <f>B83+B81</f>
        <v>13554.813635933599</v>
      </c>
      <c r="C84" s="640">
        <f t="shared" ref="C84:K84" si="17">C83+C81</f>
        <v>15747.563635933599</v>
      </c>
      <c r="D84" s="640">
        <f t="shared" si="17"/>
        <v>15747.563635933599</v>
      </c>
      <c r="E84" s="640">
        <f t="shared" si="17"/>
        <v>15747.563635933599</v>
      </c>
      <c r="F84" s="640">
        <f t="shared" si="17"/>
        <v>15747.563635933599</v>
      </c>
      <c r="G84" s="640">
        <f t="shared" si="17"/>
        <v>15747.563635933599</v>
      </c>
      <c r="H84" s="640">
        <f t="shared" si="17"/>
        <v>13554.813635933599</v>
      </c>
      <c r="I84" s="640">
        <f t="shared" si="17"/>
        <v>15747.563635933599</v>
      </c>
      <c r="J84" s="640">
        <f t="shared" si="17"/>
        <v>15747.563635933599</v>
      </c>
      <c r="K84" s="640">
        <f t="shared" si="17"/>
        <v>13554.813635933599</v>
      </c>
    </row>
    <row r="85" spans="1:11" x14ac:dyDescent="0.25">
      <c r="A85" s="168"/>
      <c r="B85" s="304"/>
      <c r="C85" s="304"/>
      <c r="D85" s="304"/>
      <c r="E85" s="304"/>
      <c r="F85" s="304"/>
      <c r="G85" s="304"/>
      <c r="H85" s="304"/>
      <c r="I85" s="304"/>
      <c r="J85" s="304"/>
      <c r="K85" s="304"/>
    </row>
    <row r="86" spans="1:11" ht="16.5" thickBot="1" x14ac:dyDescent="0.3">
      <c r="A86" s="320" t="s">
        <v>381</v>
      </c>
      <c r="B86" s="299"/>
      <c r="C86" s="299"/>
    </row>
    <row r="87" spans="1:11" ht="15.75" thickBot="1" x14ac:dyDescent="0.3">
      <c r="A87" s="1298" t="s">
        <v>388</v>
      </c>
      <c r="B87" s="1299"/>
      <c r="C87" s="1299"/>
      <c r="D87" s="1299"/>
      <c r="E87" s="1299"/>
      <c r="F87" s="1299"/>
      <c r="G87" s="1299"/>
      <c r="H87" s="1299"/>
      <c r="I87" s="1299"/>
      <c r="J87" s="1299"/>
      <c r="K87" s="1300"/>
    </row>
    <row r="88" spans="1:11" ht="15.75" thickBot="1" x14ac:dyDescent="0.3">
      <c r="A88" s="321"/>
      <c r="B88" s="291" t="s">
        <v>341</v>
      </c>
      <c r="C88" s="291" t="s">
        <v>342</v>
      </c>
      <c r="D88" s="291" t="s">
        <v>343</v>
      </c>
      <c r="E88" s="291" t="s">
        <v>344</v>
      </c>
      <c r="F88" s="291" t="s">
        <v>345</v>
      </c>
      <c r="G88" s="291" t="s">
        <v>346</v>
      </c>
      <c r="H88" s="291" t="s">
        <v>347</v>
      </c>
      <c r="I88" s="291" t="s">
        <v>348</v>
      </c>
      <c r="J88" s="291" t="s">
        <v>349</v>
      </c>
      <c r="K88" s="291" t="s">
        <v>350</v>
      </c>
    </row>
    <row r="89" spans="1:11" ht="15.75" thickBot="1" x14ac:dyDescent="0.3">
      <c r="A89" s="499" t="s">
        <v>368</v>
      </c>
      <c r="B89" s="103"/>
      <c r="C89" s="103"/>
      <c r="D89" s="103"/>
      <c r="E89" s="103"/>
      <c r="F89" s="103"/>
      <c r="G89" s="103"/>
      <c r="H89" s="103"/>
      <c r="I89" s="103"/>
      <c r="J89" s="103"/>
      <c r="K89" s="103"/>
    </row>
    <row r="90" spans="1:11" ht="15.75" thickBot="1" x14ac:dyDescent="0.3">
      <c r="A90" s="119" t="s">
        <v>382</v>
      </c>
      <c r="B90" s="106">
        <f t="shared" ref="B90:K90" si="18">B76-B60</f>
        <v>0</v>
      </c>
      <c r="C90" s="106">
        <f t="shared" si="18"/>
        <v>0</v>
      </c>
      <c r="D90" s="106">
        <f t="shared" si="18"/>
        <v>4035.018</v>
      </c>
      <c r="E90" s="106">
        <f t="shared" si="18"/>
        <v>0</v>
      </c>
      <c r="F90" s="106">
        <f t="shared" si="18"/>
        <v>0</v>
      </c>
      <c r="G90" s="106">
        <f t="shared" si="18"/>
        <v>4035.018</v>
      </c>
      <c r="H90" s="106">
        <f t="shared" si="18"/>
        <v>0</v>
      </c>
      <c r="I90" s="106">
        <f t="shared" si="18"/>
        <v>0</v>
      </c>
      <c r="J90" s="106">
        <f t="shared" si="18"/>
        <v>4035.018</v>
      </c>
      <c r="K90" s="106">
        <f t="shared" si="18"/>
        <v>0</v>
      </c>
    </row>
    <row r="91" spans="1:11" ht="15.75" thickBot="1" x14ac:dyDescent="0.3">
      <c r="A91" s="119" t="s">
        <v>370</v>
      </c>
      <c r="B91" s="106">
        <f>B90</f>
        <v>0</v>
      </c>
      <c r="C91" s="106">
        <f t="shared" ref="C91:K91" si="19">C90</f>
        <v>0</v>
      </c>
      <c r="D91" s="106">
        <f t="shared" si="19"/>
        <v>4035.018</v>
      </c>
      <c r="E91" s="106">
        <f t="shared" si="19"/>
        <v>0</v>
      </c>
      <c r="F91" s="106">
        <f t="shared" si="19"/>
        <v>0</v>
      </c>
      <c r="G91" s="106">
        <f t="shared" si="19"/>
        <v>4035.018</v>
      </c>
      <c r="H91" s="106">
        <f t="shared" si="19"/>
        <v>0</v>
      </c>
      <c r="I91" s="106">
        <f t="shared" si="19"/>
        <v>0</v>
      </c>
      <c r="J91" s="106">
        <f t="shared" si="19"/>
        <v>4035.018</v>
      </c>
      <c r="K91" s="106">
        <f t="shared" si="19"/>
        <v>0</v>
      </c>
    </row>
    <row r="92" spans="1:11" ht="15.75" thickBot="1" x14ac:dyDescent="0.3">
      <c r="A92" s="297" t="s">
        <v>371</v>
      </c>
      <c r="B92" s="103"/>
      <c r="C92" s="103"/>
      <c r="D92" s="103"/>
      <c r="E92" s="103"/>
      <c r="F92" s="103"/>
      <c r="G92" s="103"/>
      <c r="H92" s="103"/>
      <c r="I92" s="103"/>
      <c r="J92" s="103"/>
      <c r="K92" s="103"/>
    </row>
    <row r="93" spans="1:11" ht="15.75" thickBot="1" x14ac:dyDescent="0.3">
      <c r="A93" s="119" t="s">
        <v>372</v>
      </c>
      <c r="B93" s="106">
        <f t="shared" ref="B93:K93" si="20">B79-B63</f>
        <v>165.86327154820628</v>
      </c>
      <c r="C93" s="106">
        <f t="shared" si="20"/>
        <v>-638.13672845179372</v>
      </c>
      <c r="D93" s="106">
        <f t="shared" si="20"/>
        <v>-638.13672845179372</v>
      </c>
      <c r="E93" s="106">
        <f t="shared" si="20"/>
        <v>-638.13672845179372</v>
      </c>
      <c r="F93" s="106">
        <f t="shared" si="20"/>
        <v>-638.13672845179372</v>
      </c>
      <c r="G93" s="106">
        <f t="shared" si="20"/>
        <v>-638.13672845179372</v>
      </c>
      <c r="H93" s="106">
        <f t="shared" si="20"/>
        <v>165.86327154820628</v>
      </c>
      <c r="I93" s="106">
        <f t="shared" si="20"/>
        <v>-638.13672845179372</v>
      </c>
      <c r="J93" s="106">
        <f t="shared" si="20"/>
        <v>-638.13672845179372</v>
      </c>
      <c r="K93" s="106">
        <f t="shared" si="20"/>
        <v>165.86327154820628</v>
      </c>
    </row>
    <row r="94" spans="1:11" ht="15.75" thickBot="1" x14ac:dyDescent="0.3">
      <c r="A94" s="119" t="s">
        <v>373</v>
      </c>
      <c r="B94" s="106">
        <f t="shared" ref="B94:K94" si="21">B80-B64</f>
        <v>1225.4319953707482</v>
      </c>
      <c r="C94" s="106">
        <f t="shared" si="21"/>
        <v>-163.31800462925185</v>
      </c>
      <c r="D94" s="106">
        <f t="shared" si="21"/>
        <v>-163.31800462925185</v>
      </c>
      <c r="E94" s="106">
        <f t="shared" si="21"/>
        <v>-163.31800462925185</v>
      </c>
      <c r="F94" s="106">
        <f t="shared" si="21"/>
        <v>-163.31800462925185</v>
      </c>
      <c r="G94" s="106">
        <f t="shared" si="21"/>
        <v>-163.31800462925185</v>
      </c>
      <c r="H94" s="106">
        <f t="shared" si="21"/>
        <v>1225.4319953707482</v>
      </c>
      <c r="I94" s="106">
        <f t="shared" si="21"/>
        <v>-163.31800462925185</v>
      </c>
      <c r="J94" s="106">
        <f t="shared" si="21"/>
        <v>-163.31800462925185</v>
      </c>
      <c r="K94" s="106">
        <f t="shared" si="21"/>
        <v>1225.4319953707482</v>
      </c>
    </row>
    <row r="95" spans="1:11" ht="15.75" thickBot="1" x14ac:dyDescent="0.3">
      <c r="A95" s="301" t="s">
        <v>962</v>
      </c>
      <c r="B95" s="365">
        <f t="shared" ref="B95:K95" si="22">B81-B67</f>
        <v>2342.75</v>
      </c>
      <c r="C95" s="365">
        <f t="shared" si="22"/>
        <v>0</v>
      </c>
      <c r="D95" s="365">
        <f t="shared" si="22"/>
        <v>0</v>
      </c>
      <c r="E95" s="365">
        <f t="shared" si="22"/>
        <v>2192.75</v>
      </c>
      <c r="F95" s="365">
        <f t="shared" si="22"/>
        <v>0</v>
      </c>
      <c r="G95" s="501">
        <f t="shared" si="22"/>
        <v>0</v>
      </c>
      <c r="H95" s="501">
        <f t="shared" si="22"/>
        <v>0</v>
      </c>
      <c r="I95" s="501">
        <f t="shared" si="22"/>
        <v>0</v>
      </c>
      <c r="J95" s="501">
        <f t="shared" si="22"/>
        <v>0</v>
      </c>
      <c r="K95" s="501">
        <f t="shared" si="22"/>
        <v>0</v>
      </c>
    </row>
    <row r="96" spans="1:11" ht="15.75" thickBot="1" x14ac:dyDescent="0.3">
      <c r="A96" s="119" t="s">
        <v>374</v>
      </c>
      <c r="B96" s="106">
        <f>SUM(B93:B95)</f>
        <v>3734.0452669189544</v>
      </c>
      <c r="C96" s="106">
        <f t="shared" ref="C96" si="23">SUM(C93:C95)</f>
        <v>-801.45473308104556</v>
      </c>
      <c r="D96" s="106">
        <f t="shared" ref="D96" si="24">SUM(D93:D95)</f>
        <v>-801.45473308104556</v>
      </c>
      <c r="E96" s="106">
        <f t="shared" ref="E96" si="25">SUM(E93:E95)</f>
        <v>1391.2952669189544</v>
      </c>
      <c r="F96" s="106">
        <f t="shared" ref="F96" si="26">SUM(F93:F95)</f>
        <v>-801.45473308104556</v>
      </c>
      <c r="G96" s="106">
        <f t="shared" ref="G96" si="27">SUM(G93:G95)</f>
        <v>-801.45473308104556</v>
      </c>
      <c r="H96" s="106">
        <f t="shared" ref="H96" si="28">SUM(H93:H95)</f>
        <v>1391.2952669189544</v>
      </c>
      <c r="I96" s="106">
        <f t="shared" ref="I96" si="29">SUM(I93:I95)</f>
        <v>-801.45473308104556</v>
      </c>
      <c r="J96" s="106">
        <f t="shared" ref="J96" si="30">SUM(J93:J95)</f>
        <v>-801.45473308104556</v>
      </c>
      <c r="K96" s="106">
        <f t="shared" ref="K96" si="31">SUM(K93:K95)</f>
        <v>1391.2952669189544</v>
      </c>
    </row>
    <row r="97" spans="1:11" ht="15.75" thickBot="1" x14ac:dyDescent="0.3">
      <c r="A97" s="294" t="s">
        <v>963</v>
      </c>
      <c r="B97" s="640">
        <f>B91-B96</f>
        <v>-3734.0452669189544</v>
      </c>
      <c r="C97" s="640">
        <f t="shared" ref="C97" si="32">C91-C96</f>
        <v>801.45473308104556</v>
      </c>
      <c r="D97" s="640">
        <f t="shared" ref="D97" si="33">D91-D96</f>
        <v>4836.4727330810456</v>
      </c>
      <c r="E97" s="640">
        <f t="shared" ref="E97" si="34">E91-E96</f>
        <v>-1391.2952669189544</v>
      </c>
      <c r="F97" s="640">
        <f t="shared" ref="F97" si="35">F91-F96</f>
        <v>801.45473308104556</v>
      </c>
      <c r="G97" s="640">
        <f t="shared" ref="G97" si="36">G91-G96</f>
        <v>4836.4727330810456</v>
      </c>
      <c r="H97" s="640">
        <f t="shared" ref="H97" si="37">H91-H96</f>
        <v>-1391.2952669189544</v>
      </c>
      <c r="I97" s="640">
        <f t="shared" ref="I97" si="38">I91-I96</f>
        <v>801.45473308104556</v>
      </c>
      <c r="J97" s="640">
        <f t="shared" ref="J97" si="39">J91-J96</f>
        <v>4836.4727330810456</v>
      </c>
      <c r="K97" s="640">
        <f t="shared" ref="K97" si="40">K91-K96</f>
        <v>-1391.2952669189544</v>
      </c>
    </row>
    <row r="98" spans="1:11" ht="15.75" thickBot="1" x14ac:dyDescent="0.3">
      <c r="A98" s="294" t="s">
        <v>964</v>
      </c>
      <c r="B98" s="640">
        <f>B97+B95</f>
        <v>-1391.2952669189544</v>
      </c>
      <c r="C98" s="640">
        <f t="shared" ref="C98" si="41">C97+C95</f>
        <v>801.45473308104556</v>
      </c>
      <c r="D98" s="640">
        <f t="shared" ref="D98" si="42">D97+D95</f>
        <v>4836.4727330810456</v>
      </c>
      <c r="E98" s="640">
        <f t="shared" ref="E98" si="43">E97+E95</f>
        <v>801.45473308104556</v>
      </c>
      <c r="F98" s="640">
        <f t="shared" ref="F98" si="44">F97+F95</f>
        <v>801.45473308104556</v>
      </c>
      <c r="G98" s="640">
        <f t="shared" ref="G98" si="45">G97+G95</f>
        <v>4836.4727330810456</v>
      </c>
      <c r="H98" s="640">
        <f t="shared" ref="H98" si="46">H97+H95</f>
        <v>-1391.2952669189544</v>
      </c>
      <c r="I98" s="640">
        <f t="shared" ref="I98" si="47">I97+I95</f>
        <v>801.45473308104556</v>
      </c>
      <c r="J98" s="640">
        <f t="shared" ref="J98" si="48">J97+J95</f>
        <v>4836.4727330810456</v>
      </c>
      <c r="K98" s="640">
        <f t="shared" ref="K98" si="49">K97+K95</f>
        <v>-1391.2952669189544</v>
      </c>
    </row>
    <row r="99" spans="1:11" x14ac:dyDescent="0.25">
      <c r="A99" s="306"/>
    </row>
    <row r="100" spans="1:11" x14ac:dyDescent="0.25">
      <c r="A100" s="1301" t="s">
        <v>383</v>
      </c>
      <c r="B100" s="1301"/>
      <c r="D100" s="502"/>
    </row>
    <row r="101" spans="1:11" x14ac:dyDescent="0.25">
      <c r="A101" s="3" t="s">
        <v>583</v>
      </c>
      <c r="B101" s="6">
        <f>NPV(B42,B98:K98)</f>
        <v>7244.0696796825505</v>
      </c>
      <c r="D101" s="502"/>
    </row>
    <row r="102" spans="1:11" x14ac:dyDescent="0.25">
      <c r="A102" s="3" t="s">
        <v>385</v>
      </c>
      <c r="B102" s="3"/>
    </row>
    <row r="103" spans="1:11" ht="17.25" customHeight="1" x14ac:dyDescent="0.25">
      <c r="C103" s="135"/>
    </row>
    <row r="104" spans="1:11" ht="8.25" customHeight="1" x14ac:dyDescent="0.25">
      <c r="A104" s="310"/>
      <c r="B104" s="310"/>
      <c r="C104" s="311"/>
      <c r="D104" s="310"/>
      <c r="E104" s="310"/>
      <c r="F104" s="310"/>
      <c r="G104" s="310"/>
      <c r="H104" s="310"/>
      <c r="I104" s="310"/>
      <c r="J104" s="310"/>
      <c r="K104" s="310"/>
    </row>
    <row r="105" spans="1:11" ht="21.75" hidden="1" customHeight="1" thickBot="1" x14ac:dyDescent="0.3"/>
    <row r="106" spans="1:11" ht="21.75" hidden="1" thickBot="1" x14ac:dyDescent="0.4">
      <c r="A106" s="1295" t="s">
        <v>386</v>
      </c>
      <c r="B106" s="1296"/>
      <c r="C106" s="1296"/>
      <c r="D106" s="1296"/>
      <c r="E106" s="1296"/>
      <c r="F106" s="1296"/>
      <c r="G106" s="1296"/>
      <c r="H106" s="1296"/>
      <c r="I106" s="1296"/>
      <c r="J106" s="1296"/>
      <c r="K106" s="1297"/>
    </row>
    <row r="107" spans="1:11" s="314" customFormat="1" ht="15.75" hidden="1" x14ac:dyDescent="0.25">
      <c r="A107" s="313" t="s">
        <v>584</v>
      </c>
      <c r="B107" s="287"/>
      <c r="C107" s="287"/>
      <c r="D107" s="282"/>
      <c r="E107" s="282"/>
      <c r="F107" s="282"/>
      <c r="G107" s="282"/>
      <c r="H107" s="282"/>
      <c r="I107"/>
      <c r="J107"/>
      <c r="K107"/>
    </row>
    <row r="108" spans="1:11" s="314" customFormat="1" ht="15.75" hidden="1" thickBot="1" x14ac:dyDescent="0.3">
      <c r="A108" s="1298" t="s">
        <v>388</v>
      </c>
      <c r="B108" s="1299"/>
      <c r="C108" s="1299"/>
      <c r="D108" s="1299"/>
      <c r="E108" s="1299"/>
      <c r="F108" s="1299"/>
      <c r="G108" s="1299"/>
      <c r="H108" s="1299"/>
      <c r="I108" s="1299"/>
      <c r="J108" s="1299"/>
      <c r="K108" s="1300"/>
    </row>
    <row r="109" spans="1:11" s="314" customFormat="1" hidden="1" x14ac:dyDescent="0.25">
      <c r="A109" s="316"/>
      <c r="B109" s="291" t="s">
        <v>341</v>
      </c>
      <c r="C109" s="291" t="s">
        <v>342</v>
      </c>
      <c r="D109" s="291" t="s">
        <v>343</v>
      </c>
      <c r="E109" s="291" t="s">
        <v>344</v>
      </c>
      <c r="F109" s="291" t="s">
        <v>345</v>
      </c>
      <c r="G109" s="291" t="s">
        <v>346</v>
      </c>
      <c r="H109" s="291" t="s">
        <v>347</v>
      </c>
      <c r="I109" s="291" t="s">
        <v>348</v>
      </c>
      <c r="J109" s="291" t="s">
        <v>349</v>
      </c>
      <c r="K109" s="291" t="s">
        <v>350</v>
      </c>
    </row>
    <row r="110" spans="1:11" s="314" customFormat="1" hidden="1" x14ac:dyDescent="0.25">
      <c r="A110" s="317" t="s">
        <v>389</v>
      </c>
      <c r="B110" s="94"/>
      <c r="C110" s="292"/>
      <c r="D110" s="292"/>
      <c r="E110" s="292"/>
      <c r="F110" s="292"/>
      <c r="G110" s="292"/>
      <c r="H110" s="292"/>
      <c r="I110" s="292"/>
      <c r="J110" s="292"/>
      <c r="K110" s="292"/>
    </row>
    <row r="111" spans="1:11" hidden="1" x14ac:dyDescent="0.25">
      <c r="A111" s="3" t="s">
        <v>473</v>
      </c>
      <c r="B111" s="94">
        <f t="shared" ref="B111:K111" si="50">B60</f>
        <v>26900.12</v>
      </c>
      <c r="C111" s="94">
        <f t="shared" si="50"/>
        <v>26900.12</v>
      </c>
      <c r="D111" s="94">
        <f t="shared" si="50"/>
        <v>22865.101999999999</v>
      </c>
      <c r="E111" s="94">
        <f t="shared" si="50"/>
        <v>26900.12</v>
      </c>
      <c r="F111" s="94">
        <f t="shared" si="50"/>
        <v>26900.12</v>
      </c>
      <c r="G111" s="94">
        <f t="shared" si="50"/>
        <v>22865.101999999999</v>
      </c>
      <c r="H111" s="94">
        <f t="shared" si="50"/>
        <v>26900.12</v>
      </c>
      <c r="I111" s="94">
        <f t="shared" si="50"/>
        <v>26900.12</v>
      </c>
      <c r="J111" s="94">
        <f t="shared" si="50"/>
        <v>22865.101999999999</v>
      </c>
      <c r="K111" s="94">
        <f t="shared" si="50"/>
        <v>26900.12</v>
      </c>
    </row>
    <row r="112" spans="1:11" hidden="1" x14ac:dyDescent="0.25">
      <c r="A112" s="503" t="s">
        <v>391</v>
      </c>
      <c r="B112" s="94">
        <f>B111</f>
        <v>26900.12</v>
      </c>
      <c r="C112" s="94">
        <f t="shared" ref="C112:K112" si="51">C111</f>
        <v>26900.12</v>
      </c>
      <c r="D112" s="94">
        <f t="shared" si="51"/>
        <v>22865.101999999999</v>
      </c>
      <c r="E112" s="94">
        <f t="shared" si="51"/>
        <v>26900.12</v>
      </c>
      <c r="F112" s="94">
        <f t="shared" si="51"/>
        <v>26900.12</v>
      </c>
      <c r="G112" s="94">
        <f t="shared" si="51"/>
        <v>22865.101999999999</v>
      </c>
      <c r="H112" s="94">
        <f t="shared" si="51"/>
        <v>26900.12</v>
      </c>
      <c r="I112" s="94">
        <f t="shared" si="51"/>
        <v>26900.12</v>
      </c>
      <c r="J112" s="94">
        <f t="shared" si="51"/>
        <v>22865.101999999999</v>
      </c>
      <c r="K112" s="94">
        <f t="shared" si="51"/>
        <v>26900.12</v>
      </c>
    </row>
    <row r="113" spans="1:11" hidden="1" x14ac:dyDescent="0.25">
      <c r="A113" s="317" t="s">
        <v>392</v>
      </c>
      <c r="B113" s="94">
        <f t="shared" ref="B113:K113" si="52">B62</f>
        <v>0</v>
      </c>
      <c r="C113" s="94">
        <f t="shared" si="52"/>
        <v>0</v>
      </c>
      <c r="D113" s="94">
        <f t="shared" si="52"/>
        <v>0</v>
      </c>
      <c r="E113" s="94">
        <f t="shared" si="52"/>
        <v>0</v>
      </c>
      <c r="F113" s="94">
        <f t="shared" si="52"/>
        <v>0</v>
      </c>
      <c r="G113" s="94">
        <f t="shared" si="52"/>
        <v>0</v>
      </c>
      <c r="H113" s="94">
        <f t="shared" si="52"/>
        <v>0</v>
      </c>
      <c r="I113" s="94">
        <f t="shared" si="52"/>
        <v>0</v>
      </c>
      <c r="J113" s="94">
        <f t="shared" si="52"/>
        <v>0</v>
      </c>
      <c r="K113" s="94">
        <f t="shared" si="52"/>
        <v>0</v>
      </c>
    </row>
    <row r="114" spans="1:11" hidden="1" x14ac:dyDescent="0.25">
      <c r="A114" s="3" t="s">
        <v>585</v>
      </c>
      <c r="B114" s="94">
        <f t="shared" ref="B114:K114" si="53">B63*$B$44</f>
        <v>3141.2333751929755</v>
      </c>
      <c r="C114" s="94">
        <f t="shared" si="53"/>
        <v>3141.2333751929755</v>
      </c>
      <c r="D114" s="94">
        <f t="shared" si="53"/>
        <v>3141.2333751929755</v>
      </c>
      <c r="E114" s="94">
        <f t="shared" si="53"/>
        <v>3141.2333751929755</v>
      </c>
      <c r="F114" s="94">
        <f t="shared" si="53"/>
        <v>3141.2333751929755</v>
      </c>
      <c r="G114" s="94">
        <f t="shared" si="53"/>
        <v>3141.2333751929755</v>
      </c>
      <c r="H114" s="94">
        <f t="shared" si="53"/>
        <v>3141.2333751929755</v>
      </c>
      <c r="I114" s="94">
        <f t="shared" si="53"/>
        <v>3141.2333751929755</v>
      </c>
      <c r="J114" s="94">
        <f t="shared" si="53"/>
        <v>3141.2333751929755</v>
      </c>
      <c r="K114" s="94">
        <f t="shared" si="53"/>
        <v>3141.2333751929755</v>
      </c>
    </row>
    <row r="115" spans="1:11" hidden="1" x14ac:dyDescent="0.25">
      <c r="A115" s="318" t="s">
        <v>394</v>
      </c>
      <c r="B115" s="94">
        <f t="shared" ref="B115:K115" si="54">B64</f>
        <v>5270.5358307794122</v>
      </c>
      <c r="C115" s="94">
        <f t="shared" si="54"/>
        <v>5270.5358307794122</v>
      </c>
      <c r="D115" s="94">
        <f t="shared" si="54"/>
        <v>5270.5358307794122</v>
      </c>
      <c r="E115" s="94">
        <f t="shared" si="54"/>
        <v>5270.5358307794122</v>
      </c>
      <c r="F115" s="94">
        <f t="shared" si="54"/>
        <v>5270.5358307794122</v>
      </c>
      <c r="G115" s="94">
        <f t="shared" si="54"/>
        <v>5270.5358307794122</v>
      </c>
      <c r="H115" s="94">
        <f t="shared" si="54"/>
        <v>5270.5358307794122</v>
      </c>
      <c r="I115" s="94">
        <f t="shared" si="54"/>
        <v>5270.5358307794122</v>
      </c>
      <c r="J115" s="94">
        <f t="shared" si="54"/>
        <v>5270.5358307794122</v>
      </c>
      <c r="K115" s="94">
        <f t="shared" si="54"/>
        <v>5270.5358307794122</v>
      </c>
    </row>
    <row r="116" spans="1:11" hidden="1" x14ac:dyDescent="0.25">
      <c r="A116" s="503" t="s">
        <v>395</v>
      </c>
      <c r="B116" s="94">
        <f>B115+B114</f>
        <v>8411.7692059723886</v>
      </c>
      <c r="C116" s="94">
        <f t="shared" ref="C116:K116" si="55">C115+C114</f>
        <v>8411.7692059723886</v>
      </c>
      <c r="D116" s="94">
        <f t="shared" si="55"/>
        <v>8411.7692059723886</v>
      </c>
      <c r="E116" s="94">
        <f t="shared" si="55"/>
        <v>8411.7692059723886</v>
      </c>
      <c r="F116" s="94">
        <f t="shared" si="55"/>
        <v>8411.7692059723886</v>
      </c>
      <c r="G116" s="94">
        <f t="shared" si="55"/>
        <v>8411.7692059723886</v>
      </c>
      <c r="H116" s="94">
        <f t="shared" si="55"/>
        <v>8411.7692059723886</v>
      </c>
      <c r="I116" s="94">
        <f t="shared" si="55"/>
        <v>8411.7692059723886</v>
      </c>
      <c r="J116" s="94">
        <f t="shared" si="55"/>
        <v>8411.7692059723886</v>
      </c>
      <c r="K116" s="94">
        <f t="shared" si="55"/>
        <v>8411.7692059723886</v>
      </c>
    </row>
    <row r="117" spans="1:11" hidden="1" x14ac:dyDescent="0.25">
      <c r="A117" s="317" t="s">
        <v>396</v>
      </c>
      <c r="B117" s="94">
        <f>B112-B116</f>
        <v>18488.35079402761</v>
      </c>
      <c r="C117" s="94">
        <f t="shared" ref="C117:K117" si="56">C112-C116</f>
        <v>18488.35079402761</v>
      </c>
      <c r="D117" s="94">
        <f t="shared" si="56"/>
        <v>14453.33279402761</v>
      </c>
      <c r="E117" s="94">
        <f t="shared" si="56"/>
        <v>18488.35079402761</v>
      </c>
      <c r="F117" s="94">
        <f t="shared" si="56"/>
        <v>18488.35079402761</v>
      </c>
      <c r="G117" s="94">
        <f t="shared" si="56"/>
        <v>14453.33279402761</v>
      </c>
      <c r="H117" s="94">
        <f t="shared" si="56"/>
        <v>18488.35079402761</v>
      </c>
      <c r="I117" s="94">
        <f t="shared" si="56"/>
        <v>18488.35079402761</v>
      </c>
      <c r="J117" s="94">
        <f t="shared" si="56"/>
        <v>14453.33279402761</v>
      </c>
      <c r="K117" s="94">
        <f t="shared" si="56"/>
        <v>18488.35079402761</v>
      </c>
    </row>
    <row r="118" spans="1:11" hidden="1" x14ac:dyDescent="0.25">
      <c r="A118" s="504" t="s">
        <v>397</v>
      </c>
      <c r="B118" s="94">
        <f t="shared" ref="B118:K118" si="57">B67</f>
        <v>0</v>
      </c>
      <c r="C118" s="94">
        <f t="shared" si="57"/>
        <v>0</v>
      </c>
      <c r="D118" s="94">
        <f t="shared" si="57"/>
        <v>0</v>
      </c>
      <c r="E118" s="94">
        <f t="shared" si="57"/>
        <v>0</v>
      </c>
      <c r="F118" s="94">
        <f t="shared" si="57"/>
        <v>0</v>
      </c>
      <c r="G118" s="94">
        <f t="shared" si="57"/>
        <v>0</v>
      </c>
      <c r="H118" s="94">
        <f t="shared" si="57"/>
        <v>0</v>
      </c>
      <c r="I118" s="94">
        <f t="shared" si="57"/>
        <v>0</v>
      </c>
      <c r="J118" s="94">
        <f t="shared" si="57"/>
        <v>0</v>
      </c>
      <c r="K118" s="94">
        <f t="shared" si="57"/>
        <v>0</v>
      </c>
    </row>
    <row r="119" spans="1:11" hidden="1" x14ac:dyDescent="0.25">
      <c r="A119" s="319" t="s">
        <v>398</v>
      </c>
      <c r="B119" s="94"/>
      <c r="C119" s="94"/>
      <c r="D119" s="94"/>
      <c r="E119" s="94"/>
      <c r="F119" s="94"/>
      <c r="G119" s="94"/>
      <c r="H119" s="94"/>
      <c r="I119" s="94"/>
      <c r="J119" s="94"/>
      <c r="K119" s="94"/>
    </row>
    <row r="120" spans="1:11" hidden="1" x14ac:dyDescent="0.25">
      <c r="A120" s="3" t="s">
        <v>399</v>
      </c>
      <c r="B120" s="94">
        <f>B117-B118</f>
        <v>18488.35079402761</v>
      </c>
      <c r="C120" s="94">
        <f t="shared" ref="C120:K120" si="58">C117-C118</f>
        <v>18488.35079402761</v>
      </c>
      <c r="D120" s="94">
        <f t="shared" si="58"/>
        <v>14453.33279402761</v>
      </c>
      <c r="E120" s="94">
        <f t="shared" si="58"/>
        <v>18488.35079402761</v>
      </c>
      <c r="F120" s="94">
        <f t="shared" si="58"/>
        <v>18488.35079402761</v>
      </c>
      <c r="G120" s="94">
        <f t="shared" si="58"/>
        <v>14453.33279402761</v>
      </c>
      <c r="H120" s="94">
        <f t="shared" si="58"/>
        <v>18488.35079402761</v>
      </c>
      <c r="I120" s="94">
        <f t="shared" si="58"/>
        <v>18488.35079402761</v>
      </c>
      <c r="J120" s="94">
        <f t="shared" si="58"/>
        <v>14453.33279402761</v>
      </c>
      <c r="K120" s="94">
        <f t="shared" si="58"/>
        <v>18488.35079402761</v>
      </c>
    </row>
    <row r="121" spans="1:11" hidden="1" x14ac:dyDescent="0.25"/>
    <row r="122" spans="1:11" hidden="1" x14ac:dyDescent="0.25"/>
    <row r="123" spans="1:11" ht="15.75" hidden="1" x14ac:dyDescent="0.25">
      <c r="A123" s="320" t="s">
        <v>586</v>
      </c>
      <c r="B123" s="299"/>
      <c r="C123" s="299"/>
    </row>
    <row r="124" spans="1:11" ht="15.75" hidden="1" thickBot="1" x14ac:dyDescent="0.3">
      <c r="A124" s="1298" t="s">
        <v>388</v>
      </c>
      <c r="B124" s="1299"/>
      <c r="C124" s="1299"/>
      <c r="D124" s="1299"/>
      <c r="E124" s="1299"/>
      <c r="F124" s="1299"/>
      <c r="G124" s="1299"/>
      <c r="H124" s="1299"/>
      <c r="I124" s="1299"/>
      <c r="J124" s="1299"/>
      <c r="K124" s="1300"/>
    </row>
    <row r="125" spans="1:11" hidden="1" x14ac:dyDescent="0.25">
      <c r="A125" s="321"/>
      <c r="B125" s="291" t="s">
        <v>341</v>
      </c>
      <c r="C125" s="291" t="s">
        <v>342</v>
      </c>
      <c r="D125" s="291" t="s">
        <v>343</v>
      </c>
      <c r="E125" s="291" t="s">
        <v>344</v>
      </c>
      <c r="F125" s="291" t="s">
        <v>345</v>
      </c>
      <c r="G125" s="291" t="s">
        <v>346</v>
      </c>
      <c r="H125" s="291" t="s">
        <v>347</v>
      </c>
      <c r="I125" s="291" t="s">
        <v>348</v>
      </c>
      <c r="J125" s="291" t="s">
        <v>349</v>
      </c>
      <c r="K125" s="291" t="s">
        <v>350</v>
      </c>
    </row>
    <row r="126" spans="1:11" s="314" customFormat="1" hidden="1" x14ac:dyDescent="0.25">
      <c r="A126" s="319" t="s">
        <v>389</v>
      </c>
      <c r="B126" s="103"/>
      <c r="C126" s="103"/>
      <c r="D126" s="103"/>
      <c r="E126" s="103"/>
      <c r="F126" s="103"/>
      <c r="G126" s="103"/>
      <c r="H126" s="103"/>
      <c r="I126" s="103"/>
      <c r="J126" s="103"/>
      <c r="K126" s="103"/>
    </row>
    <row r="127" spans="1:11" hidden="1" x14ac:dyDescent="0.25">
      <c r="A127" s="3" t="s">
        <v>473</v>
      </c>
      <c r="B127" s="94">
        <f t="shared" ref="B127:K127" si="59">B76</f>
        <v>26900.12</v>
      </c>
      <c r="C127" s="94">
        <f t="shared" si="59"/>
        <v>26900.12</v>
      </c>
      <c r="D127" s="94">
        <f t="shared" si="59"/>
        <v>26900.12</v>
      </c>
      <c r="E127" s="94">
        <f t="shared" si="59"/>
        <v>26900.12</v>
      </c>
      <c r="F127" s="94">
        <f t="shared" si="59"/>
        <v>26900.12</v>
      </c>
      <c r="G127" s="94">
        <f t="shared" si="59"/>
        <v>26900.12</v>
      </c>
      <c r="H127" s="94">
        <f t="shared" si="59"/>
        <v>26900.12</v>
      </c>
      <c r="I127" s="94">
        <f t="shared" si="59"/>
        <v>26900.12</v>
      </c>
      <c r="J127" s="94">
        <f t="shared" si="59"/>
        <v>26900.12</v>
      </c>
      <c r="K127" s="94">
        <f t="shared" si="59"/>
        <v>26900.12</v>
      </c>
    </row>
    <row r="128" spans="1:11" ht="36.75" hidden="1" customHeight="1" x14ac:dyDescent="0.25">
      <c r="A128" s="318" t="s">
        <v>391</v>
      </c>
      <c r="B128" s="94">
        <f>B127</f>
        <v>26900.12</v>
      </c>
      <c r="C128" s="94">
        <f t="shared" ref="C128:K128" si="60">C127</f>
        <v>26900.12</v>
      </c>
      <c r="D128" s="94">
        <f t="shared" si="60"/>
        <v>26900.12</v>
      </c>
      <c r="E128" s="94">
        <f t="shared" si="60"/>
        <v>26900.12</v>
      </c>
      <c r="F128" s="94">
        <f t="shared" si="60"/>
        <v>26900.12</v>
      </c>
      <c r="G128" s="94">
        <f t="shared" si="60"/>
        <v>26900.12</v>
      </c>
      <c r="H128" s="94">
        <f t="shared" si="60"/>
        <v>26900.12</v>
      </c>
      <c r="I128" s="94">
        <f t="shared" si="60"/>
        <v>26900.12</v>
      </c>
      <c r="J128" s="94">
        <f t="shared" si="60"/>
        <v>26900.12</v>
      </c>
      <c r="K128" s="94">
        <f t="shared" si="60"/>
        <v>26900.12</v>
      </c>
    </row>
    <row r="129" spans="1:11" ht="19.899999999999999" hidden="1" customHeight="1" x14ac:dyDescent="0.25">
      <c r="A129" s="319" t="s">
        <v>392</v>
      </c>
      <c r="B129" s="94">
        <f t="shared" ref="B129:K129" si="61">B78</f>
        <v>0</v>
      </c>
      <c r="C129" s="94">
        <f t="shared" si="61"/>
        <v>0</v>
      </c>
      <c r="D129" s="94">
        <f t="shared" si="61"/>
        <v>0</v>
      </c>
      <c r="E129" s="94">
        <f t="shared" si="61"/>
        <v>0</v>
      </c>
      <c r="F129" s="94">
        <f t="shared" si="61"/>
        <v>0</v>
      </c>
      <c r="G129" s="94">
        <f t="shared" si="61"/>
        <v>0</v>
      </c>
      <c r="H129" s="94">
        <f t="shared" si="61"/>
        <v>0</v>
      </c>
      <c r="I129" s="94">
        <f t="shared" si="61"/>
        <v>0</v>
      </c>
      <c r="J129" s="94">
        <f t="shared" si="61"/>
        <v>0</v>
      </c>
      <c r="K129" s="94">
        <f t="shared" si="61"/>
        <v>0</v>
      </c>
    </row>
    <row r="130" spans="1:11" hidden="1" x14ac:dyDescent="0.25">
      <c r="A130" s="318" t="s">
        <v>393</v>
      </c>
      <c r="B130" s="94">
        <f t="shared" ref="B130:K130" si="62">B79*$B$44</f>
        <v>3219.1891128206325</v>
      </c>
      <c r="C130" s="94">
        <f t="shared" si="62"/>
        <v>2841.3091128206329</v>
      </c>
      <c r="D130" s="94">
        <f t="shared" si="62"/>
        <v>2841.3091128206329</v>
      </c>
      <c r="E130" s="94">
        <f t="shared" si="62"/>
        <v>2841.3091128206329</v>
      </c>
      <c r="F130" s="94">
        <f t="shared" si="62"/>
        <v>2841.3091128206329</v>
      </c>
      <c r="G130" s="94">
        <f t="shared" si="62"/>
        <v>2841.3091128206329</v>
      </c>
      <c r="H130" s="94">
        <f t="shared" si="62"/>
        <v>3219.1891128206325</v>
      </c>
      <c r="I130" s="94">
        <f t="shared" si="62"/>
        <v>2841.3091128206329</v>
      </c>
      <c r="J130" s="94">
        <f t="shared" si="62"/>
        <v>2841.3091128206329</v>
      </c>
      <c r="K130" s="94">
        <f t="shared" si="62"/>
        <v>3219.1891128206325</v>
      </c>
    </row>
    <row r="131" spans="1:11" hidden="1" x14ac:dyDescent="0.25">
      <c r="A131" s="318" t="s">
        <v>394</v>
      </c>
      <c r="B131" s="94">
        <f t="shared" ref="B131:K131" si="63">B80</f>
        <v>6495.9678261501604</v>
      </c>
      <c r="C131" s="94">
        <f t="shared" si="63"/>
        <v>5107.2178261501604</v>
      </c>
      <c r="D131" s="94">
        <f t="shared" si="63"/>
        <v>5107.2178261501604</v>
      </c>
      <c r="E131" s="94">
        <f t="shared" si="63"/>
        <v>5107.2178261501604</v>
      </c>
      <c r="F131" s="94">
        <f t="shared" si="63"/>
        <v>5107.2178261501604</v>
      </c>
      <c r="G131" s="94">
        <f t="shared" si="63"/>
        <v>5107.2178261501604</v>
      </c>
      <c r="H131" s="94">
        <f t="shared" si="63"/>
        <v>6495.9678261501604</v>
      </c>
      <c r="I131" s="94">
        <f t="shared" si="63"/>
        <v>5107.2178261501604</v>
      </c>
      <c r="J131" s="94">
        <f t="shared" si="63"/>
        <v>5107.2178261501604</v>
      </c>
      <c r="K131" s="94">
        <f t="shared" si="63"/>
        <v>6495.9678261501604</v>
      </c>
    </row>
    <row r="132" spans="1:11" ht="16.899999999999999" hidden="1" customHeight="1" x14ac:dyDescent="0.25">
      <c r="A132" s="318" t="s">
        <v>395</v>
      </c>
      <c r="B132" s="94">
        <f>B131+B130</f>
        <v>9715.1569389707929</v>
      </c>
      <c r="C132" s="94">
        <f t="shared" ref="C132:K132" si="64">C131+C130</f>
        <v>7948.5269389707937</v>
      </c>
      <c r="D132" s="94">
        <f t="shared" si="64"/>
        <v>7948.5269389707937</v>
      </c>
      <c r="E132" s="94">
        <f t="shared" si="64"/>
        <v>7948.5269389707937</v>
      </c>
      <c r="F132" s="94">
        <f t="shared" si="64"/>
        <v>7948.5269389707937</v>
      </c>
      <c r="G132" s="94">
        <f t="shared" si="64"/>
        <v>7948.5269389707937</v>
      </c>
      <c r="H132" s="94">
        <f t="shared" si="64"/>
        <v>9715.1569389707929</v>
      </c>
      <c r="I132" s="94">
        <f t="shared" si="64"/>
        <v>7948.5269389707937</v>
      </c>
      <c r="J132" s="94">
        <f t="shared" si="64"/>
        <v>7948.5269389707937</v>
      </c>
      <c r="K132" s="94">
        <f t="shared" si="64"/>
        <v>9715.1569389707929</v>
      </c>
    </row>
    <row r="133" spans="1:11" ht="16.899999999999999" hidden="1" customHeight="1" x14ac:dyDescent="0.25">
      <c r="A133" s="317" t="s">
        <v>396</v>
      </c>
      <c r="B133" s="94">
        <f>B128-B132</f>
        <v>17184.963061029208</v>
      </c>
      <c r="C133" s="94">
        <f t="shared" ref="C133:K133" si="65">C128-C132</f>
        <v>18951.593061029205</v>
      </c>
      <c r="D133" s="94">
        <f t="shared" si="65"/>
        <v>18951.593061029205</v>
      </c>
      <c r="E133" s="94">
        <f t="shared" si="65"/>
        <v>18951.593061029205</v>
      </c>
      <c r="F133" s="94">
        <f t="shared" si="65"/>
        <v>18951.593061029205</v>
      </c>
      <c r="G133" s="94">
        <f t="shared" si="65"/>
        <v>18951.593061029205</v>
      </c>
      <c r="H133" s="94">
        <f t="shared" si="65"/>
        <v>17184.963061029208</v>
      </c>
      <c r="I133" s="94">
        <f t="shared" si="65"/>
        <v>18951.593061029205</v>
      </c>
      <c r="J133" s="94">
        <f t="shared" si="65"/>
        <v>18951.593061029205</v>
      </c>
      <c r="K133" s="94">
        <f t="shared" si="65"/>
        <v>17184.963061029208</v>
      </c>
    </row>
    <row r="134" spans="1:11" ht="16.899999999999999" hidden="1" customHeight="1" x14ac:dyDescent="0.25">
      <c r="A134" s="318" t="s">
        <v>401</v>
      </c>
      <c r="B134" s="94">
        <f t="shared" ref="B134:K134" si="66">B81</f>
        <v>2342.75</v>
      </c>
      <c r="C134" s="94">
        <f t="shared" si="66"/>
        <v>0</v>
      </c>
      <c r="D134" s="94">
        <f t="shared" si="66"/>
        <v>0</v>
      </c>
      <c r="E134" s="94">
        <f t="shared" si="66"/>
        <v>2192.75</v>
      </c>
      <c r="F134" s="94">
        <f t="shared" si="66"/>
        <v>0</v>
      </c>
      <c r="G134" s="94">
        <f t="shared" si="66"/>
        <v>0</v>
      </c>
      <c r="H134" s="94">
        <f t="shared" si="66"/>
        <v>0</v>
      </c>
      <c r="I134" s="94">
        <f t="shared" si="66"/>
        <v>0</v>
      </c>
      <c r="J134" s="94">
        <f t="shared" si="66"/>
        <v>0</v>
      </c>
      <c r="K134" s="94">
        <f t="shared" si="66"/>
        <v>0</v>
      </c>
    </row>
    <row r="135" spans="1:11" ht="26.25" hidden="1" customHeight="1" x14ac:dyDescent="0.25">
      <c r="A135" s="319" t="s">
        <v>398</v>
      </c>
      <c r="B135" s="94"/>
      <c r="C135" s="94"/>
      <c r="D135" s="94"/>
      <c r="E135" s="94"/>
      <c r="F135" s="94"/>
      <c r="G135" s="94"/>
      <c r="H135" s="94"/>
      <c r="I135" s="94"/>
      <c r="J135" s="94"/>
      <c r="K135" s="94"/>
    </row>
    <row r="136" spans="1:11" hidden="1" x14ac:dyDescent="0.25">
      <c r="A136" s="3" t="s">
        <v>399</v>
      </c>
      <c r="B136" s="94">
        <f>B133-B134</f>
        <v>14842.213061029208</v>
      </c>
      <c r="C136" s="94">
        <f t="shared" ref="C136:K136" si="67">C133-C134</f>
        <v>18951.593061029205</v>
      </c>
      <c r="D136" s="94">
        <f t="shared" si="67"/>
        <v>18951.593061029205</v>
      </c>
      <c r="E136" s="94">
        <f t="shared" si="67"/>
        <v>16758.843061029205</v>
      </c>
      <c r="F136" s="94">
        <f t="shared" si="67"/>
        <v>18951.593061029205</v>
      </c>
      <c r="G136" s="94">
        <f t="shared" si="67"/>
        <v>18951.593061029205</v>
      </c>
      <c r="H136" s="94">
        <f t="shared" si="67"/>
        <v>17184.963061029208</v>
      </c>
      <c r="I136" s="94">
        <f t="shared" si="67"/>
        <v>18951.593061029205</v>
      </c>
      <c r="J136" s="94">
        <f t="shared" si="67"/>
        <v>18951.593061029205</v>
      </c>
      <c r="K136" s="94">
        <f t="shared" si="67"/>
        <v>17184.963061029208</v>
      </c>
    </row>
    <row r="137" spans="1:11" s="322" customFormat="1" ht="21" hidden="1" x14ac:dyDescent="0.35">
      <c r="A137" s="168"/>
      <c r="B137" s="304"/>
      <c r="C137" s="304"/>
      <c r="D137" s="304"/>
      <c r="E137" s="304"/>
      <c r="F137" s="304"/>
      <c r="G137" s="304"/>
      <c r="H137" s="304"/>
      <c r="I137" s="304"/>
      <c r="J137" s="304"/>
      <c r="K137" s="304"/>
    </row>
    <row r="138" spans="1:11" ht="15.75" hidden="1" x14ac:dyDescent="0.25">
      <c r="A138" s="320" t="s">
        <v>402</v>
      </c>
      <c r="B138" s="299"/>
      <c r="C138" s="299"/>
    </row>
    <row r="139" spans="1:11" ht="15.75" hidden="1" thickBot="1" x14ac:dyDescent="0.3">
      <c r="A139" s="1298" t="s">
        <v>388</v>
      </c>
      <c r="B139" s="1299"/>
      <c r="C139" s="1299"/>
      <c r="D139" s="1299"/>
      <c r="E139" s="1299"/>
      <c r="F139" s="1299"/>
      <c r="G139" s="1299"/>
      <c r="H139" s="1299"/>
      <c r="I139" s="1299"/>
      <c r="J139" s="1299"/>
      <c r="K139" s="1300"/>
    </row>
    <row r="140" spans="1:11" hidden="1" x14ac:dyDescent="0.25">
      <c r="A140" s="321"/>
      <c r="B140" s="291" t="s">
        <v>341</v>
      </c>
      <c r="C140" s="291" t="s">
        <v>342</v>
      </c>
      <c r="D140" s="291" t="s">
        <v>343</v>
      </c>
      <c r="E140" s="291" t="s">
        <v>344</v>
      </c>
      <c r="F140" s="291" t="s">
        <v>345</v>
      </c>
      <c r="G140" s="291" t="s">
        <v>346</v>
      </c>
      <c r="H140" s="291" t="s">
        <v>347</v>
      </c>
      <c r="I140" s="291" t="s">
        <v>348</v>
      </c>
      <c r="J140" s="291" t="s">
        <v>349</v>
      </c>
      <c r="K140" s="291" t="s">
        <v>350</v>
      </c>
    </row>
    <row r="141" spans="1:11" hidden="1" x14ac:dyDescent="0.25">
      <c r="A141" s="319" t="s">
        <v>389</v>
      </c>
      <c r="B141" s="103"/>
      <c r="C141" s="103"/>
      <c r="D141" s="103"/>
      <c r="E141" s="103"/>
      <c r="F141" s="103"/>
      <c r="G141" s="103"/>
      <c r="H141" s="103"/>
      <c r="I141" s="103"/>
      <c r="J141" s="103"/>
      <c r="K141" s="103"/>
    </row>
    <row r="142" spans="1:11" hidden="1" x14ac:dyDescent="0.25">
      <c r="A142" s="318" t="s">
        <v>403</v>
      </c>
      <c r="B142" s="106">
        <f>B127-B111</f>
        <v>0</v>
      </c>
      <c r="C142" s="106">
        <f t="shared" ref="C142:K142" si="68">C127-C111</f>
        <v>0</v>
      </c>
      <c r="D142" s="106">
        <f t="shared" si="68"/>
        <v>4035.018</v>
      </c>
      <c r="E142" s="106">
        <f t="shared" si="68"/>
        <v>0</v>
      </c>
      <c r="F142" s="106">
        <f t="shared" si="68"/>
        <v>0</v>
      </c>
      <c r="G142" s="106">
        <f t="shared" si="68"/>
        <v>4035.018</v>
      </c>
      <c r="H142" s="106">
        <f t="shared" si="68"/>
        <v>0</v>
      </c>
      <c r="I142" s="106">
        <f t="shared" si="68"/>
        <v>0</v>
      </c>
      <c r="J142" s="106">
        <f t="shared" si="68"/>
        <v>4035.018</v>
      </c>
      <c r="K142" s="106">
        <f t="shared" si="68"/>
        <v>0</v>
      </c>
    </row>
    <row r="143" spans="1:11" hidden="1" x14ac:dyDescent="0.25">
      <c r="A143" s="318" t="s">
        <v>391</v>
      </c>
      <c r="B143" s="106">
        <f>B142</f>
        <v>0</v>
      </c>
      <c r="C143" s="106">
        <f t="shared" ref="C143:K143" si="69">C142</f>
        <v>0</v>
      </c>
      <c r="D143" s="106">
        <f t="shared" si="69"/>
        <v>4035.018</v>
      </c>
      <c r="E143" s="106">
        <f t="shared" si="69"/>
        <v>0</v>
      </c>
      <c r="F143" s="106">
        <f t="shared" si="69"/>
        <v>0</v>
      </c>
      <c r="G143" s="106">
        <f t="shared" si="69"/>
        <v>4035.018</v>
      </c>
      <c r="H143" s="106">
        <f t="shared" si="69"/>
        <v>0</v>
      </c>
      <c r="I143" s="106">
        <f t="shared" si="69"/>
        <v>0</v>
      </c>
      <c r="J143" s="106">
        <f t="shared" si="69"/>
        <v>4035.018</v>
      </c>
      <c r="K143" s="106">
        <f t="shared" si="69"/>
        <v>0</v>
      </c>
    </row>
    <row r="144" spans="1:11" hidden="1" x14ac:dyDescent="0.25">
      <c r="A144" s="319" t="s">
        <v>392</v>
      </c>
      <c r="B144" s="103"/>
      <c r="C144" s="103"/>
      <c r="D144" s="103"/>
      <c r="E144" s="103"/>
      <c r="F144" s="103"/>
      <c r="G144" s="103"/>
      <c r="H144" s="103"/>
      <c r="I144" s="103"/>
      <c r="J144" s="103"/>
      <c r="K144" s="103"/>
    </row>
    <row r="145" spans="1:11" hidden="1" x14ac:dyDescent="0.25">
      <c r="A145" s="318" t="s">
        <v>393</v>
      </c>
      <c r="B145" s="106">
        <f>B130-B114</f>
        <v>77.955737627657072</v>
      </c>
      <c r="C145" s="106">
        <f t="shared" ref="C145:K146" si="70">C130-C114</f>
        <v>-299.92426237234258</v>
      </c>
      <c r="D145" s="106">
        <f t="shared" si="70"/>
        <v>-299.92426237234258</v>
      </c>
      <c r="E145" s="106">
        <f t="shared" si="70"/>
        <v>-299.92426237234258</v>
      </c>
      <c r="F145" s="106">
        <f t="shared" si="70"/>
        <v>-299.92426237234258</v>
      </c>
      <c r="G145" s="106">
        <f t="shared" si="70"/>
        <v>-299.92426237234258</v>
      </c>
      <c r="H145" s="106">
        <f t="shared" si="70"/>
        <v>77.955737627657072</v>
      </c>
      <c r="I145" s="106">
        <f t="shared" si="70"/>
        <v>-299.92426237234258</v>
      </c>
      <c r="J145" s="106">
        <f t="shared" si="70"/>
        <v>-299.92426237234258</v>
      </c>
      <c r="K145" s="106">
        <f t="shared" si="70"/>
        <v>77.955737627657072</v>
      </c>
    </row>
    <row r="146" spans="1:11" hidden="1" x14ac:dyDescent="0.25">
      <c r="A146" s="318" t="s">
        <v>394</v>
      </c>
      <c r="B146" s="106">
        <f>B131-B115</f>
        <v>1225.4319953707482</v>
      </c>
      <c r="C146" s="106">
        <f t="shared" si="70"/>
        <v>-163.31800462925185</v>
      </c>
      <c r="D146" s="106">
        <f t="shared" si="70"/>
        <v>-163.31800462925185</v>
      </c>
      <c r="E146" s="106">
        <f t="shared" si="70"/>
        <v>-163.31800462925185</v>
      </c>
      <c r="F146" s="106">
        <f t="shared" si="70"/>
        <v>-163.31800462925185</v>
      </c>
      <c r="G146" s="106">
        <f t="shared" si="70"/>
        <v>-163.31800462925185</v>
      </c>
      <c r="H146" s="106">
        <f t="shared" si="70"/>
        <v>1225.4319953707482</v>
      </c>
      <c r="I146" s="106">
        <f t="shared" si="70"/>
        <v>-163.31800462925185</v>
      </c>
      <c r="J146" s="106">
        <f t="shared" si="70"/>
        <v>-163.31800462925185</v>
      </c>
      <c r="K146" s="106">
        <f t="shared" si="70"/>
        <v>1225.4319953707482</v>
      </c>
    </row>
    <row r="147" spans="1:11" hidden="1" x14ac:dyDescent="0.25">
      <c r="A147" s="318" t="s">
        <v>395</v>
      </c>
      <c r="B147" s="106">
        <f>B146+B145</f>
        <v>1303.3877329984052</v>
      </c>
      <c r="C147" s="106">
        <f t="shared" ref="C147:K147" si="71">C146+C145</f>
        <v>-463.24226700159443</v>
      </c>
      <c r="D147" s="106">
        <f t="shared" si="71"/>
        <v>-463.24226700159443</v>
      </c>
      <c r="E147" s="106">
        <f t="shared" si="71"/>
        <v>-463.24226700159443</v>
      </c>
      <c r="F147" s="106">
        <f t="shared" si="71"/>
        <v>-463.24226700159443</v>
      </c>
      <c r="G147" s="106">
        <f t="shared" si="71"/>
        <v>-463.24226700159443</v>
      </c>
      <c r="H147" s="106">
        <f t="shared" si="71"/>
        <v>1303.3877329984052</v>
      </c>
      <c r="I147" s="106">
        <f t="shared" si="71"/>
        <v>-463.24226700159443</v>
      </c>
      <c r="J147" s="106">
        <f t="shared" si="71"/>
        <v>-463.24226700159443</v>
      </c>
      <c r="K147" s="106">
        <f t="shared" si="71"/>
        <v>1303.3877329984052</v>
      </c>
    </row>
    <row r="148" spans="1:11" hidden="1" x14ac:dyDescent="0.25">
      <c r="A148" s="317" t="s">
        <v>396</v>
      </c>
      <c r="B148" s="106">
        <f>B143-B147</f>
        <v>-1303.3877329984052</v>
      </c>
      <c r="C148" s="106">
        <f t="shared" ref="C148:K148" si="72">C143-C147</f>
        <v>463.24226700159443</v>
      </c>
      <c r="D148" s="106">
        <f t="shared" si="72"/>
        <v>4498.2602670015949</v>
      </c>
      <c r="E148" s="106">
        <f t="shared" si="72"/>
        <v>463.24226700159443</v>
      </c>
      <c r="F148" s="106">
        <f t="shared" si="72"/>
        <v>463.24226700159443</v>
      </c>
      <c r="G148" s="106">
        <f t="shared" si="72"/>
        <v>4498.2602670015949</v>
      </c>
      <c r="H148" s="106">
        <f t="shared" si="72"/>
        <v>-1303.3877329984052</v>
      </c>
      <c r="I148" s="106">
        <f t="shared" si="72"/>
        <v>463.24226700159443</v>
      </c>
      <c r="J148" s="106">
        <f t="shared" si="72"/>
        <v>4498.2602670015949</v>
      </c>
      <c r="K148" s="106">
        <f t="shared" si="72"/>
        <v>-1303.3877329984052</v>
      </c>
    </row>
    <row r="149" spans="1:11" hidden="1" x14ac:dyDescent="0.25">
      <c r="A149" s="318" t="s">
        <v>401</v>
      </c>
      <c r="B149" s="106">
        <f>B134-B118</f>
        <v>2342.75</v>
      </c>
      <c r="C149" s="106"/>
      <c r="D149" s="106"/>
      <c r="E149" s="106"/>
      <c r="F149" s="106"/>
      <c r="G149" s="106"/>
      <c r="H149" s="106"/>
      <c r="I149" s="106"/>
      <c r="J149" s="106"/>
      <c r="K149" s="106"/>
    </row>
    <row r="150" spans="1:11" hidden="1" x14ac:dyDescent="0.25">
      <c r="A150" s="319" t="s">
        <v>398</v>
      </c>
      <c r="B150" s="103"/>
      <c r="C150" s="103"/>
      <c r="D150" s="103"/>
      <c r="E150" s="103"/>
      <c r="F150" s="103"/>
      <c r="G150" s="103"/>
      <c r="H150" s="103"/>
      <c r="I150" s="103"/>
      <c r="J150" s="103"/>
      <c r="K150" s="103"/>
    </row>
    <row r="151" spans="1:11" ht="21" hidden="1" x14ac:dyDescent="0.25">
      <c r="A151" s="158" t="s">
        <v>399</v>
      </c>
      <c r="B151" s="324">
        <f>B148-B149</f>
        <v>-3646.1377329984052</v>
      </c>
      <c r="C151" s="324">
        <f t="shared" ref="C151:K151" si="73">C148-C149</f>
        <v>463.24226700159443</v>
      </c>
      <c r="D151" s="324">
        <f t="shared" si="73"/>
        <v>4498.2602670015949</v>
      </c>
      <c r="E151" s="324">
        <f t="shared" si="73"/>
        <v>463.24226700159443</v>
      </c>
      <c r="F151" s="324">
        <f t="shared" si="73"/>
        <v>463.24226700159443</v>
      </c>
      <c r="G151" s="324">
        <f t="shared" si="73"/>
        <v>4498.2602670015949</v>
      </c>
      <c r="H151" s="324">
        <f t="shared" si="73"/>
        <v>-1303.3877329984052</v>
      </c>
      <c r="I151" s="324">
        <f t="shared" si="73"/>
        <v>463.24226700159443</v>
      </c>
      <c r="J151" s="324">
        <f t="shared" si="73"/>
        <v>4498.2602670015949</v>
      </c>
      <c r="K151" s="324">
        <f t="shared" si="73"/>
        <v>-1303.3877329984052</v>
      </c>
    </row>
    <row r="152" spans="1:11" hidden="1" x14ac:dyDescent="0.25">
      <c r="A152" s="306"/>
    </row>
    <row r="153" spans="1:11" hidden="1" x14ac:dyDescent="0.25">
      <c r="A153" s="1301" t="s">
        <v>404</v>
      </c>
      <c r="B153" s="1301"/>
    </row>
    <row r="154" spans="1:11" hidden="1" x14ac:dyDescent="0.25">
      <c r="A154" s="3" t="s">
        <v>405</v>
      </c>
      <c r="B154" s="309">
        <f>NPV(B43,B151:K151)</f>
        <v>3770.1065340788186</v>
      </c>
      <c r="C154" s="325"/>
      <c r="E154" s="502"/>
    </row>
    <row r="155" spans="1:11" hidden="1" x14ac:dyDescent="0.25">
      <c r="A155" s="3" t="s">
        <v>406</v>
      </c>
      <c r="B155" s="16"/>
      <c r="C155" s="135"/>
      <c r="E155" s="502"/>
    </row>
    <row r="156" spans="1:11" hidden="1" x14ac:dyDescent="0.25"/>
    <row r="157" spans="1:11" hidden="1" x14ac:dyDescent="0.25"/>
    <row r="158" spans="1:11" ht="21.75" hidden="1" thickBot="1" x14ac:dyDescent="0.4">
      <c r="A158" s="1295" t="s">
        <v>407</v>
      </c>
      <c r="B158" s="1296"/>
      <c r="C158" s="1296"/>
      <c r="D158" s="1296"/>
      <c r="E158" s="1296"/>
      <c r="F158" s="1296"/>
      <c r="G158" s="1296"/>
      <c r="H158" s="1296"/>
      <c r="I158" s="1296"/>
      <c r="J158" s="1296"/>
      <c r="K158" s="1297"/>
    </row>
    <row r="159" spans="1:11" ht="15.75" hidden="1" x14ac:dyDescent="0.25">
      <c r="A159" s="313" t="s">
        <v>408</v>
      </c>
      <c r="B159" s="2"/>
      <c r="C159" s="2"/>
    </row>
    <row r="160" spans="1:11" s="314" customFormat="1" hidden="1" x14ac:dyDescent="0.25">
      <c r="A160" s="326"/>
      <c r="B160" s="327" t="s">
        <v>341</v>
      </c>
      <c r="C160" s="327" t="s">
        <v>342</v>
      </c>
      <c r="D160" s="327" t="s">
        <v>343</v>
      </c>
      <c r="E160" s="327" t="s">
        <v>344</v>
      </c>
      <c r="F160" s="327" t="s">
        <v>345</v>
      </c>
      <c r="G160" s="327" t="s">
        <v>346</v>
      </c>
      <c r="H160" s="327" t="s">
        <v>347</v>
      </c>
      <c r="I160" s="327" t="s">
        <v>348</v>
      </c>
      <c r="J160" s="327" t="s">
        <v>349</v>
      </c>
      <c r="K160" s="327" t="s">
        <v>350</v>
      </c>
    </row>
    <row r="161" spans="1:11" hidden="1" x14ac:dyDescent="0.25">
      <c r="A161" s="497" t="s">
        <v>409</v>
      </c>
      <c r="B161" s="3"/>
      <c r="C161" s="3"/>
      <c r="D161" s="3"/>
      <c r="E161" s="3"/>
      <c r="F161" s="3"/>
      <c r="G161" s="3"/>
      <c r="H161" s="3"/>
      <c r="I161" s="3"/>
      <c r="J161" s="3"/>
      <c r="K161" s="3"/>
    </row>
    <row r="162" spans="1:11" ht="18" hidden="1" customHeight="1" x14ac:dyDescent="0.25">
      <c r="A162" s="105" t="s">
        <v>587</v>
      </c>
      <c r="B162" s="505">
        <f>B151*B48</f>
        <v>-2916910.1863987241</v>
      </c>
      <c r="C162" s="505">
        <f t="shared" ref="C162:K162" si="74">$B48*C151+$C48*B151</f>
        <v>-894615.97974917095</v>
      </c>
      <c r="D162" s="505">
        <f t="shared" si="74"/>
        <v>3759353.2802508292</v>
      </c>
      <c r="E162" s="505">
        <f t="shared" si="74"/>
        <v>1931490.1262508291</v>
      </c>
      <c r="F162" s="505">
        <f t="shared" si="74"/>
        <v>531338.88025082881</v>
      </c>
      <c r="G162" s="505">
        <f t="shared" si="74"/>
        <v>3759353.2802508292</v>
      </c>
      <c r="H162" s="505">
        <f t="shared" si="74"/>
        <v>518186.1262508292</v>
      </c>
      <c r="I162" s="505">
        <f t="shared" si="74"/>
        <v>-81681.729749171063</v>
      </c>
      <c r="J162" s="505">
        <f t="shared" si="74"/>
        <v>3759353.2802508292</v>
      </c>
      <c r="K162" s="505">
        <f t="shared" si="74"/>
        <v>518186.1262508292</v>
      </c>
    </row>
    <row r="163" spans="1:11" hidden="1" x14ac:dyDescent="0.25">
      <c r="A163" s="105"/>
      <c r="B163" s="149"/>
      <c r="C163" s="149"/>
      <c r="D163" s="149"/>
      <c r="E163" s="149"/>
      <c r="F163" s="149"/>
      <c r="G163" s="149"/>
      <c r="H163" s="149"/>
      <c r="I163" s="149"/>
      <c r="J163" s="149"/>
      <c r="K163" s="149"/>
    </row>
    <row r="164" spans="1:11" hidden="1" x14ac:dyDescent="0.25">
      <c r="A164" s="497" t="s">
        <v>411</v>
      </c>
      <c r="B164" s="149"/>
      <c r="C164" s="149"/>
      <c r="D164" s="149"/>
      <c r="E164" s="149"/>
      <c r="F164" s="149"/>
      <c r="G164" s="149"/>
      <c r="H164" s="149"/>
      <c r="I164" s="149"/>
      <c r="J164" s="149"/>
      <c r="K164" s="149"/>
    </row>
    <row r="165" spans="1:11" hidden="1" x14ac:dyDescent="0.25">
      <c r="A165" s="100" t="s">
        <v>478</v>
      </c>
      <c r="B165" s="328"/>
      <c r="C165" s="328"/>
      <c r="D165" s="328"/>
      <c r="E165" s="328"/>
      <c r="F165" s="328"/>
      <c r="G165" s="328"/>
      <c r="H165" s="328"/>
      <c r="I165" s="328"/>
      <c r="J165" s="328"/>
      <c r="K165" s="328"/>
    </row>
    <row r="166" spans="1:11" hidden="1" x14ac:dyDescent="0.25">
      <c r="A166" s="105"/>
      <c r="B166" s="328"/>
      <c r="C166" s="328"/>
      <c r="D166" s="328"/>
      <c r="E166" s="328"/>
      <c r="F166" s="328"/>
      <c r="G166" s="328"/>
      <c r="H166" s="328"/>
      <c r="I166" s="328"/>
      <c r="J166" s="328"/>
      <c r="K166" s="328"/>
    </row>
    <row r="167" spans="1:11" hidden="1" x14ac:dyDescent="0.25">
      <c r="A167" s="497" t="s">
        <v>412</v>
      </c>
      <c r="B167" s="149"/>
      <c r="C167" s="149"/>
      <c r="D167" s="149"/>
      <c r="E167" s="149"/>
      <c r="F167" s="149"/>
      <c r="G167" s="149"/>
      <c r="H167" s="149"/>
      <c r="I167" s="149"/>
      <c r="J167" s="149"/>
      <c r="K167" s="149"/>
    </row>
    <row r="168" spans="1:11" s="110" customFormat="1" ht="15.75" hidden="1" x14ac:dyDescent="0.25">
      <c r="A168" s="100" t="s">
        <v>588</v>
      </c>
      <c r="B168" s="506">
        <f>B165+B162</f>
        <v>-2916910.1863987241</v>
      </c>
      <c r="C168" s="506">
        <f t="shared" ref="C168:K168" si="75">C165+C162</f>
        <v>-894615.97974917095</v>
      </c>
      <c r="D168" s="506">
        <f t="shared" si="75"/>
        <v>3759353.2802508292</v>
      </c>
      <c r="E168" s="506">
        <f t="shared" si="75"/>
        <v>1931490.1262508291</v>
      </c>
      <c r="F168" s="506">
        <f t="shared" si="75"/>
        <v>531338.88025082881</v>
      </c>
      <c r="G168" s="506">
        <f t="shared" si="75"/>
        <v>3759353.2802508292</v>
      </c>
      <c r="H168" s="506">
        <f t="shared" si="75"/>
        <v>518186.1262508292</v>
      </c>
      <c r="I168" s="506">
        <f t="shared" si="75"/>
        <v>-81681.729749171063</v>
      </c>
      <c r="J168" s="506">
        <f t="shared" si="75"/>
        <v>3759353.2802508292</v>
      </c>
      <c r="K168" s="506">
        <f t="shared" si="75"/>
        <v>518186.1262508292</v>
      </c>
    </row>
    <row r="169" spans="1:11" hidden="1" x14ac:dyDescent="0.25"/>
    <row r="170" spans="1:11" ht="15" hidden="1" customHeight="1" x14ac:dyDescent="0.25"/>
    <row r="171" spans="1:11" hidden="1" x14ac:dyDescent="0.25">
      <c r="A171" s="1294" t="s">
        <v>413</v>
      </c>
      <c r="B171" s="1294"/>
      <c r="J171" s="330"/>
    </row>
    <row r="172" spans="1:11" hidden="1" x14ac:dyDescent="0.25">
      <c r="A172" s="317" t="s">
        <v>405</v>
      </c>
      <c r="B172" s="309">
        <f>NPV(B43,B168:K168)</f>
        <v>4298961.0968702445</v>
      </c>
      <c r="D172" s="502"/>
    </row>
    <row r="173" spans="1:11" hidden="1" x14ac:dyDescent="0.25">
      <c r="A173" s="317" t="s">
        <v>406</v>
      </c>
      <c r="B173" s="507"/>
    </row>
    <row r="174" spans="1:11" hidden="1" x14ac:dyDescent="0.25"/>
    <row r="175" spans="1:11" hidden="1" x14ac:dyDescent="0.25"/>
    <row r="176" spans="1:11" hidden="1" x14ac:dyDescent="0.25"/>
    <row r="177" hidden="1" x14ac:dyDescent="0.25"/>
    <row r="178" hidden="1" x14ac:dyDescent="0.25"/>
    <row r="179" hidden="1" x14ac:dyDescent="0.25"/>
    <row r="180" hidden="1" x14ac:dyDescent="0.25"/>
    <row r="181" hidden="1" x14ac:dyDescent="0.25"/>
    <row r="182" hidden="1" x14ac:dyDescent="0.25"/>
    <row r="183" hidden="1" x14ac:dyDescent="0.25"/>
    <row r="184" hidden="1" x14ac:dyDescent="0.25"/>
    <row r="185" hidden="1" x14ac:dyDescent="0.25"/>
    <row r="186" hidden="1" x14ac:dyDescent="0.25"/>
    <row r="187" hidden="1" x14ac:dyDescent="0.25"/>
    <row r="188" hidden="1" x14ac:dyDescent="0.25"/>
    <row r="189" hidden="1" x14ac:dyDescent="0.25"/>
    <row r="190" hidden="1" x14ac:dyDescent="0.25"/>
    <row r="191" hidden="1" x14ac:dyDescent="0.25"/>
    <row r="192" hidden="1" x14ac:dyDescent="0.25"/>
    <row r="193" hidden="1" x14ac:dyDescent="0.25"/>
    <row r="194" hidden="1" x14ac:dyDescent="0.25"/>
    <row r="195" hidden="1" x14ac:dyDescent="0.25"/>
    <row r="196" hidden="1" x14ac:dyDescent="0.25"/>
    <row r="197" hidden="1" x14ac:dyDescent="0.25"/>
    <row r="198" hidden="1" x14ac:dyDescent="0.25"/>
    <row r="199" hidden="1" x14ac:dyDescent="0.25"/>
    <row r="200" hidden="1" x14ac:dyDescent="0.25"/>
    <row r="201" hidden="1" x14ac:dyDescent="0.25"/>
    <row r="202" hidden="1" x14ac:dyDescent="0.25"/>
    <row r="203" hidden="1" x14ac:dyDescent="0.25"/>
    <row r="204" hidden="1" x14ac:dyDescent="0.25"/>
    <row r="205" hidden="1" x14ac:dyDescent="0.25"/>
    <row r="206" hidden="1" x14ac:dyDescent="0.25"/>
    <row r="207" hidden="1" x14ac:dyDescent="0.25"/>
    <row r="208" hidden="1" x14ac:dyDescent="0.25"/>
    <row r="209" hidden="1" x14ac:dyDescent="0.25"/>
    <row r="210" hidden="1" x14ac:dyDescent="0.25"/>
    <row r="211" hidden="1" x14ac:dyDescent="0.25"/>
    <row r="212" hidden="1" x14ac:dyDescent="0.25"/>
    <row r="213" hidden="1" x14ac:dyDescent="0.25"/>
    <row r="214" hidden="1" x14ac:dyDescent="0.25"/>
    <row r="215" hidden="1" x14ac:dyDescent="0.25"/>
    <row r="216" hidden="1" x14ac:dyDescent="0.25"/>
    <row r="217" hidden="1" x14ac:dyDescent="0.25"/>
    <row r="218" hidden="1" x14ac:dyDescent="0.25"/>
    <row r="219" hidden="1" x14ac:dyDescent="0.25"/>
    <row r="220" hidden="1" x14ac:dyDescent="0.25"/>
    <row r="221" hidden="1" x14ac:dyDescent="0.25"/>
    <row r="222" hidden="1" x14ac:dyDescent="0.25"/>
    <row r="223" hidden="1" x14ac:dyDescent="0.25"/>
    <row r="224" hidden="1" x14ac:dyDescent="0.25"/>
    <row r="225" hidden="1" x14ac:dyDescent="0.25"/>
    <row r="226" hidden="1" x14ac:dyDescent="0.25"/>
    <row r="227" hidden="1" x14ac:dyDescent="0.25"/>
    <row r="228" hidden="1" x14ac:dyDescent="0.25"/>
    <row r="229" hidden="1" x14ac:dyDescent="0.25"/>
    <row r="230" hidden="1" x14ac:dyDescent="0.25"/>
    <row r="231" hidden="1" x14ac:dyDescent="0.25"/>
    <row r="232" hidden="1" x14ac:dyDescent="0.25"/>
    <row r="233" hidden="1" x14ac:dyDescent="0.25"/>
    <row r="234" hidden="1" x14ac:dyDescent="0.25"/>
    <row r="235" hidden="1" x14ac:dyDescent="0.25"/>
    <row r="236" hidden="1" x14ac:dyDescent="0.25"/>
    <row r="237" hidden="1" x14ac:dyDescent="0.25"/>
    <row r="238" hidden="1" x14ac:dyDescent="0.25"/>
    <row r="239" hidden="1" x14ac:dyDescent="0.25"/>
    <row r="240" hidden="1" x14ac:dyDescent="0.25"/>
    <row r="241" hidden="1" x14ac:dyDescent="0.25"/>
    <row r="242" hidden="1" x14ac:dyDescent="0.25"/>
    <row r="243" hidden="1" x14ac:dyDescent="0.25"/>
    <row r="244" hidden="1" x14ac:dyDescent="0.25"/>
    <row r="245" hidden="1" x14ac:dyDescent="0.25"/>
    <row r="246" hidden="1" x14ac:dyDescent="0.25"/>
    <row r="247" hidden="1" x14ac:dyDescent="0.25"/>
    <row r="248" hidden="1" x14ac:dyDescent="0.25"/>
    <row r="249" hidden="1" x14ac:dyDescent="0.25"/>
    <row r="250" hidden="1" x14ac:dyDescent="0.25"/>
    <row r="251" hidden="1" x14ac:dyDescent="0.25"/>
    <row r="252" hidden="1" x14ac:dyDescent="0.25"/>
    <row r="253" hidden="1" x14ac:dyDescent="0.25"/>
    <row r="254" hidden="1" x14ac:dyDescent="0.25"/>
    <row r="255" hidden="1" x14ac:dyDescent="0.25"/>
    <row r="256" hidden="1" x14ac:dyDescent="0.25"/>
    <row r="257" hidden="1" x14ac:dyDescent="0.25"/>
    <row r="258" hidden="1" x14ac:dyDescent="0.25"/>
    <row r="259" hidden="1" x14ac:dyDescent="0.25"/>
    <row r="260" hidden="1" x14ac:dyDescent="0.25"/>
    <row r="261" hidden="1" x14ac:dyDescent="0.25"/>
    <row r="262" hidden="1" x14ac:dyDescent="0.25"/>
    <row r="263" hidden="1" x14ac:dyDescent="0.25"/>
    <row r="264" hidden="1" x14ac:dyDescent="0.25"/>
    <row r="265" hidden="1" x14ac:dyDescent="0.25"/>
    <row r="266" hidden="1" x14ac:dyDescent="0.25"/>
    <row r="267" hidden="1" x14ac:dyDescent="0.25"/>
    <row r="268" hidden="1" x14ac:dyDescent="0.25"/>
    <row r="269" hidden="1" x14ac:dyDescent="0.25"/>
    <row r="270" hidden="1" x14ac:dyDescent="0.25"/>
    <row r="271" hidden="1" x14ac:dyDescent="0.25"/>
    <row r="272" hidden="1" x14ac:dyDescent="0.25"/>
    <row r="273" hidden="1" x14ac:dyDescent="0.25"/>
    <row r="274" hidden="1" x14ac:dyDescent="0.25"/>
    <row r="275" hidden="1" x14ac:dyDescent="0.25"/>
    <row r="276" hidden="1" x14ac:dyDescent="0.25"/>
    <row r="277" hidden="1" x14ac:dyDescent="0.25"/>
    <row r="278" hidden="1" x14ac:dyDescent="0.25"/>
    <row r="279" hidden="1" x14ac:dyDescent="0.25"/>
    <row r="280" hidden="1" x14ac:dyDescent="0.25"/>
    <row r="281" hidden="1" x14ac:dyDescent="0.25"/>
    <row r="282" hidden="1" x14ac:dyDescent="0.25"/>
    <row r="283" hidden="1" x14ac:dyDescent="0.25"/>
    <row r="284" hidden="1" x14ac:dyDescent="0.25"/>
    <row r="285" hidden="1" x14ac:dyDescent="0.25"/>
    <row r="286" hidden="1" x14ac:dyDescent="0.25"/>
    <row r="287" hidden="1" x14ac:dyDescent="0.25"/>
    <row r="288" hidden="1" x14ac:dyDescent="0.25"/>
    <row r="289" hidden="1" x14ac:dyDescent="0.25"/>
    <row r="290" hidden="1" x14ac:dyDescent="0.25"/>
    <row r="291" hidden="1" x14ac:dyDescent="0.25"/>
    <row r="292" hidden="1" x14ac:dyDescent="0.25"/>
    <row r="293" hidden="1" x14ac:dyDescent="0.25"/>
    <row r="294" hidden="1" x14ac:dyDescent="0.25"/>
    <row r="295" hidden="1" x14ac:dyDescent="0.25"/>
    <row r="296" hidden="1" x14ac:dyDescent="0.25"/>
    <row r="297" hidden="1" x14ac:dyDescent="0.25"/>
    <row r="298" hidden="1" x14ac:dyDescent="0.25"/>
    <row r="299" hidden="1" x14ac:dyDescent="0.25"/>
    <row r="300" hidden="1" x14ac:dyDescent="0.25"/>
    <row r="301" hidden="1" x14ac:dyDescent="0.25"/>
    <row r="302" hidden="1" x14ac:dyDescent="0.25"/>
    <row r="303" hidden="1" x14ac:dyDescent="0.25"/>
    <row r="304" hidden="1" x14ac:dyDescent="0.25"/>
    <row r="305" hidden="1" x14ac:dyDescent="0.25"/>
    <row r="306" hidden="1" x14ac:dyDescent="0.25"/>
    <row r="307" hidden="1" x14ac:dyDescent="0.25"/>
    <row r="308" hidden="1" x14ac:dyDescent="0.25"/>
    <row r="309" hidden="1" x14ac:dyDescent="0.25"/>
    <row r="310" hidden="1" x14ac:dyDescent="0.25"/>
    <row r="311" hidden="1" x14ac:dyDescent="0.25"/>
    <row r="312" hidden="1" x14ac:dyDescent="0.25"/>
    <row r="313" hidden="1" x14ac:dyDescent="0.25"/>
    <row r="314" hidden="1" x14ac:dyDescent="0.25"/>
    <row r="315" hidden="1" x14ac:dyDescent="0.25"/>
    <row r="316" hidden="1" x14ac:dyDescent="0.25"/>
    <row r="317" hidden="1" x14ac:dyDescent="0.25"/>
    <row r="318" hidden="1" x14ac:dyDescent="0.25"/>
    <row r="319" hidden="1" x14ac:dyDescent="0.25"/>
    <row r="320" hidden="1" x14ac:dyDescent="0.25"/>
    <row r="321" hidden="1" x14ac:dyDescent="0.25"/>
    <row r="322" hidden="1" x14ac:dyDescent="0.25"/>
    <row r="323" hidden="1" x14ac:dyDescent="0.25"/>
    <row r="324" hidden="1" x14ac:dyDescent="0.25"/>
    <row r="325" hidden="1" x14ac:dyDescent="0.25"/>
    <row r="326" hidden="1" x14ac:dyDescent="0.25"/>
    <row r="327" hidden="1" x14ac:dyDescent="0.25"/>
    <row r="328" hidden="1" x14ac:dyDescent="0.25"/>
    <row r="329" hidden="1" x14ac:dyDescent="0.25"/>
    <row r="330" hidden="1" x14ac:dyDescent="0.25"/>
    <row r="331" hidden="1" x14ac:dyDescent="0.25"/>
    <row r="332" hidden="1" x14ac:dyDescent="0.25"/>
    <row r="333" hidden="1" x14ac:dyDescent="0.25"/>
    <row r="334" hidden="1" x14ac:dyDescent="0.25"/>
    <row r="335" hidden="1" x14ac:dyDescent="0.25"/>
    <row r="336" hidden="1" x14ac:dyDescent="0.25"/>
    <row r="337" hidden="1" x14ac:dyDescent="0.25"/>
    <row r="338" hidden="1" x14ac:dyDescent="0.25"/>
    <row r="339" hidden="1" x14ac:dyDescent="0.25"/>
    <row r="340" hidden="1" x14ac:dyDescent="0.25"/>
    <row r="341" hidden="1" x14ac:dyDescent="0.25"/>
    <row r="342" hidden="1" x14ac:dyDescent="0.25"/>
    <row r="343" hidden="1" x14ac:dyDescent="0.25"/>
    <row r="344" hidden="1" x14ac:dyDescent="0.25"/>
    <row r="345" hidden="1" x14ac:dyDescent="0.25"/>
    <row r="346" hidden="1" x14ac:dyDescent="0.25"/>
    <row r="347" hidden="1" x14ac:dyDescent="0.25"/>
    <row r="348" hidden="1" x14ac:dyDescent="0.25"/>
    <row r="349" hidden="1" x14ac:dyDescent="0.25"/>
    <row r="350" hidden="1" x14ac:dyDescent="0.25"/>
    <row r="351" hidden="1" x14ac:dyDescent="0.25"/>
    <row r="352" hidden="1" x14ac:dyDescent="0.25"/>
    <row r="353" hidden="1" x14ac:dyDescent="0.25"/>
    <row r="354" hidden="1" x14ac:dyDescent="0.25"/>
    <row r="355" hidden="1" x14ac:dyDescent="0.25"/>
    <row r="356" hidden="1" x14ac:dyDescent="0.25"/>
    <row r="357" hidden="1" x14ac:dyDescent="0.25"/>
    <row r="358" hidden="1" x14ac:dyDescent="0.25"/>
    <row r="359" hidden="1" x14ac:dyDescent="0.25"/>
    <row r="360" hidden="1" x14ac:dyDescent="0.25"/>
    <row r="361" hidden="1" x14ac:dyDescent="0.25"/>
    <row r="362" hidden="1" x14ac:dyDescent="0.25"/>
    <row r="363" hidden="1" x14ac:dyDescent="0.25"/>
    <row r="364" hidden="1" x14ac:dyDescent="0.25"/>
    <row r="365" hidden="1" x14ac:dyDescent="0.25"/>
    <row r="366" hidden="1" x14ac:dyDescent="0.25"/>
    <row r="367" hidden="1" x14ac:dyDescent="0.25"/>
    <row r="368" hidden="1" x14ac:dyDescent="0.25"/>
    <row r="369" hidden="1" x14ac:dyDescent="0.25"/>
    <row r="370" hidden="1" x14ac:dyDescent="0.25"/>
    <row r="371" hidden="1" x14ac:dyDescent="0.25"/>
    <row r="372" hidden="1" x14ac:dyDescent="0.25"/>
    <row r="373" hidden="1" x14ac:dyDescent="0.25"/>
    <row r="374" hidden="1" x14ac:dyDescent="0.25"/>
    <row r="375" hidden="1" x14ac:dyDescent="0.25"/>
    <row r="376" hidden="1" x14ac:dyDescent="0.25"/>
    <row r="377" hidden="1" x14ac:dyDescent="0.25"/>
    <row r="378" hidden="1" x14ac:dyDescent="0.25"/>
    <row r="379" hidden="1" x14ac:dyDescent="0.25"/>
    <row r="380" hidden="1" x14ac:dyDescent="0.25"/>
    <row r="381" hidden="1" x14ac:dyDescent="0.25"/>
    <row r="382" hidden="1" x14ac:dyDescent="0.25"/>
    <row r="383" hidden="1" x14ac:dyDescent="0.25"/>
    <row r="384" hidden="1" x14ac:dyDescent="0.25"/>
    <row r="385" hidden="1" x14ac:dyDescent="0.25"/>
    <row r="386" hidden="1" x14ac:dyDescent="0.25"/>
    <row r="387" hidden="1" x14ac:dyDescent="0.25"/>
    <row r="388" hidden="1" x14ac:dyDescent="0.25"/>
    <row r="389" hidden="1" x14ac:dyDescent="0.25"/>
    <row r="390" hidden="1" x14ac:dyDescent="0.25"/>
    <row r="391" hidden="1" x14ac:dyDescent="0.25"/>
    <row r="392" hidden="1" x14ac:dyDescent="0.25"/>
    <row r="393" hidden="1" x14ac:dyDescent="0.25"/>
    <row r="394" hidden="1" x14ac:dyDescent="0.25"/>
    <row r="395" hidden="1" x14ac:dyDescent="0.25"/>
    <row r="396" hidden="1" x14ac:dyDescent="0.25"/>
    <row r="397" hidden="1" x14ac:dyDescent="0.25"/>
    <row r="398" hidden="1" x14ac:dyDescent="0.25"/>
    <row r="399" hidden="1" x14ac:dyDescent="0.25"/>
    <row r="400" hidden="1" x14ac:dyDescent="0.25"/>
    <row r="401" hidden="1" x14ac:dyDescent="0.25"/>
    <row r="402" hidden="1" x14ac:dyDescent="0.25"/>
    <row r="403" hidden="1" x14ac:dyDescent="0.25"/>
    <row r="404" hidden="1" x14ac:dyDescent="0.25"/>
    <row r="405" hidden="1" x14ac:dyDescent="0.25"/>
    <row r="406" hidden="1" x14ac:dyDescent="0.25"/>
    <row r="407" hidden="1" x14ac:dyDescent="0.25"/>
    <row r="408" hidden="1" x14ac:dyDescent="0.25"/>
    <row r="409" hidden="1" x14ac:dyDescent="0.25"/>
    <row r="410" hidden="1" x14ac:dyDescent="0.25"/>
    <row r="411" hidden="1" x14ac:dyDescent="0.25"/>
    <row r="412" hidden="1" x14ac:dyDescent="0.25"/>
    <row r="413" hidden="1" x14ac:dyDescent="0.25"/>
    <row r="414" hidden="1" x14ac:dyDescent="0.25"/>
    <row r="415" hidden="1" x14ac:dyDescent="0.25"/>
    <row r="416" hidden="1" x14ac:dyDescent="0.25"/>
    <row r="417" hidden="1" x14ac:dyDescent="0.25"/>
    <row r="418" hidden="1" x14ac:dyDescent="0.25"/>
    <row r="419" hidden="1" x14ac:dyDescent="0.25"/>
    <row r="420" hidden="1" x14ac:dyDescent="0.25"/>
    <row r="421" hidden="1" x14ac:dyDescent="0.25"/>
    <row r="422" hidden="1" x14ac:dyDescent="0.25"/>
    <row r="423" hidden="1" x14ac:dyDescent="0.25"/>
    <row r="424" hidden="1" x14ac:dyDescent="0.25"/>
    <row r="425" hidden="1" x14ac:dyDescent="0.25"/>
    <row r="426" hidden="1" x14ac:dyDescent="0.25"/>
    <row r="427" hidden="1" x14ac:dyDescent="0.25"/>
    <row r="428" hidden="1" x14ac:dyDescent="0.25"/>
    <row r="429" hidden="1" x14ac:dyDescent="0.25"/>
    <row r="430" hidden="1" x14ac:dyDescent="0.25"/>
    <row r="431" hidden="1" x14ac:dyDescent="0.25"/>
    <row r="432" hidden="1" x14ac:dyDescent="0.25"/>
    <row r="433" hidden="1" x14ac:dyDescent="0.25"/>
    <row r="434" hidden="1" x14ac:dyDescent="0.25"/>
    <row r="435" hidden="1" x14ac:dyDescent="0.25"/>
    <row r="436" hidden="1" x14ac:dyDescent="0.25"/>
    <row r="437" hidden="1" x14ac:dyDescent="0.25"/>
    <row r="438" hidden="1" x14ac:dyDescent="0.25"/>
    <row r="439" hidden="1" x14ac:dyDescent="0.25"/>
    <row r="440" hidden="1" x14ac:dyDescent="0.25"/>
    <row r="441" hidden="1" x14ac:dyDescent="0.25"/>
    <row r="442" hidden="1" x14ac:dyDescent="0.25"/>
    <row r="443" hidden="1" x14ac:dyDescent="0.25"/>
    <row r="444" hidden="1" x14ac:dyDescent="0.25"/>
    <row r="445" hidden="1" x14ac:dyDescent="0.25"/>
    <row r="446" hidden="1" x14ac:dyDescent="0.25"/>
    <row r="447" hidden="1" x14ac:dyDescent="0.25"/>
    <row r="448" hidden="1" x14ac:dyDescent="0.25"/>
    <row r="449" hidden="1" x14ac:dyDescent="0.25"/>
    <row r="450" hidden="1" x14ac:dyDescent="0.25"/>
    <row r="451" hidden="1" x14ac:dyDescent="0.25"/>
    <row r="452" hidden="1" x14ac:dyDescent="0.25"/>
    <row r="453" hidden="1" x14ac:dyDescent="0.25"/>
    <row r="454" hidden="1" x14ac:dyDescent="0.25"/>
    <row r="455" hidden="1" x14ac:dyDescent="0.25"/>
    <row r="456" hidden="1" x14ac:dyDescent="0.25"/>
    <row r="457" hidden="1" x14ac:dyDescent="0.25"/>
    <row r="458" hidden="1" x14ac:dyDescent="0.25"/>
    <row r="459" hidden="1" x14ac:dyDescent="0.25"/>
    <row r="460" hidden="1" x14ac:dyDescent="0.25"/>
    <row r="461" hidden="1" x14ac:dyDescent="0.25"/>
    <row r="462" hidden="1" x14ac:dyDescent="0.25"/>
    <row r="463" hidden="1" x14ac:dyDescent="0.25"/>
    <row r="464" hidden="1" x14ac:dyDescent="0.25"/>
    <row r="465" hidden="1" x14ac:dyDescent="0.25"/>
    <row r="466" hidden="1" x14ac:dyDescent="0.25"/>
    <row r="467" hidden="1" x14ac:dyDescent="0.25"/>
    <row r="468" hidden="1" x14ac:dyDescent="0.25"/>
    <row r="469" hidden="1" x14ac:dyDescent="0.25"/>
  </sheetData>
  <mergeCells count="46">
    <mergeCell ref="A14:D14"/>
    <mergeCell ref="E14:G15"/>
    <mergeCell ref="A1:G1"/>
    <mergeCell ref="A2:G2"/>
    <mergeCell ref="A4:A5"/>
    <mergeCell ref="B4:G5"/>
    <mergeCell ref="A6:A7"/>
    <mergeCell ref="B6:G7"/>
    <mergeCell ref="A8:A9"/>
    <mergeCell ref="B8:G9"/>
    <mergeCell ref="B10:G10"/>
    <mergeCell ref="B11:G11"/>
    <mergeCell ref="B12:G12"/>
    <mergeCell ref="E25:G25"/>
    <mergeCell ref="E16:G16"/>
    <mergeCell ref="I16:K16"/>
    <mergeCell ref="E17:G17"/>
    <mergeCell ref="E18:G18"/>
    <mergeCell ref="E19:G19"/>
    <mergeCell ref="I19:K19"/>
    <mergeCell ref="E20:G20"/>
    <mergeCell ref="E21:G21"/>
    <mergeCell ref="E22:G22"/>
    <mergeCell ref="E23:G23"/>
    <mergeCell ref="E24:G24"/>
    <mergeCell ref="A73:K73"/>
    <mergeCell ref="E26:G26"/>
    <mergeCell ref="A28:A29"/>
    <mergeCell ref="A30:A31"/>
    <mergeCell ref="A32:A33"/>
    <mergeCell ref="A34:A35"/>
    <mergeCell ref="A36:A37"/>
    <mergeCell ref="A38:A39"/>
    <mergeCell ref="A40:A41"/>
    <mergeCell ref="A52:A53"/>
    <mergeCell ref="A55:K55"/>
    <mergeCell ref="A57:K57"/>
    <mergeCell ref="A153:B153"/>
    <mergeCell ref="A158:K158"/>
    <mergeCell ref="A171:B171"/>
    <mergeCell ref="A87:K87"/>
    <mergeCell ref="A100:B100"/>
    <mergeCell ref="A106:K106"/>
    <mergeCell ref="A108:K108"/>
    <mergeCell ref="A124:K124"/>
    <mergeCell ref="A139:K139"/>
  </mergeCells>
  <pageMargins left="0.7" right="0.7" top="0.75" bottom="0.75"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254CCE-FC5A-45E1-A6E1-CDE9473AFCA0}">
  <sheetPr codeName="Sheet13"/>
  <dimension ref="A1:Z1002"/>
  <sheetViews>
    <sheetView topLeftCell="A16" zoomScale="115" zoomScaleNormal="115" workbookViewId="0">
      <selection activeCell="B60" sqref="B60"/>
    </sheetView>
  </sheetViews>
  <sheetFormatPr defaultColWidth="14.42578125" defaultRowHeight="15" x14ac:dyDescent="0.25"/>
  <cols>
    <col min="1" max="1" width="53.85546875" customWidth="1"/>
    <col min="2" max="2" width="18.7109375" customWidth="1"/>
    <col min="3" max="3" width="19.85546875" customWidth="1"/>
    <col min="4" max="4" width="26" customWidth="1"/>
    <col min="5" max="5" width="23" customWidth="1"/>
    <col min="6" max="6" width="17.140625" customWidth="1"/>
    <col min="7" max="7" width="16.85546875" customWidth="1"/>
    <col min="8" max="8" width="16" customWidth="1"/>
    <col min="9" max="9" width="13.28515625" customWidth="1"/>
    <col min="10" max="10" width="13.140625" customWidth="1"/>
    <col min="11" max="11" width="24.85546875" customWidth="1"/>
    <col min="12" max="26" width="10.85546875" customWidth="1"/>
  </cols>
  <sheetData>
    <row r="1" spans="1:11" ht="15.75" x14ac:dyDescent="0.25">
      <c r="A1" s="1423" t="s">
        <v>302</v>
      </c>
      <c r="B1" s="1424"/>
      <c r="C1" s="1424"/>
      <c r="D1" s="1424"/>
      <c r="E1" s="1424"/>
      <c r="F1" s="1424"/>
      <c r="G1" s="1425"/>
    </row>
    <row r="2" spans="1:11" ht="21.75" customHeight="1" x14ac:dyDescent="0.25">
      <c r="A2" s="1423" t="s">
        <v>589</v>
      </c>
      <c r="B2" s="1266"/>
      <c r="C2" s="1266"/>
      <c r="D2" s="1266"/>
      <c r="E2" s="1266"/>
      <c r="F2" s="1266"/>
      <c r="G2" s="1426"/>
    </row>
    <row r="3" spans="1:11" ht="15.75" thickBot="1" x14ac:dyDescent="0.3"/>
    <row r="4" spans="1:11" ht="22.5" customHeight="1" x14ac:dyDescent="0.25">
      <c r="A4" s="1427" t="s">
        <v>590</v>
      </c>
      <c r="B4" s="1429" t="s">
        <v>1289</v>
      </c>
      <c r="C4" s="1430"/>
      <c r="D4" s="1430"/>
      <c r="E4" s="1430"/>
      <c r="F4" s="1430"/>
      <c r="G4" s="1431"/>
      <c r="H4" s="508"/>
      <c r="I4" s="509"/>
      <c r="J4" s="510"/>
      <c r="K4" s="510"/>
    </row>
    <row r="5" spans="1:11" ht="20.25" customHeight="1" thickBot="1" x14ac:dyDescent="0.3">
      <c r="A5" s="1428"/>
      <c r="B5" s="1429"/>
      <c r="C5" s="1430"/>
      <c r="D5" s="1430"/>
      <c r="E5" s="1430"/>
      <c r="F5" s="1430"/>
      <c r="G5" s="1431"/>
      <c r="H5" s="508"/>
      <c r="I5" s="510"/>
      <c r="J5" s="510"/>
      <c r="K5" s="510"/>
    </row>
    <row r="6" spans="1:11" ht="24" customHeight="1" x14ac:dyDescent="0.25">
      <c r="A6" s="1427" t="s">
        <v>591</v>
      </c>
      <c r="B6" s="1429" t="s">
        <v>592</v>
      </c>
      <c r="C6" s="1430"/>
      <c r="D6" s="1430"/>
      <c r="E6" s="1430"/>
      <c r="F6" s="1430"/>
      <c r="G6" s="1431"/>
      <c r="I6" s="509"/>
      <c r="J6" s="510"/>
      <c r="K6" s="510"/>
    </row>
    <row r="7" spans="1:11" ht="39" customHeight="1" thickBot="1" x14ac:dyDescent="0.3">
      <c r="A7" s="1428"/>
      <c r="B7" s="1429"/>
      <c r="C7" s="1430"/>
      <c r="D7" s="1430"/>
      <c r="E7" s="1430"/>
      <c r="F7" s="1430"/>
      <c r="G7" s="1431"/>
      <c r="I7" s="510"/>
      <c r="J7" s="510"/>
      <c r="K7" s="510"/>
    </row>
    <row r="8" spans="1:11" ht="15" customHeight="1" x14ac:dyDescent="0.25">
      <c r="A8" s="1427" t="s">
        <v>307</v>
      </c>
      <c r="B8" s="1429" t="s">
        <v>593</v>
      </c>
      <c r="C8" s="1430"/>
      <c r="D8" s="1430"/>
      <c r="E8" s="1430"/>
      <c r="F8" s="1430"/>
      <c r="G8" s="1431"/>
      <c r="I8" s="511"/>
      <c r="K8" s="510"/>
    </row>
    <row r="9" spans="1:11" ht="42.75" customHeight="1" thickBot="1" x14ac:dyDescent="0.3">
      <c r="A9" s="1428"/>
      <c r="B9" s="1429"/>
      <c r="C9" s="1430"/>
      <c r="D9" s="1430"/>
      <c r="E9" s="1430"/>
      <c r="F9" s="1430"/>
      <c r="G9" s="1431"/>
      <c r="I9" s="510"/>
      <c r="J9" s="510"/>
      <c r="K9" s="510"/>
    </row>
    <row r="10" spans="1:11" ht="90" customHeight="1" thickBot="1" x14ac:dyDescent="0.3">
      <c r="A10" s="512" t="s">
        <v>309</v>
      </c>
      <c r="B10" s="1429" t="s">
        <v>594</v>
      </c>
      <c r="C10" s="1430"/>
      <c r="D10" s="1430"/>
      <c r="E10" s="1430"/>
      <c r="F10" s="1430"/>
      <c r="G10" s="1431"/>
      <c r="I10" s="509"/>
      <c r="J10" s="510"/>
      <c r="K10" s="510"/>
    </row>
    <row r="11" spans="1:11" ht="24" customHeight="1" thickBot="1" x14ac:dyDescent="0.3">
      <c r="A11" s="513" t="s">
        <v>311</v>
      </c>
      <c r="B11" s="1429" t="s">
        <v>595</v>
      </c>
      <c r="C11" s="1430"/>
      <c r="D11" s="1430"/>
      <c r="E11" s="1430"/>
      <c r="F11" s="1430"/>
      <c r="G11" s="1431"/>
      <c r="I11" s="510"/>
      <c r="K11" s="510"/>
    </row>
    <row r="12" spans="1:11" ht="19.5" customHeight="1" thickBot="1" x14ac:dyDescent="0.3">
      <c r="A12" s="513" t="s">
        <v>313</v>
      </c>
      <c r="B12" s="1429" t="s">
        <v>596</v>
      </c>
      <c r="C12" s="1430"/>
      <c r="D12" s="1430"/>
      <c r="E12" s="1430"/>
      <c r="F12" s="1430"/>
      <c r="G12" s="1431"/>
      <c r="I12" s="510"/>
      <c r="J12" s="510"/>
      <c r="K12" s="510"/>
    </row>
    <row r="13" spans="1:11" x14ac:dyDescent="0.25">
      <c r="A13" s="245"/>
      <c r="B13" s="514"/>
      <c r="C13" s="514"/>
      <c r="D13" s="514"/>
      <c r="E13" s="514"/>
      <c r="F13" s="514"/>
      <c r="I13" s="509"/>
      <c r="J13" s="510"/>
      <c r="K13" s="510"/>
    </row>
    <row r="14" spans="1:11" ht="19.5" customHeight="1" thickBot="1" x14ac:dyDescent="0.3">
      <c r="A14" s="1414" t="s">
        <v>315</v>
      </c>
      <c r="B14" s="1415"/>
      <c r="C14" s="1415"/>
      <c r="D14" s="1416"/>
      <c r="E14" s="1417" t="s">
        <v>428</v>
      </c>
      <c r="F14" s="1418"/>
      <c r="G14" s="1419"/>
      <c r="I14" s="510"/>
      <c r="K14" s="510"/>
    </row>
    <row r="15" spans="1:11" ht="20.25" customHeight="1" thickBot="1" x14ac:dyDescent="0.3">
      <c r="A15" s="515" t="s">
        <v>317</v>
      </c>
      <c r="B15" s="516" t="s">
        <v>430</v>
      </c>
      <c r="C15" s="516" t="s">
        <v>431</v>
      </c>
      <c r="D15" s="516" t="s">
        <v>432</v>
      </c>
      <c r="E15" s="1420"/>
      <c r="F15" s="1421"/>
      <c r="G15" s="1422"/>
      <c r="I15" s="510"/>
      <c r="K15" s="510"/>
    </row>
    <row r="16" spans="1:11" ht="33" customHeight="1" thickBot="1" x14ac:dyDescent="0.3">
      <c r="A16" s="517" t="s">
        <v>597</v>
      </c>
      <c r="B16" s="518">
        <v>32724.845177594798</v>
      </c>
      <c r="C16" s="519" t="s">
        <v>245</v>
      </c>
      <c r="D16" s="520" t="s">
        <v>598</v>
      </c>
      <c r="E16" s="520"/>
      <c r="F16" s="521"/>
      <c r="G16" s="521"/>
      <c r="I16" s="510"/>
      <c r="J16" s="510"/>
      <c r="K16" s="510"/>
    </row>
    <row r="17" spans="1:12" ht="31.5" customHeight="1" thickBot="1" x14ac:dyDescent="0.3">
      <c r="A17" s="517" t="s">
        <v>599</v>
      </c>
      <c r="B17" s="518">
        <v>16721.251089353107</v>
      </c>
      <c r="C17" s="522" t="s">
        <v>245</v>
      </c>
      <c r="D17" s="520" t="s">
        <v>598</v>
      </c>
      <c r="E17" s="521"/>
      <c r="F17" s="521"/>
      <c r="G17" s="521"/>
      <c r="I17" s="509"/>
      <c r="J17" s="510"/>
      <c r="K17" s="510"/>
    </row>
    <row r="18" spans="1:12" ht="36.75" customHeight="1" thickBot="1" x14ac:dyDescent="0.3">
      <c r="A18" s="517" t="s">
        <v>1292</v>
      </c>
      <c r="B18" s="518">
        <f>B16-B17</f>
        <v>16003.594088241691</v>
      </c>
      <c r="C18" s="522" t="s">
        <v>245</v>
      </c>
      <c r="D18" s="520" t="s">
        <v>598</v>
      </c>
      <c r="E18" s="521"/>
      <c r="F18" s="521"/>
      <c r="G18" s="521"/>
      <c r="I18" s="523"/>
      <c r="J18" s="510"/>
      <c r="K18" s="510"/>
    </row>
    <row r="19" spans="1:12" ht="36" customHeight="1" thickBot="1" x14ac:dyDescent="0.3">
      <c r="A19" s="524" t="s">
        <v>600</v>
      </c>
      <c r="B19" s="518">
        <v>10337</v>
      </c>
      <c r="C19" s="522" t="s">
        <v>438</v>
      </c>
      <c r="D19" s="520" t="s">
        <v>598</v>
      </c>
      <c r="E19" s="1405" t="s">
        <v>601</v>
      </c>
      <c r="F19" s="1406"/>
      <c r="G19" s="1407"/>
    </row>
    <row r="20" spans="1:12" ht="36.75" customHeight="1" thickBot="1" x14ac:dyDescent="0.3">
      <c r="A20" s="525" t="s">
        <v>602</v>
      </c>
      <c r="B20" s="518">
        <f>B19*B25</f>
        <v>77917.763716292902</v>
      </c>
      <c r="C20" s="519" t="s">
        <v>245</v>
      </c>
      <c r="D20" s="526"/>
      <c r="E20" s="521"/>
      <c r="F20" s="521"/>
      <c r="G20" s="521"/>
    </row>
    <row r="21" spans="1:12" ht="33" customHeight="1" thickBot="1" x14ac:dyDescent="0.3">
      <c r="A21" s="527" t="s">
        <v>603</v>
      </c>
      <c r="B21" s="518">
        <f>B22+B23</f>
        <v>39499.707648523501</v>
      </c>
      <c r="C21" s="519" t="s">
        <v>245</v>
      </c>
      <c r="D21" s="526" t="s">
        <v>604</v>
      </c>
      <c r="E21" s="521"/>
      <c r="F21" s="521"/>
      <c r="G21" s="521"/>
      <c r="I21" s="509"/>
      <c r="J21" s="509"/>
      <c r="K21" s="509"/>
    </row>
    <row r="22" spans="1:12" ht="35.25" customHeight="1" thickBot="1" x14ac:dyDescent="0.3">
      <c r="A22" s="517" t="s">
        <v>605</v>
      </c>
      <c r="B22" s="518">
        <v>20637.707648523501</v>
      </c>
      <c r="C22" s="519" t="s">
        <v>245</v>
      </c>
      <c r="D22" s="526"/>
      <c r="E22" s="528"/>
      <c r="F22" s="528"/>
      <c r="G22" s="528"/>
      <c r="I22" s="509"/>
      <c r="J22" s="509"/>
      <c r="K22" s="509"/>
    </row>
    <row r="23" spans="1:12" ht="35.25" customHeight="1" thickBot="1" x14ac:dyDescent="0.3">
      <c r="A23" s="517" t="s">
        <v>1293</v>
      </c>
      <c r="B23" s="518">
        <v>18862</v>
      </c>
      <c r="C23" s="519" t="s">
        <v>245</v>
      </c>
      <c r="D23" s="528"/>
      <c r="E23" s="528"/>
      <c r="F23" s="528"/>
      <c r="G23" s="528"/>
      <c r="I23" s="509"/>
      <c r="J23" s="509"/>
      <c r="K23" s="509"/>
    </row>
    <row r="24" spans="1:12" ht="32.25" customHeight="1" thickBot="1" x14ac:dyDescent="0.3">
      <c r="A24" s="524" t="s">
        <v>606</v>
      </c>
      <c r="B24" s="518">
        <v>9820.15</v>
      </c>
      <c r="C24" s="519" t="s">
        <v>438</v>
      </c>
      <c r="D24" s="528"/>
      <c r="E24" s="528"/>
      <c r="F24" s="528"/>
      <c r="G24" s="528"/>
      <c r="I24" s="509"/>
      <c r="J24" s="509"/>
      <c r="K24" s="509"/>
    </row>
    <row r="25" spans="1:12" ht="19.5" customHeight="1" thickBot="1" x14ac:dyDescent="0.3">
      <c r="A25" s="525" t="s">
        <v>607</v>
      </c>
      <c r="B25" s="518">
        <v>7.5377540598135733</v>
      </c>
      <c r="C25" s="519" t="s">
        <v>335</v>
      </c>
      <c r="D25" s="528"/>
      <c r="E25" s="528"/>
      <c r="F25" s="528"/>
      <c r="G25" s="528"/>
      <c r="I25" s="509"/>
      <c r="J25" s="509"/>
      <c r="K25" s="509"/>
    </row>
    <row r="26" spans="1:12" ht="19.5" customHeight="1" thickBot="1" x14ac:dyDescent="0.3">
      <c r="A26" s="517" t="s">
        <v>608</v>
      </c>
      <c r="B26" s="518">
        <f>B25*120%</f>
        <v>9.0453048717762883</v>
      </c>
      <c r="C26" s="519" t="s">
        <v>335</v>
      </c>
      <c r="D26" s="528"/>
      <c r="E26" s="528"/>
      <c r="F26" s="528"/>
      <c r="G26" s="528"/>
      <c r="I26" s="509"/>
      <c r="J26" s="509"/>
      <c r="K26" s="509"/>
    </row>
    <row r="27" spans="1:12" ht="33.75" customHeight="1" thickBot="1" x14ac:dyDescent="0.3">
      <c r="A27" s="517" t="s">
        <v>609</v>
      </c>
      <c r="B27" s="518">
        <f>B24*B26</f>
        <v>88826.25063657391</v>
      </c>
      <c r="C27" s="529" t="s">
        <v>245</v>
      </c>
      <c r="D27" s="528"/>
      <c r="E27" s="528"/>
      <c r="F27" s="528"/>
      <c r="G27" s="528"/>
      <c r="I27" s="509"/>
      <c r="J27" s="509"/>
      <c r="K27" s="509"/>
    </row>
    <row r="28" spans="1:12" ht="19.5" customHeight="1" thickBot="1" x14ac:dyDescent="0.3">
      <c r="A28" s="530" t="s">
        <v>28</v>
      </c>
      <c r="B28" s="531">
        <v>0.12</v>
      </c>
      <c r="C28" s="96"/>
      <c r="D28" s="528"/>
      <c r="E28" s="1408"/>
      <c r="F28" s="1409"/>
      <c r="G28" s="1398"/>
      <c r="I28" s="509"/>
      <c r="J28" s="509"/>
      <c r="K28" s="509"/>
    </row>
    <row r="29" spans="1:12" ht="18.75" customHeight="1" thickBot="1" x14ac:dyDescent="0.3">
      <c r="A29" s="517" t="s">
        <v>610</v>
      </c>
      <c r="B29" s="532">
        <v>1</v>
      </c>
      <c r="C29" s="522" t="s">
        <v>503</v>
      </c>
      <c r="D29" s="528"/>
      <c r="E29" s="1408"/>
      <c r="F29" s="1409"/>
      <c r="G29" s="1398"/>
      <c r="I29" s="509"/>
      <c r="J29" s="509"/>
      <c r="K29" s="509"/>
    </row>
    <row r="30" spans="1:12" ht="10.5" customHeight="1" x14ac:dyDescent="0.25">
      <c r="A30" s="533"/>
      <c r="B30" s="534"/>
      <c r="C30" s="535"/>
      <c r="D30" s="536"/>
      <c r="E30" s="536"/>
      <c r="F30" s="536"/>
      <c r="G30" s="536"/>
      <c r="H30" s="537"/>
      <c r="I30" s="538"/>
      <c r="J30" s="538"/>
      <c r="K30" s="538"/>
    </row>
    <row r="31" spans="1:12" ht="13.5" customHeight="1" x14ac:dyDescent="0.25">
      <c r="A31" s="1410" t="s">
        <v>611</v>
      </c>
      <c r="B31" s="539" t="s">
        <v>341</v>
      </c>
      <c r="C31" s="540" t="s">
        <v>342</v>
      </c>
      <c r="D31" s="539" t="s">
        <v>343</v>
      </c>
      <c r="E31" s="540" t="s">
        <v>344</v>
      </c>
      <c r="F31" s="539" t="s">
        <v>345</v>
      </c>
      <c r="G31" s="539" t="s">
        <v>346</v>
      </c>
      <c r="H31" s="540" t="s">
        <v>347</v>
      </c>
      <c r="I31" s="539" t="s">
        <v>348</v>
      </c>
      <c r="J31" s="540" t="s">
        <v>349</v>
      </c>
      <c r="K31" s="539" t="s">
        <v>350</v>
      </c>
    </row>
    <row r="32" spans="1:12" ht="15.75" customHeight="1" x14ac:dyDescent="0.25">
      <c r="A32" s="1411"/>
      <c r="B32" s="541">
        <f>$B$19</f>
        <v>10337</v>
      </c>
      <c r="C32" s="541">
        <f>$B$19*99%</f>
        <v>10233.629999999999</v>
      </c>
      <c r="D32" s="541">
        <f>C32*99%</f>
        <v>10131.293699999998</v>
      </c>
      <c r="E32" s="541">
        <f t="shared" ref="E32:K32" si="0">D32*99%</f>
        <v>10029.980762999998</v>
      </c>
      <c r="F32" s="541">
        <f t="shared" si="0"/>
        <v>9929.6809553699968</v>
      </c>
      <c r="G32" s="541">
        <f t="shared" si="0"/>
        <v>9830.384145816297</v>
      </c>
      <c r="H32" s="541">
        <f t="shared" si="0"/>
        <v>9732.0803043581345</v>
      </c>
      <c r="I32" s="541">
        <f t="shared" si="0"/>
        <v>9634.7595013145528</v>
      </c>
      <c r="J32" s="541">
        <f t="shared" si="0"/>
        <v>9538.4119063014077</v>
      </c>
      <c r="K32" s="541">
        <f t="shared" si="0"/>
        <v>9443.027787238394</v>
      </c>
      <c r="L32" s="508" t="s">
        <v>612</v>
      </c>
    </row>
    <row r="33" spans="1:11" ht="13.5" customHeight="1" x14ac:dyDescent="0.25">
      <c r="A33" s="1410" t="s">
        <v>613</v>
      </c>
      <c r="B33" s="539" t="s">
        <v>341</v>
      </c>
      <c r="C33" s="540" t="s">
        <v>342</v>
      </c>
      <c r="D33" s="539" t="s">
        <v>343</v>
      </c>
      <c r="E33" s="540" t="s">
        <v>344</v>
      </c>
      <c r="F33" s="539" t="s">
        <v>345</v>
      </c>
      <c r="G33" s="539" t="s">
        <v>346</v>
      </c>
      <c r="H33" s="540" t="s">
        <v>347</v>
      </c>
      <c r="I33" s="539" t="s">
        <v>348</v>
      </c>
      <c r="J33" s="540" t="s">
        <v>349</v>
      </c>
      <c r="K33" s="539" t="s">
        <v>350</v>
      </c>
    </row>
    <row r="34" spans="1:11" ht="18" customHeight="1" x14ac:dyDescent="0.25">
      <c r="A34" s="1411"/>
      <c r="B34" s="542">
        <f>$B$25</f>
        <v>7.5377540598135733</v>
      </c>
      <c r="C34" s="542">
        <f t="shared" ref="C34:K34" si="1">$B$25</f>
        <v>7.5377540598135733</v>
      </c>
      <c r="D34" s="542">
        <f t="shared" si="1"/>
        <v>7.5377540598135733</v>
      </c>
      <c r="E34" s="542">
        <f t="shared" si="1"/>
        <v>7.5377540598135733</v>
      </c>
      <c r="F34" s="542">
        <f t="shared" si="1"/>
        <v>7.5377540598135733</v>
      </c>
      <c r="G34" s="542">
        <f t="shared" si="1"/>
        <v>7.5377540598135733</v>
      </c>
      <c r="H34" s="542">
        <f t="shared" si="1"/>
        <v>7.5377540598135733</v>
      </c>
      <c r="I34" s="542">
        <f t="shared" si="1"/>
        <v>7.5377540598135733</v>
      </c>
      <c r="J34" s="542">
        <f t="shared" si="1"/>
        <v>7.5377540598135733</v>
      </c>
      <c r="K34" s="542">
        <f t="shared" si="1"/>
        <v>7.5377540598135733</v>
      </c>
    </row>
    <row r="35" spans="1:11" ht="13.5" customHeight="1" x14ac:dyDescent="0.25">
      <c r="A35" s="1410" t="s">
        <v>1290</v>
      </c>
      <c r="B35" s="539" t="s">
        <v>341</v>
      </c>
      <c r="C35" s="540" t="s">
        <v>342</v>
      </c>
      <c r="D35" s="539" t="s">
        <v>343</v>
      </c>
      <c r="E35" s="540" t="s">
        <v>344</v>
      </c>
      <c r="F35" s="539" t="s">
        <v>345</v>
      </c>
      <c r="G35" s="539" t="s">
        <v>346</v>
      </c>
      <c r="H35" s="540" t="s">
        <v>347</v>
      </c>
      <c r="I35" s="539" t="s">
        <v>348</v>
      </c>
      <c r="J35" s="540" t="s">
        <v>349</v>
      </c>
      <c r="K35" s="539" t="s">
        <v>350</v>
      </c>
    </row>
    <row r="36" spans="1:11" ht="23.25" customHeight="1" x14ac:dyDescent="0.25">
      <c r="A36" s="1411"/>
      <c r="B36" s="543">
        <f>$B$16-$B$17</f>
        <v>16003.594088241691</v>
      </c>
      <c r="C36" s="543">
        <f>$B$16-$B$17</f>
        <v>16003.594088241691</v>
      </c>
      <c r="D36" s="543">
        <f t="shared" ref="D36:K36" si="2">$B$16-$B$17</f>
        <v>16003.594088241691</v>
      </c>
      <c r="E36" s="543">
        <f t="shared" si="2"/>
        <v>16003.594088241691</v>
      </c>
      <c r="F36" s="543">
        <f t="shared" si="2"/>
        <v>16003.594088241691</v>
      </c>
      <c r="G36" s="543">
        <f t="shared" si="2"/>
        <v>16003.594088241691</v>
      </c>
      <c r="H36" s="543">
        <f t="shared" si="2"/>
        <v>16003.594088241691</v>
      </c>
      <c r="I36" s="543">
        <f t="shared" si="2"/>
        <v>16003.594088241691</v>
      </c>
      <c r="J36" s="543">
        <f t="shared" si="2"/>
        <v>16003.594088241691</v>
      </c>
      <c r="K36" s="543">
        <f t="shared" si="2"/>
        <v>16003.594088241691</v>
      </c>
    </row>
    <row r="37" spans="1:11" ht="13.5" customHeight="1" x14ac:dyDescent="0.25">
      <c r="A37" s="1410" t="s">
        <v>614</v>
      </c>
      <c r="B37" s="539" t="s">
        <v>341</v>
      </c>
      <c r="C37" s="540" t="s">
        <v>342</v>
      </c>
      <c r="D37" s="539" t="s">
        <v>343</v>
      </c>
      <c r="E37" s="540" t="s">
        <v>344</v>
      </c>
      <c r="F37" s="539" t="s">
        <v>345</v>
      </c>
      <c r="G37" s="539" t="s">
        <v>346</v>
      </c>
      <c r="H37" s="540" t="s">
        <v>347</v>
      </c>
      <c r="I37" s="539" t="s">
        <v>348</v>
      </c>
      <c r="J37" s="540" t="s">
        <v>349</v>
      </c>
      <c r="K37" s="539" t="s">
        <v>350</v>
      </c>
    </row>
    <row r="38" spans="1:11" ht="24.75" customHeight="1" x14ac:dyDescent="0.25">
      <c r="A38" s="1411"/>
      <c r="B38" s="544">
        <f>$B$17</f>
        <v>16721.251089353107</v>
      </c>
      <c r="C38" s="544">
        <f t="shared" ref="C38:K38" si="3">$B$17</f>
        <v>16721.251089353107</v>
      </c>
      <c r="D38" s="544">
        <f t="shared" si="3"/>
        <v>16721.251089353107</v>
      </c>
      <c r="E38" s="544">
        <f t="shared" si="3"/>
        <v>16721.251089353107</v>
      </c>
      <c r="F38" s="544">
        <f t="shared" si="3"/>
        <v>16721.251089353107</v>
      </c>
      <c r="G38" s="544">
        <f t="shared" si="3"/>
        <v>16721.251089353107</v>
      </c>
      <c r="H38" s="544">
        <f t="shared" si="3"/>
        <v>16721.251089353107</v>
      </c>
      <c r="I38" s="544">
        <f t="shared" si="3"/>
        <v>16721.251089353107</v>
      </c>
      <c r="J38" s="544">
        <f t="shared" si="3"/>
        <v>16721.251089353107</v>
      </c>
      <c r="K38" s="544">
        <f t="shared" si="3"/>
        <v>16721.251089353107</v>
      </c>
    </row>
    <row r="39" spans="1:11" ht="15.75" customHeight="1" x14ac:dyDescent="0.25">
      <c r="A39" s="1412" t="s">
        <v>615</v>
      </c>
      <c r="B39" s="539" t="s">
        <v>341</v>
      </c>
      <c r="C39" s="540" t="s">
        <v>342</v>
      </c>
      <c r="D39" s="539" t="s">
        <v>343</v>
      </c>
      <c r="E39" s="540" t="s">
        <v>344</v>
      </c>
      <c r="F39" s="539" t="s">
        <v>345</v>
      </c>
      <c r="G39" s="539" t="s">
        <v>346</v>
      </c>
      <c r="H39" s="540" t="s">
        <v>347</v>
      </c>
      <c r="I39" s="539" t="s">
        <v>348</v>
      </c>
      <c r="J39" s="540" t="s">
        <v>349</v>
      </c>
      <c r="K39" s="539" t="s">
        <v>350</v>
      </c>
    </row>
    <row r="40" spans="1:11" ht="21" customHeight="1" x14ac:dyDescent="0.25">
      <c r="A40" s="1413"/>
      <c r="B40" s="96">
        <f>$B$19</f>
        <v>10337</v>
      </c>
      <c r="C40" s="96">
        <f>$B$19</f>
        <v>10337</v>
      </c>
      <c r="D40" s="96">
        <f t="shared" ref="D40:K40" si="4">$B$24</f>
        <v>9820.15</v>
      </c>
      <c r="E40" s="96">
        <f t="shared" si="4"/>
        <v>9820.15</v>
      </c>
      <c r="F40" s="96">
        <f t="shared" si="4"/>
        <v>9820.15</v>
      </c>
      <c r="G40" s="96">
        <f t="shared" si="4"/>
        <v>9820.15</v>
      </c>
      <c r="H40" s="96">
        <f t="shared" si="4"/>
        <v>9820.15</v>
      </c>
      <c r="I40" s="96">
        <f t="shared" si="4"/>
        <v>9820.15</v>
      </c>
      <c r="J40" s="96">
        <f t="shared" si="4"/>
        <v>9820.15</v>
      </c>
      <c r="K40" s="96">
        <f t="shared" si="4"/>
        <v>9820.15</v>
      </c>
    </row>
    <row r="41" spans="1:11" ht="21" customHeight="1" x14ac:dyDescent="0.25">
      <c r="A41" s="1412" t="s">
        <v>608</v>
      </c>
      <c r="B41" s="539" t="s">
        <v>341</v>
      </c>
      <c r="C41" s="540" t="s">
        <v>342</v>
      </c>
      <c r="D41" s="539" t="s">
        <v>343</v>
      </c>
      <c r="E41" s="540" t="s">
        <v>344</v>
      </c>
      <c r="F41" s="539" t="s">
        <v>345</v>
      </c>
      <c r="G41" s="539" t="s">
        <v>346</v>
      </c>
      <c r="H41" s="540" t="s">
        <v>347</v>
      </c>
      <c r="I41" s="539" t="s">
        <v>348</v>
      </c>
      <c r="J41" s="540" t="s">
        <v>349</v>
      </c>
      <c r="K41" s="539" t="s">
        <v>350</v>
      </c>
    </row>
    <row r="42" spans="1:11" ht="21" customHeight="1" x14ac:dyDescent="0.25">
      <c r="A42" s="1413"/>
      <c r="B42" s="518">
        <f>$B$25</f>
        <v>7.5377540598135733</v>
      </c>
      <c r="C42" s="518">
        <f>$B$25</f>
        <v>7.5377540598135733</v>
      </c>
      <c r="D42" s="518">
        <f t="shared" ref="D42:K42" si="5">$B$26</f>
        <v>9.0453048717762883</v>
      </c>
      <c r="E42" s="518">
        <f t="shared" si="5"/>
        <v>9.0453048717762883</v>
      </c>
      <c r="F42" s="518">
        <f t="shared" si="5"/>
        <v>9.0453048717762883</v>
      </c>
      <c r="G42" s="518">
        <f t="shared" si="5"/>
        <v>9.0453048717762883</v>
      </c>
      <c r="H42" s="518">
        <f t="shared" si="5"/>
        <v>9.0453048717762883</v>
      </c>
      <c r="I42" s="518">
        <f t="shared" si="5"/>
        <v>9.0453048717762883</v>
      </c>
      <c r="J42" s="518">
        <f t="shared" si="5"/>
        <v>9.0453048717762883</v>
      </c>
      <c r="K42" s="518">
        <f t="shared" si="5"/>
        <v>9.0453048717762883</v>
      </c>
    </row>
    <row r="43" spans="1:11" ht="13.5" customHeight="1" x14ac:dyDescent="0.25">
      <c r="A43" s="1412" t="s">
        <v>1291</v>
      </c>
      <c r="B43" s="539" t="s">
        <v>341</v>
      </c>
      <c r="C43" s="540" t="s">
        <v>342</v>
      </c>
      <c r="D43" s="539" t="s">
        <v>343</v>
      </c>
      <c r="E43" s="540" t="s">
        <v>344</v>
      </c>
      <c r="F43" s="539" t="s">
        <v>345</v>
      </c>
      <c r="G43" s="539" t="s">
        <v>346</v>
      </c>
      <c r="H43" s="540" t="s">
        <v>347</v>
      </c>
      <c r="I43" s="539" t="s">
        <v>348</v>
      </c>
      <c r="J43" s="540" t="s">
        <v>349</v>
      </c>
      <c r="K43" s="539" t="s">
        <v>350</v>
      </c>
    </row>
    <row r="44" spans="1:11" ht="22.5" customHeight="1" x14ac:dyDescent="0.25">
      <c r="A44" s="1413"/>
      <c r="B44" s="518">
        <f>$B$18</f>
        <v>16003.594088241691</v>
      </c>
      <c r="C44" s="518">
        <f>$B$18</f>
        <v>16003.594088241691</v>
      </c>
      <c r="D44" s="518">
        <f t="shared" ref="D44:K44" si="6">$B$23</f>
        <v>18862</v>
      </c>
      <c r="E44" s="518">
        <f t="shared" si="6"/>
        <v>18862</v>
      </c>
      <c r="F44" s="518">
        <f t="shared" si="6"/>
        <v>18862</v>
      </c>
      <c r="G44" s="518">
        <f t="shared" si="6"/>
        <v>18862</v>
      </c>
      <c r="H44" s="518">
        <f t="shared" si="6"/>
        <v>18862</v>
      </c>
      <c r="I44" s="518">
        <f>$B$23+2000</f>
        <v>20862</v>
      </c>
      <c r="J44" s="518">
        <f t="shared" si="6"/>
        <v>18862</v>
      </c>
      <c r="K44" s="518">
        <f t="shared" si="6"/>
        <v>18862</v>
      </c>
    </row>
    <row r="45" spans="1:11" ht="23.25" customHeight="1" x14ac:dyDescent="0.25">
      <c r="A45" s="1412" t="s">
        <v>616</v>
      </c>
      <c r="B45" s="539" t="s">
        <v>341</v>
      </c>
      <c r="C45" s="540" t="s">
        <v>342</v>
      </c>
      <c r="D45" s="539" t="s">
        <v>343</v>
      </c>
      <c r="E45" s="540" t="s">
        <v>344</v>
      </c>
      <c r="F45" s="539" t="s">
        <v>345</v>
      </c>
      <c r="G45" s="539" t="s">
        <v>346</v>
      </c>
      <c r="H45" s="540" t="s">
        <v>347</v>
      </c>
      <c r="I45" s="539" t="s">
        <v>348</v>
      </c>
      <c r="J45" s="540" t="s">
        <v>349</v>
      </c>
      <c r="K45" s="539" t="s">
        <v>350</v>
      </c>
    </row>
    <row r="46" spans="1:11" ht="23.25" customHeight="1" x14ac:dyDescent="0.25">
      <c r="A46" s="1413"/>
      <c r="B46" s="541">
        <f t="shared" ref="B46:K46" si="7">$B$22</f>
        <v>20637.707648523501</v>
      </c>
      <c r="C46" s="541">
        <f t="shared" si="7"/>
        <v>20637.707648523501</v>
      </c>
      <c r="D46" s="541">
        <f t="shared" si="7"/>
        <v>20637.707648523501</v>
      </c>
      <c r="E46" s="541">
        <f t="shared" si="7"/>
        <v>20637.707648523501</v>
      </c>
      <c r="F46" s="541">
        <f t="shared" si="7"/>
        <v>20637.707648523501</v>
      </c>
      <c r="G46" s="541">
        <f t="shared" si="7"/>
        <v>20637.707648523501</v>
      </c>
      <c r="H46" s="541">
        <f t="shared" si="7"/>
        <v>20637.707648523501</v>
      </c>
      <c r="I46" s="541">
        <f t="shared" si="7"/>
        <v>20637.707648523501</v>
      </c>
      <c r="J46" s="541">
        <f t="shared" si="7"/>
        <v>20637.707648523501</v>
      </c>
      <c r="K46" s="541">
        <f t="shared" si="7"/>
        <v>20637.707648523501</v>
      </c>
    </row>
    <row r="47" spans="1:11" ht="19.5" customHeight="1" thickBot="1" x14ac:dyDescent="0.3">
      <c r="A47" s="530" t="s">
        <v>28</v>
      </c>
      <c r="B47" s="545">
        <v>0.12</v>
      </c>
      <c r="C47" s="546"/>
      <c r="D47" s="546"/>
      <c r="E47" s="547"/>
      <c r="F47" s="547"/>
      <c r="G47" s="547"/>
      <c r="H47" s="547"/>
      <c r="I47" s="547"/>
      <c r="J47" s="547"/>
      <c r="K47" s="547"/>
    </row>
    <row r="48" spans="1:11" ht="19.5" customHeight="1" thickBot="1" x14ac:dyDescent="0.3">
      <c r="A48" s="530" t="s">
        <v>356</v>
      </c>
      <c r="B48" s="545">
        <v>0.12670000000000001</v>
      </c>
      <c r="C48" s="546"/>
      <c r="D48" s="546"/>
      <c r="E48" s="547"/>
      <c r="F48" s="547"/>
      <c r="G48" s="547"/>
      <c r="H48" s="547"/>
      <c r="I48" s="547"/>
      <c r="J48" s="547"/>
      <c r="K48" s="547"/>
    </row>
    <row r="49" spans="1:13" ht="19.5" customHeight="1" thickBot="1" x14ac:dyDescent="0.3">
      <c r="A49" s="530" t="s">
        <v>460</v>
      </c>
      <c r="B49" s="545">
        <v>0.47</v>
      </c>
      <c r="C49" s="546"/>
      <c r="D49" s="546"/>
      <c r="E49" s="547"/>
      <c r="F49" s="547"/>
      <c r="G49" s="547"/>
      <c r="H49" s="547"/>
      <c r="I49" s="547"/>
      <c r="J49" s="547"/>
      <c r="K49" s="547"/>
    </row>
    <row r="50" spans="1:13" ht="19.5" customHeight="1" x14ac:dyDescent="0.25">
      <c r="A50" s="548" t="s">
        <v>358</v>
      </c>
      <c r="B50" s="549">
        <v>0.13</v>
      </c>
      <c r="C50" s="550"/>
      <c r="D50" s="550"/>
      <c r="E50" s="547"/>
      <c r="F50" s="547"/>
      <c r="G50" s="547"/>
      <c r="H50" s="547"/>
      <c r="I50" s="547"/>
      <c r="J50" s="547"/>
      <c r="K50" s="547"/>
    </row>
    <row r="51" spans="1:13" ht="9" customHeight="1" thickBot="1" x14ac:dyDescent="0.3">
      <c r="A51" s="551"/>
      <c r="B51" s="552"/>
      <c r="C51" s="553"/>
      <c r="D51" s="553"/>
      <c r="E51" s="554"/>
      <c r="F51" s="554"/>
      <c r="G51" s="554"/>
      <c r="H51" s="554"/>
      <c r="I51" s="554"/>
      <c r="J51" s="554"/>
      <c r="K51" s="554"/>
    </row>
    <row r="52" spans="1:13" ht="19.5" customHeight="1" thickBot="1" x14ac:dyDescent="0.3">
      <c r="A52" s="555" t="s">
        <v>359</v>
      </c>
      <c r="B52" s="556"/>
      <c r="C52" s="556"/>
      <c r="D52" s="556"/>
      <c r="E52" s="556"/>
      <c r="F52" s="556"/>
      <c r="G52" s="556"/>
      <c r="H52" s="556"/>
      <c r="I52" s="556"/>
      <c r="J52" s="556"/>
      <c r="K52" s="556"/>
      <c r="L52" s="557"/>
      <c r="M52" s="245"/>
    </row>
    <row r="53" spans="1:13" s="510" customFormat="1" ht="36" hidden="1" customHeight="1" thickBot="1" x14ac:dyDescent="0.3">
      <c r="A53" s="176" t="s">
        <v>617</v>
      </c>
      <c r="B53" s="558">
        <v>10000000</v>
      </c>
      <c r="C53" s="559"/>
      <c r="D53" s="560"/>
      <c r="E53" s="561"/>
      <c r="F53" s="559"/>
      <c r="G53" s="559"/>
      <c r="H53" s="559"/>
      <c r="I53" s="559"/>
      <c r="J53" s="559"/>
      <c r="K53" s="559"/>
    </row>
    <row r="54" spans="1:13" s="510" customFormat="1" ht="21.75" customHeight="1" thickBot="1" x14ac:dyDescent="0.3">
      <c r="A54" s="176" t="s">
        <v>618</v>
      </c>
      <c r="B54" s="561">
        <f>SUM(B57:F57)</f>
        <v>14850</v>
      </c>
      <c r="C54" s="559"/>
      <c r="D54" s="561"/>
      <c r="E54" s="560"/>
      <c r="F54" s="560"/>
      <c r="G54" s="560"/>
      <c r="H54" s="562"/>
      <c r="I54" s="560"/>
      <c r="J54" s="562"/>
      <c r="K54" s="560"/>
    </row>
    <row r="55" spans="1:13" s="510" customFormat="1" ht="21.75" hidden="1" customHeight="1" x14ac:dyDescent="0.25">
      <c r="A55" s="563" t="s">
        <v>619</v>
      </c>
      <c r="B55" s="564">
        <f>B53/B54</f>
        <v>673.40067340067344</v>
      </c>
      <c r="C55" s="558">
        <f>B54*500</f>
        <v>7425000</v>
      </c>
      <c r="D55" s="561"/>
      <c r="E55" s="560"/>
      <c r="F55" s="560"/>
      <c r="G55" s="560"/>
      <c r="H55" s="562"/>
      <c r="I55" s="560"/>
      <c r="J55" s="562"/>
      <c r="K55" s="560"/>
    </row>
    <row r="56" spans="1:13" s="510" customFormat="1" ht="15.75" customHeight="1" x14ac:dyDescent="0.25">
      <c r="A56" s="1403" t="s">
        <v>620</v>
      </c>
      <c r="B56" s="560" t="s">
        <v>341</v>
      </c>
      <c r="C56" s="562" t="s">
        <v>342</v>
      </c>
      <c r="D56" s="560" t="s">
        <v>343</v>
      </c>
      <c r="E56" s="562" t="s">
        <v>344</v>
      </c>
      <c r="F56" s="560" t="s">
        <v>345</v>
      </c>
      <c r="G56" s="560" t="s">
        <v>346</v>
      </c>
      <c r="H56" s="562" t="s">
        <v>347</v>
      </c>
      <c r="I56" s="560" t="s">
        <v>348</v>
      </c>
      <c r="J56" s="562" t="s">
        <v>349</v>
      </c>
      <c r="K56" s="560" t="s">
        <v>350</v>
      </c>
    </row>
    <row r="57" spans="1:13" s="510" customFormat="1" ht="15.75" customHeight="1" x14ac:dyDescent="0.25">
      <c r="A57" s="1404"/>
      <c r="B57" s="353">
        <f>3*650</f>
        <v>1950</v>
      </c>
      <c r="C57" s="565">
        <f>3*1150</f>
        <v>3450</v>
      </c>
      <c r="D57" s="565">
        <f>3*1150</f>
        <v>3450</v>
      </c>
      <c r="E57" s="565">
        <f>3*1000</f>
        <v>3000</v>
      </c>
      <c r="F57" s="565">
        <f>3*1000</f>
        <v>3000</v>
      </c>
      <c r="G57" s="566">
        <v>0</v>
      </c>
      <c r="H57" s="566">
        <v>0</v>
      </c>
      <c r="I57" s="566">
        <v>0</v>
      </c>
      <c r="J57" s="566">
        <v>0</v>
      </c>
      <c r="K57" s="566">
        <v>0</v>
      </c>
    </row>
    <row r="58" spans="1:13" s="510" customFormat="1" ht="21" customHeight="1" thickBot="1" x14ac:dyDescent="0.3">
      <c r="A58" s="567" t="s">
        <v>621</v>
      </c>
      <c r="B58" s="568"/>
      <c r="C58" s="568"/>
      <c r="D58" s="568"/>
      <c r="E58" s="568"/>
      <c r="F58" s="568"/>
      <c r="G58" s="569">
        <v>1000</v>
      </c>
      <c r="H58" s="569">
        <v>1000</v>
      </c>
      <c r="I58" s="569">
        <v>1000</v>
      </c>
      <c r="J58" s="569">
        <v>1000</v>
      </c>
      <c r="K58" s="569">
        <v>1000</v>
      </c>
    </row>
    <row r="59" spans="1:13" s="510" customFormat="1" ht="21" customHeight="1" x14ac:dyDescent="0.25">
      <c r="A59" s="1399" t="s">
        <v>622</v>
      </c>
      <c r="B59" s="570" t="s">
        <v>341</v>
      </c>
      <c r="C59" s="355" t="s">
        <v>342</v>
      </c>
      <c r="D59" s="570" t="s">
        <v>343</v>
      </c>
      <c r="E59" s="355" t="s">
        <v>344</v>
      </c>
      <c r="F59" s="570" t="s">
        <v>345</v>
      </c>
      <c r="G59" s="570" t="s">
        <v>346</v>
      </c>
      <c r="H59" s="355" t="s">
        <v>347</v>
      </c>
      <c r="I59" s="570" t="s">
        <v>348</v>
      </c>
      <c r="J59" s="355" t="s">
        <v>349</v>
      </c>
      <c r="K59" s="570" t="s">
        <v>350</v>
      </c>
    </row>
    <row r="60" spans="1:13" s="510" customFormat="1" ht="21" customHeight="1" x14ac:dyDescent="0.25">
      <c r="A60" s="1400"/>
      <c r="B60" s="571">
        <v>250</v>
      </c>
      <c r="C60" s="571">
        <v>250</v>
      </c>
      <c r="D60" s="572"/>
      <c r="E60" s="572"/>
      <c r="F60" s="572"/>
      <c r="G60" s="573"/>
      <c r="H60" s="573"/>
      <c r="I60" s="573"/>
      <c r="J60" s="573"/>
      <c r="K60" s="573"/>
    </row>
    <row r="61" spans="1:13" ht="21" customHeight="1" x14ac:dyDescent="0.25">
      <c r="A61" s="574"/>
      <c r="B61" s="574"/>
      <c r="C61" s="575"/>
      <c r="D61" s="575"/>
      <c r="E61" s="575"/>
      <c r="F61" s="575"/>
      <c r="G61" s="576"/>
      <c r="H61" s="576"/>
      <c r="I61" s="576"/>
      <c r="J61" s="576"/>
      <c r="K61" s="576"/>
    </row>
    <row r="62" spans="1:13" ht="15.75" customHeight="1" thickBot="1" x14ac:dyDescent="0.3">
      <c r="A62" s="574"/>
      <c r="B62" s="574"/>
    </row>
    <row r="63" spans="1:13" ht="15.75" customHeight="1" thickBot="1" x14ac:dyDescent="0.3">
      <c r="A63" s="577" t="s">
        <v>365</v>
      </c>
      <c r="B63" s="578"/>
      <c r="C63" s="578"/>
      <c r="D63" s="578"/>
      <c r="E63" s="578"/>
      <c r="F63" s="578"/>
      <c r="G63" s="578"/>
      <c r="H63" s="578"/>
      <c r="I63" s="578"/>
      <c r="J63" s="578"/>
      <c r="K63" s="579"/>
    </row>
    <row r="64" spans="1:13" ht="15.75" customHeight="1" thickBot="1" x14ac:dyDescent="0.3">
      <c r="A64" s="286" t="s">
        <v>623</v>
      </c>
      <c r="B64" s="580"/>
      <c r="C64" s="580"/>
      <c r="D64" s="581"/>
      <c r="E64" s="581"/>
      <c r="F64" s="581"/>
      <c r="G64" s="581"/>
      <c r="H64" s="581"/>
    </row>
    <row r="65" spans="1:11" ht="15.75" customHeight="1" thickBot="1" x14ac:dyDescent="0.3">
      <c r="A65" s="582" t="s">
        <v>367</v>
      </c>
      <c r="B65" s="578"/>
      <c r="C65" s="578"/>
      <c r="D65" s="578"/>
      <c r="E65" s="578"/>
      <c r="F65" s="578"/>
      <c r="G65" s="578"/>
      <c r="H65" s="578"/>
      <c r="I65" s="578"/>
      <c r="J65" s="578"/>
      <c r="K65" s="579"/>
    </row>
    <row r="66" spans="1:11" ht="15.75" customHeight="1" thickBot="1" x14ac:dyDescent="0.3">
      <c r="A66" s="124"/>
      <c r="B66" s="583" t="s">
        <v>341</v>
      </c>
      <c r="C66" s="583" t="s">
        <v>342</v>
      </c>
      <c r="D66" s="583" t="s">
        <v>343</v>
      </c>
      <c r="E66" s="583" t="s">
        <v>344</v>
      </c>
      <c r="F66" s="583" t="s">
        <v>345</v>
      </c>
      <c r="G66" s="583" t="s">
        <v>346</v>
      </c>
      <c r="H66" s="583" t="s">
        <v>347</v>
      </c>
      <c r="I66" s="583" t="s">
        <v>348</v>
      </c>
      <c r="J66" s="583" t="s">
        <v>349</v>
      </c>
      <c r="K66" s="583" t="s">
        <v>350</v>
      </c>
    </row>
    <row r="67" spans="1:11" ht="15.75" customHeight="1" thickBot="1" x14ac:dyDescent="0.3">
      <c r="A67" s="584" t="s">
        <v>368</v>
      </c>
      <c r="B67" s="585"/>
      <c r="C67" s="586"/>
      <c r="D67" s="586"/>
      <c r="E67" s="586"/>
      <c r="F67" s="586"/>
      <c r="G67" s="586"/>
      <c r="H67" s="586"/>
      <c r="I67" s="586"/>
      <c r="J67" s="586"/>
      <c r="K67" s="586"/>
    </row>
    <row r="68" spans="1:11" ht="15.75" customHeight="1" thickBot="1" x14ac:dyDescent="0.3">
      <c r="A68" s="530" t="s">
        <v>380</v>
      </c>
      <c r="B68" s="585">
        <f>B34*B32</f>
        <v>77917.763716292902</v>
      </c>
      <c r="C68" s="585">
        <f t="shared" ref="C68:K68" si="8">C34*C32</f>
        <v>77138.586079129978</v>
      </c>
      <c r="D68" s="585">
        <f t="shared" si="8"/>
        <v>76367.200218338665</v>
      </c>
      <c r="E68" s="585">
        <f t="shared" si="8"/>
        <v>75603.528216155275</v>
      </c>
      <c r="F68" s="585">
        <f t="shared" si="8"/>
        <v>74847.492933993708</v>
      </c>
      <c r="G68" s="585">
        <f t="shared" si="8"/>
        <v>74099.018004653772</v>
      </c>
      <c r="H68" s="585">
        <f t="shared" si="8"/>
        <v>73358.027824607241</v>
      </c>
      <c r="I68" s="585">
        <f t="shared" si="8"/>
        <v>72624.447546361174</v>
      </c>
      <c r="J68" s="585">
        <f t="shared" si="8"/>
        <v>71898.203070897565</v>
      </c>
      <c r="K68" s="585">
        <f t="shared" si="8"/>
        <v>71179.221040188582</v>
      </c>
    </row>
    <row r="69" spans="1:11" ht="15.75" customHeight="1" thickBot="1" x14ac:dyDescent="0.3">
      <c r="A69" s="587" t="s">
        <v>370</v>
      </c>
      <c r="B69" s="585">
        <f t="shared" ref="B69:K69" si="9">B68</f>
        <v>77917.763716292902</v>
      </c>
      <c r="C69" s="585">
        <f t="shared" si="9"/>
        <v>77138.586079129978</v>
      </c>
      <c r="D69" s="585">
        <f t="shared" si="9"/>
        <v>76367.200218338665</v>
      </c>
      <c r="E69" s="585">
        <f t="shared" si="9"/>
        <v>75603.528216155275</v>
      </c>
      <c r="F69" s="585">
        <f t="shared" si="9"/>
        <v>74847.492933993708</v>
      </c>
      <c r="G69" s="585">
        <f t="shared" si="9"/>
        <v>74099.018004653772</v>
      </c>
      <c r="H69" s="585">
        <f t="shared" si="9"/>
        <v>73358.027824607241</v>
      </c>
      <c r="I69" s="585">
        <f t="shared" si="9"/>
        <v>72624.447546361174</v>
      </c>
      <c r="J69" s="585">
        <f t="shared" si="9"/>
        <v>71898.203070897565</v>
      </c>
      <c r="K69" s="585">
        <f t="shared" si="9"/>
        <v>71179.221040188582</v>
      </c>
    </row>
    <row r="70" spans="1:11" ht="15.75" customHeight="1" thickBot="1" x14ac:dyDescent="0.3">
      <c r="A70" s="588" t="s">
        <v>371</v>
      </c>
      <c r="B70" s="585"/>
      <c r="C70" s="586"/>
      <c r="D70" s="586"/>
      <c r="E70" s="586"/>
      <c r="F70" s="586"/>
      <c r="G70" s="586"/>
      <c r="H70" s="586"/>
      <c r="I70" s="586"/>
      <c r="J70" s="586"/>
      <c r="K70" s="586"/>
    </row>
    <row r="71" spans="1:11" ht="15.75" customHeight="1" thickBot="1" x14ac:dyDescent="0.3">
      <c r="A71" s="530" t="s">
        <v>372</v>
      </c>
      <c r="B71" s="585">
        <f t="shared" ref="B71:K71" si="10">$B38</f>
        <v>16721.251089353107</v>
      </c>
      <c r="C71" s="585">
        <f t="shared" si="10"/>
        <v>16721.251089353107</v>
      </c>
      <c r="D71" s="585">
        <f t="shared" si="10"/>
        <v>16721.251089353107</v>
      </c>
      <c r="E71" s="585">
        <f t="shared" si="10"/>
        <v>16721.251089353107</v>
      </c>
      <c r="F71" s="585">
        <f t="shared" si="10"/>
        <v>16721.251089353107</v>
      </c>
      <c r="G71" s="585">
        <f t="shared" si="10"/>
        <v>16721.251089353107</v>
      </c>
      <c r="H71" s="585">
        <f t="shared" si="10"/>
        <v>16721.251089353107</v>
      </c>
      <c r="I71" s="585">
        <f t="shared" si="10"/>
        <v>16721.251089353107</v>
      </c>
      <c r="J71" s="585">
        <f t="shared" si="10"/>
        <v>16721.251089353107</v>
      </c>
      <c r="K71" s="585">
        <f t="shared" si="10"/>
        <v>16721.251089353107</v>
      </c>
    </row>
    <row r="72" spans="1:11" ht="15.75" customHeight="1" thickBot="1" x14ac:dyDescent="0.3">
      <c r="A72" s="517" t="s">
        <v>373</v>
      </c>
      <c r="B72" s="585">
        <f t="shared" ref="B72:K72" si="11">$B36</f>
        <v>16003.594088241691</v>
      </c>
      <c r="C72" s="585">
        <f t="shared" si="11"/>
        <v>16003.594088241691</v>
      </c>
      <c r="D72" s="585">
        <f t="shared" si="11"/>
        <v>16003.594088241691</v>
      </c>
      <c r="E72" s="585">
        <f t="shared" si="11"/>
        <v>16003.594088241691</v>
      </c>
      <c r="F72" s="585">
        <f t="shared" si="11"/>
        <v>16003.594088241691</v>
      </c>
      <c r="G72" s="585">
        <f t="shared" si="11"/>
        <v>16003.594088241691</v>
      </c>
      <c r="H72" s="585">
        <f t="shared" si="11"/>
        <v>16003.594088241691</v>
      </c>
      <c r="I72" s="585">
        <f t="shared" si="11"/>
        <v>16003.594088241691</v>
      </c>
      <c r="J72" s="585">
        <f t="shared" si="11"/>
        <v>16003.594088241691</v>
      </c>
      <c r="K72" s="585">
        <f t="shared" si="11"/>
        <v>16003.594088241691</v>
      </c>
    </row>
    <row r="73" spans="1:11" ht="15.75" customHeight="1" thickBot="1" x14ac:dyDescent="0.3">
      <c r="A73" s="587" t="s">
        <v>374</v>
      </c>
      <c r="B73" s="585">
        <f t="shared" ref="B73:K73" si="12">B72+B71</f>
        <v>32724.845177594798</v>
      </c>
      <c r="C73" s="585">
        <f t="shared" si="12"/>
        <v>32724.845177594798</v>
      </c>
      <c r="D73" s="585">
        <f t="shared" si="12"/>
        <v>32724.845177594798</v>
      </c>
      <c r="E73" s="585">
        <f t="shared" si="12"/>
        <v>32724.845177594798</v>
      </c>
      <c r="F73" s="585">
        <f t="shared" si="12"/>
        <v>32724.845177594798</v>
      </c>
      <c r="G73" s="585">
        <f t="shared" si="12"/>
        <v>32724.845177594798</v>
      </c>
      <c r="H73" s="585">
        <f t="shared" si="12"/>
        <v>32724.845177594798</v>
      </c>
      <c r="I73" s="585">
        <f t="shared" si="12"/>
        <v>32724.845177594798</v>
      </c>
      <c r="J73" s="585">
        <f t="shared" si="12"/>
        <v>32724.845177594798</v>
      </c>
      <c r="K73" s="585">
        <f t="shared" si="12"/>
        <v>32724.845177594798</v>
      </c>
    </row>
    <row r="74" spans="1:11" ht="15.75" customHeight="1" thickBot="1" x14ac:dyDescent="0.3">
      <c r="A74" s="588" t="s">
        <v>375</v>
      </c>
      <c r="B74" s="585">
        <f t="shared" ref="B74:K74" si="13">B69-B73</f>
        <v>45192.918538698104</v>
      </c>
      <c r="C74" s="585">
        <f t="shared" si="13"/>
        <v>44413.74090153518</v>
      </c>
      <c r="D74" s="585">
        <f t="shared" si="13"/>
        <v>43642.355040743867</v>
      </c>
      <c r="E74" s="585">
        <f t="shared" si="13"/>
        <v>42878.683038560477</v>
      </c>
      <c r="F74" s="585">
        <f t="shared" si="13"/>
        <v>42122.64775639891</v>
      </c>
      <c r="G74" s="585">
        <f t="shared" si="13"/>
        <v>41374.172827058974</v>
      </c>
      <c r="H74" s="585">
        <f t="shared" si="13"/>
        <v>40633.182647012443</v>
      </c>
      <c r="I74" s="585">
        <f t="shared" si="13"/>
        <v>39899.602368766376</v>
      </c>
      <c r="J74" s="585">
        <f t="shared" si="13"/>
        <v>39173.357893302767</v>
      </c>
      <c r="K74" s="585">
        <f t="shared" si="13"/>
        <v>38454.375862593784</v>
      </c>
    </row>
    <row r="75" spans="1:11" ht="15.75" customHeight="1" thickBot="1" x14ac:dyDescent="0.3">
      <c r="A75" s="589" t="s">
        <v>376</v>
      </c>
      <c r="B75" s="585">
        <v>0</v>
      </c>
      <c r="C75" s="585"/>
      <c r="D75" s="585"/>
      <c r="E75" s="585"/>
      <c r="F75" s="585"/>
      <c r="G75" s="585"/>
      <c r="H75" s="585"/>
      <c r="I75" s="585"/>
      <c r="J75" s="585"/>
      <c r="K75" s="585"/>
    </row>
    <row r="76" spans="1:11" ht="15.75" customHeight="1" thickBot="1" x14ac:dyDescent="0.3">
      <c r="A76" s="527" t="s">
        <v>377</v>
      </c>
      <c r="B76" s="585"/>
      <c r="C76" s="586"/>
      <c r="D76" s="586"/>
      <c r="E76" s="586"/>
      <c r="F76" s="586"/>
      <c r="G76" s="586"/>
      <c r="H76" s="586"/>
      <c r="I76" s="586"/>
      <c r="J76" s="586"/>
      <c r="K76" s="586"/>
    </row>
    <row r="77" spans="1:11" ht="15.75" customHeight="1" thickBot="1" x14ac:dyDescent="0.3">
      <c r="A77" s="587" t="s">
        <v>378</v>
      </c>
      <c r="B77" s="585">
        <f t="shared" ref="B77:K77" si="14">B74-B75</f>
        <v>45192.918538698104</v>
      </c>
      <c r="C77" s="585">
        <f t="shared" si="14"/>
        <v>44413.74090153518</v>
      </c>
      <c r="D77" s="585">
        <f t="shared" si="14"/>
        <v>43642.355040743867</v>
      </c>
      <c r="E77" s="585">
        <f t="shared" si="14"/>
        <v>42878.683038560477</v>
      </c>
      <c r="F77" s="585">
        <f t="shared" si="14"/>
        <v>42122.64775639891</v>
      </c>
      <c r="G77" s="585">
        <f t="shared" si="14"/>
        <v>41374.172827058974</v>
      </c>
      <c r="H77" s="585">
        <f t="shared" si="14"/>
        <v>40633.182647012443</v>
      </c>
      <c r="I77" s="585">
        <f t="shared" si="14"/>
        <v>39899.602368766376</v>
      </c>
      <c r="J77" s="585">
        <f t="shared" si="14"/>
        <v>39173.357893302767</v>
      </c>
      <c r="K77" s="585">
        <f t="shared" si="14"/>
        <v>38454.375862593784</v>
      </c>
    </row>
    <row r="78" spans="1:11" ht="15.75" customHeight="1" x14ac:dyDescent="0.25"/>
    <row r="79" spans="1:11" ht="15.75" customHeight="1" x14ac:dyDescent="0.25"/>
    <row r="80" spans="1:11" ht="15.75" customHeight="1" thickBot="1" x14ac:dyDescent="0.3">
      <c r="A80" s="298" t="s">
        <v>624</v>
      </c>
      <c r="B80" s="590"/>
      <c r="C80" s="590"/>
    </row>
    <row r="81" spans="1:11" ht="15.75" customHeight="1" thickBot="1" x14ac:dyDescent="0.3">
      <c r="A81" s="582" t="s">
        <v>367</v>
      </c>
      <c r="B81" s="578"/>
      <c r="C81" s="578"/>
      <c r="D81" s="578"/>
      <c r="E81" s="578"/>
      <c r="F81" s="578"/>
      <c r="G81" s="578"/>
      <c r="H81" s="578"/>
      <c r="I81" s="578"/>
      <c r="J81" s="578"/>
      <c r="K81" s="579"/>
    </row>
    <row r="82" spans="1:11" ht="15.75" customHeight="1" thickBot="1" x14ac:dyDescent="0.3">
      <c r="A82" s="591"/>
      <c r="B82" s="583" t="s">
        <v>341</v>
      </c>
      <c r="C82" s="583" t="s">
        <v>342</v>
      </c>
      <c r="D82" s="583" t="s">
        <v>343</v>
      </c>
      <c r="E82" s="583" t="s">
        <v>344</v>
      </c>
      <c r="F82" s="583" t="s">
        <v>345</v>
      </c>
      <c r="G82" s="583" t="s">
        <v>346</v>
      </c>
      <c r="H82" s="583" t="s">
        <v>347</v>
      </c>
      <c r="I82" s="583" t="s">
        <v>348</v>
      </c>
      <c r="J82" s="583" t="s">
        <v>349</v>
      </c>
      <c r="K82" s="583" t="s">
        <v>350</v>
      </c>
    </row>
    <row r="83" spans="1:11" ht="15.75" customHeight="1" thickBot="1" x14ac:dyDescent="0.3">
      <c r="A83" s="527" t="s">
        <v>368</v>
      </c>
      <c r="B83" s="522"/>
      <c r="C83" s="522"/>
      <c r="D83" s="522"/>
      <c r="E83" s="522"/>
      <c r="F83" s="522"/>
      <c r="G83" s="522"/>
      <c r="H83" s="522"/>
      <c r="I83" s="522"/>
      <c r="J83" s="522"/>
      <c r="K83" s="522"/>
    </row>
    <row r="84" spans="1:11" ht="15.75" customHeight="1" thickBot="1" x14ac:dyDescent="0.3">
      <c r="A84" s="530" t="s">
        <v>625</v>
      </c>
      <c r="B84" s="96">
        <f>B40*B42</f>
        <v>77917.763716292902</v>
      </c>
      <c r="C84" s="96">
        <f t="shared" ref="C84:K84" si="15">C40*C42</f>
        <v>77917.763716292902</v>
      </c>
      <c r="D84" s="96">
        <f t="shared" si="15"/>
        <v>88826.25063657391</v>
      </c>
      <c r="E84" s="96">
        <f t="shared" si="15"/>
        <v>88826.25063657391</v>
      </c>
      <c r="F84" s="96">
        <f t="shared" si="15"/>
        <v>88826.25063657391</v>
      </c>
      <c r="G84" s="96">
        <f t="shared" si="15"/>
        <v>88826.25063657391</v>
      </c>
      <c r="H84" s="96">
        <f t="shared" si="15"/>
        <v>88826.25063657391</v>
      </c>
      <c r="I84" s="96">
        <f t="shared" si="15"/>
        <v>88826.25063657391</v>
      </c>
      <c r="J84" s="96">
        <f t="shared" si="15"/>
        <v>88826.25063657391</v>
      </c>
      <c r="K84" s="96">
        <f t="shared" si="15"/>
        <v>88826.25063657391</v>
      </c>
    </row>
    <row r="85" spans="1:11" ht="15.75" customHeight="1" thickBot="1" x14ac:dyDescent="0.3">
      <c r="A85" s="517" t="s">
        <v>370</v>
      </c>
      <c r="B85" s="96">
        <f t="shared" ref="B85:K85" si="16">B84</f>
        <v>77917.763716292902</v>
      </c>
      <c r="C85" s="96">
        <f t="shared" si="16"/>
        <v>77917.763716292902</v>
      </c>
      <c r="D85" s="96">
        <f t="shared" si="16"/>
        <v>88826.25063657391</v>
      </c>
      <c r="E85" s="96">
        <f t="shared" si="16"/>
        <v>88826.25063657391</v>
      </c>
      <c r="F85" s="96">
        <f t="shared" si="16"/>
        <v>88826.25063657391</v>
      </c>
      <c r="G85" s="96">
        <f t="shared" si="16"/>
        <v>88826.25063657391</v>
      </c>
      <c r="H85" s="96">
        <f t="shared" si="16"/>
        <v>88826.25063657391</v>
      </c>
      <c r="I85" s="96">
        <f t="shared" si="16"/>
        <v>88826.25063657391</v>
      </c>
      <c r="J85" s="96">
        <f t="shared" si="16"/>
        <v>88826.25063657391</v>
      </c>
      <c r="K85" s="96">
        <f t="shared" si="16"/>
        <v>88826.25063657391</v>
      </c>
    </row>
    <row r="86" spans="1:11" ht="15.75" customHeight="1" thickBot="1" x14ac:dyDescent="0.3">
      <c r="A86" s="527" t="s">
        <v>371</v>
      </c>
      <c r="B86" s="522"/>
      <c r="C86" s="522"/>
      <c r="D86" s="522"/>
      <c r="E86" s="522"/>
      <c r="F86" s="522"/>
      <c r="G86" s="522"/>
      <c r="H86" s="522"/>
      <c r="I86" s="522"/>
      <c r="J86" s="522"/>
      <c r="K86" s="522"/>
    </row>
    <row r="87" spans="1:11" ht="15.75" customHeight="1" thickBot="1" x14ac:dyDescent="0.3">
      <c r="A87" s="517" t="s">
        <v>372</v>
      </c>
      <c r="B87" s="96">
        <f>B46</f>
        <v>20637.707648523501</v>
      </c>
      <c r="C87" s="96">
        <f t="shared" ref="C87:F87" si="17">C46</f>
        <v>20637.707648523501</v>
      </c>
      <c r="D87" s="96">
        <f t="shared" si="17"/>
        <v>20637.707648523501</v>
      </c>
      <c r="E87" s="96">
        <f t="shared" si="17"/>
        <v>20637.707648523501</v>
      </c>
      <c r="F87" s="96">
        <f t="shared" si="17"/>
        <v>20637.707648523501</v>
      </c>
      <c r="G87" s="96">
        <f>$B46+280</f>
        <v>20917.707648523501</v>
      </c>
      <c r="H87" s="96">
        <f>$B46+280</f>
        <v>20917.707648523501</v>
      </c>
      <c r="I87" s="96">
        <f>$B46+280</f>
        <v>20917.707648523501</v>
      </c>
      <c r="J87" s="96">
        <f>$B46+280</f>
        <v>20917.707648523501</v>
      </c>
      <c r="K87" s="96">
        <f>$B46+280</f>
        <v>20917.707648523501</v>
      </c>
    </row>
    <row r="88" spans="1:11" ht="15.75" customHeight="1" thickBot="1" x14ac:dyDescent="0.3">
      <c r="A88" s="517" t="s">
        <v>373</v>
      </c>
      <c r="B88" s="96">
        <f>B44</f>
        <v>16003.594088241691</v>
      </c>
      <c r="C88" s="96">
        <f t="shared" ref="C88:F88" si="18">C44</f>
        <v>16003.594088241691</v>
      </c>
      <c r="D88" s="96">
        <f t="shared" si="18"/>
        <v>18862</v>
      </c>
      <c r="E88" s="96">
        <f t="shared" si="18"/>
        <v>18862</v>
      </c>
      <c r="F88" s="96">
        <f t="shared" si="18"/>
        <v>18862</v>
      </c>
      <c r="G88" s="96">
        <f>G44</f>
        <v>18862</v>
      </c>
      <c r="H88" s="96">
        <f t="shared" ref="H88:K88" si="19">H44</f>
        <v>18862</v>
      </c>
      <c r="I88" s="96">
        <f t="shared" si="19"/>
        <v>20862</v>
      </c>
      <c r="J88" s="96">
        <f t="shared" si="19"/>
        <v>18862</v>
      </c>
      <c r="K88" s="96">
        <f t="shared" si="19"/>
        <v>18862</v>
      </c>
    </row>
    <row r="89" spans="1:11" ht="15.75" customHeight="1" thickBot="1" x14ac:dyDescent="0.3">
      <c r="A89" s="301" t="s">
        <v>962</v>
      </c>
      <c r="B89" s="875">
        <f t="shared" ref="B89:K89" si="20">B57</f>
        <v>1950</v>
      </c>
      <c r="C89" s="875">
        <f t="shared" si="20"/>
        <v>3450</v>
      </c>
      <c r="D89" s="875">
        <f t="shared" si="20"/>
        <v>3450</v>
      </c>
      <c r="E89" s="875">
        <f t="shared" si="20"/>
        <v>3000</v>
      </c>
      <c r="F89" s="875">
        <f t="shared" si="20"/>
        <v>3000</v>
      </c>
      <c r="G89" s="875">
        <f t="shared" si="20"/>
        <v>0</v>
      </c>
      <c r="H89" s="875">
        <f t="shared" si="20"/>
        <v>0</v>
      </c>
      <c r="I89" s="875">
        <f t="shared" si="20"/>
        <v>0</v>
      </c>
      <c r="J89" s="875">
        <f t="shared" si="20"/>
        <v>0</v>
      </c>
      <c r="K89" s="875">
        <f t="shared" si="20"/>
        <v>0</v>
      </c>
    </row>
    <row r="90" spans="1:11" ht="15.75" customHeight="1" thickBot="1" x14ac:dyDescent="0.3">
      <c r="A90" s="119" t="s">
        <v>374</v>
      </c>
      <c r="B90" s="96">
        <f t="shared" ref="B90" si="21">B88+B87</f>
        <v>36641.301736765192</v>
      </c>
      <c r="C90" s="96">
        <f t="shared" ref="C90:K90" si="22">C88+C87</f>
        <v>36641.301736765192</v>
      </c>
      <c r="D90" s="96">
        <f t="shared" si="22"/>
        <v>39499.707648523501</v>
      </c>
      <c r="E90" s="96">
        <f t="shared" si="22"/>
        <v>39499.707648523501</v>
      </c>
      <c r="F90" s="96">
        <f t="shared" si="22"/>
        <v>39499.707648523501</v>
      </c>
      <c r="G90" s="96">
        <f t="shared" si="22"/>
        <v>39779.707648523501</v>
      </c>
      <c r="H90" s="96">
        <f t="shared" si="22"/>
        <v>39779.707648523501</v>
      </c>
      <c r="I90" s="96">
        <f t="shared" si="22"/>
        <v>41779.707648523501</v>
      </c>
      <c r="J90" s="96">
        <f t="shared" si="22"/>
        <v>39779.707648523501</v>
      </c>
      <c r="K90" s="96">
        <f t="shared" si="22"/>
        <v>39779.707648523501</v>
      </c>
    </row>
    <row r="91" spans="1:11" ht="15.75" customHeight="1" thickBot="1" x14ac:dyDescent="0.3">
      <c r="A91" s="294" t="s">
        <v>963</v>
      </c>
      <c r="B91" s="96">
        <f t="shared" ref="B91" si="23">B85-B90</f>
        <v>41276.46197952771</v>
      </c>
      <c r="C91" s="96">
        <f t="shared" ref="C91:K91" si="24">C85-C90</f>
        <v>41276.46197952771</v>
      </c>
      <c r="D91" s="96">
        <f t="shared" si="24"/>
        <v>49326.542988050409</v>
      </c>
      <c r="E91" s="96">
        <f t="shared" si="24"/>
        <v>49326.542988050409</v>
      </c>
      <c r="F91" s="96">
        <f t="shared" si="24"/>
        <v>49326.542988050409</v>
      </c>
      <c r="G91" s="96">
        <f t="shared" si="24"/>
        <v>49046.542988050409</v>
      </c>
      <c r="H91" s="96">
        <f t="shared" si="24"/>
        <v>49046.542988050409</v>
      </c>
      <c r="I91" s="96">
        <f t="shared" si="24"/>
        <v>47046.542988050409</v>
      </c>
      <c r="J91" s="96">
        <f t="shared" si="24"/>
        <v>49046.542988050409</v>
      </c>
      <c r="K91" s="96">
        <f t="shared" si="24"/>
        <v>49046.542988050409</v>
      </c>
    </row>
    <row r="92" spans="1:11" s="63" customFormat="1" ht="24.75" customHeight="1" thickBot="1" x14ac:dyDescent="0.3">
      <c r="A92" s="294" t="s">
        <v>964</v>
      </c>
      <c r="B92" s="612">
        <f>B91+B89</f>
        <v>43226.46197952771</v>
      </c>
      <c r="C92" s="612">
        <f t="shared" ref="C92:K92" si="25">C91+C89</f>
        <v>44726.46197952771</v>
      </c>
      <c r="D92" s="612">
        <f t="shared" si="25"/>
        <v>52776.542988050409</v>
      </c>
      <c r="E92" s="612">
        <f t="shared" si="25"/>
        <v>52326.542988050409</v>
      </c>
      <c r="F92" s="612">
        <f t="shared" si="25"/>
        <v>52326.542988050409</v>
      </c>
      <c r="G92" s="612">
        <f t="shared" si="25"/>
        <v>49046.542988050409</v>
      </c>
      <c r="H92" s="612">
        <f t="shared" si="25"/>
        <v>49046.542988050409</v>
      </c>
      <c r="I92" s="612">
        <f t="shared" si="25"/>
        <v>47046.542988050409</v>
      </c>
      <c r="J92" s="612">
        <f t="shared" si="25"/>
        <v>49046.542988050409</v>
      </c>
      <c r="K92" s="612">
        <f t="shared" si="25"/>
        <v>49046.542988050409</v>
      </c>
    </row>
    <row r="93" spans="1:11" ht="15.75" customHeight="1" x14ac:dyDescent="0.25">
      <c r="A93" s="168"/>
      <c r="B93" s="304"/>
      <c r="C93" s="304"/>
      <c r="D93" s="304"/>
      <c r="E93" s="304"/>
      <c r="F93" s="304"/>
      <c r="G93" s="304"/>
      <c r="H93" s="304"/>
      <c r="I93" s="304"/>
      <c r="J93" s="304"/>
      <c r="K93" s="304"/>
    </row>
    <row r="94" spans="1:11" ht="15.75" customHeight="1" thickBot="1" x14ac:dyDescent="0.3">
      <c r="A94" s="298" t="s">
        <v>381</v>
      </c>
      <c r="B94" s="590"/>
      <c r="C94" s="590"/>
    </row>
    <row r="95" spans="1:11" ht="15.75" customHeight="1" thickBot="1" x14ac:dyDescent="0.3">
      <c r="A95" s="582" t="s">
        <v>367</v>
      </c>
      <c r="B95" s="578"/>
      <c r="C95" s="578"/>
      <c r="D95" s="578"/>
      <c r="E95" s="578"/>
      <c r="F95" s="578"/>
      <c r="G95" s="578"/>
      <c r="H95" s="578"/>
      <c r="I95" s="578"/>
      <c r="J95" s="578"/>
      <c r="K95" s="579"/>
    </row>
    <row r="96" spans="1:11" ht="15.75" customHeight="1" x14ac:dyDescent="0.25">
      <c r="A96" s="594"/>
      <c r="B96" s="583" t="s">
        <v>341</v>
      </c>
      <c r="C96" s="583" t="s">
        <v>342</v>
      </c>
      <c r="D96" s="583" t="s">
        <v>343</v>
      </c>
      <c r="E96" s="583" t="s">
        <v>344</v>
      </c>
      <c r="F96" s="583" t="s">
        <v>345</v>
      </c>
      <c r="G96" s="583" t="s">
        <v>346</v>
      </c>
      <c r="H96" s="583" t="s">
        <v>347</v>
      </c>
      <c r="I96" s="583" t="s">
        <v>348</v>
      </c>
      <c r="J96" s="583" t="s">
        <v>349</v>
      </c>
      <c r="K96" s="583" t="s">
        <v>350</v>
      </c>
    </row>
    <row r="97" spans="1:11" ht="15.75" customHeight="1" thickBot="1" x14ac:dyDescent="0.3">
      <c r="A97" s="527" t="s">
        <v>368</v>
      </c>
      <c r="B97" s="522"/>
      <c r="C97" s="522"/>
      <c r="D97" s="522"/>
      <c r="E97" s="522"/>
      <c r="F97" s="522"/>
      <c r="G97" s="522"/>
      <c r="H97" s="522"/>
      <c r="I97" s="522"/>
      <c r="J97" s="522"/>
      <c r="K97" s="522"/>
    </row>
    <row r="98" spans="1:11" ht="15.75" customHeight="1" thickBot="1" x14ac:dyDescent="0.3">
      <c r="A98" s="517" t="s">
        <v>471</v>
      </c>
      <c r="B98" s="96">
        <f t="shared" ref="B98:K98" si="26">B84-B68</f>
        <v>0</v>
      </c>
      <c r="C98" s="96">
        <f t="shared" si="26"/>
        <v>779.17763716292393</v>
      </c>
      <c r="D98" s="96">
        <f t="shared" si="26"/>
        <v>12459.050418235245</v>
      </c>
      <c r="E98" s="96">
        <f t="shared" si="26"/>
        <v>13222.722420418635</v>
      </c>
      <c r="F98" s="96">
        <f t="shared" si="26"/>
        <v>13978.757702580202</v>
      </c>
      <c r="G98" s="96">
        <f t="shared" si="26"/>
        <v>14727.232631920138</v>
      </c>
      <c r="H98" s="96">
        <f t="shared" si="26"/>
        <v>15468.222811966669</v>
      </c>
      <c r="I98" s="96">
        <f t="shared" si="26"/>
        <v>16201.803090212736</v>
      </c>
      <c r="J98" s="96">
        <f t="shared" si="26"/>
        <v>16928.047565676345</v>
      </c>
      <c r="K98" s="96">
        <f t="shared" si="26"/>
        <v>17647.029596385328</v>
      </c>
    </row>
    <row r="99" spans="1:11" ht="15.75" customHeight="1" thickBot="1" x14ac:dyDescent="0.3">
      <c r="A99" s="517" t="s">
        <v>370</v>
      </c>
      <c r="B99" s="96">
        <f t="shared" ref="B99:K99" si="27">B98</f>
        <v>0</v>
      </c>
      <c r="C99" s="96">
        <f t="shared" si="27"/>
        <v>779.17763716292393</v>
      </c>
      <c r="D99" s="96">
        <f t="shared" si="27"/>
        <v>12459.050418235245</v>
      </c>
      <c r="E99" s="96">
        <f t="shared" si="27"/>
        <v>13222.722420418635</v>
      </c>
      <c r="F99" s="96">
        <f t="shared" si="27"/>
        <v>13978.757702580202</v>
      </c>
      <c r="G99" s="96">
        <f t="shared" si="27"/>
        <v>14727.232631920138</v>
      </c>
      <c r="H99" s="96">
        <f t="shared" si="27"/>
        <v>15468.222811966669</v>
      </c>
      <c r="I99" s="96">
        <f t="shared" si="27"/>
        <v>16201.803090212736</v>
      </c>
      <c r="J99" s="96">
        <f t="shared" si="27"/>
        <v>16928.047565676345</v>
      </c>
      <c r="K99" s="96">
        <f t="shared" si="27"/>
        <v>17647.029596385328</v>
      </c>
    </row>
    <row r="100" spans="1:11" ht="15.75" customHeight="1" thickBot="1" x14ac:dyDescent="0.3">
      <c r="A100" s="527" t="s">
        <v>371</v>
      </c>
      <c r="B100" s="522"/>
      <c r="C100" s="522"/>
      <c r="D100" s="522"/>
      <c r="E100" s="522"/>
      <c r="F100" s="522"/>
      <c r="G100" s="522"/>
      <c r="H100" s="522"/>
      <c r="I100" s="522"/>
      <c r="J100" s="522"/>
      <c r="K100" s="522"/>
    </row>
    <row r="101" spans="1:11" ht="15.75" customHeight="1" thickBot="1" x14ac:dyDescent="0.3">
      <c r="A101" s="517" t="s">
        <v>372</v>
      </c>
      <c r="B101" s="96">
        <f t="shared" ref="B101:K101" si="28">B87-B71</f>
        <v>3916.456559170394</v>
      </c>
      <c r="C101" s="96">
        <f t="shared" si="28"/>
        <v>3916.456559170394</v>
      </c>
      <c r="D101" s="96">
        <f t="shared" si="28"/>
        <v>3916.456559170394</v>
      </c>
      <c r="E101" s="96">
        <f t="shared" si="28"/>
        <v>3916.456559170394</v>
      </c>
      <c r="F101" s="96">
        <f t="shared" si="28"/>
        <v>3916.456559170394</v>
      </c>
      <c r="G101" s="96">
        <f t="shared" si="28"/>
        <v>4196.456559170394</v>
      </c>
      <c r="H101" s="96">
        <f t="shared" si="28"/>
        <v>4196.456559170394</v>
      </c>
      <c r="I101" s="96">
        <f t="shared" si="28"/>
        <v>4196.456559170394</v>
      </c>
      <c r="J101" s="96">
        <f t="shared" si="28"/>
        <v>4196.456559170394</v>
      </c>
      <c r="K101" s="96">
        <f t="shared" si="28"/>
        <v>4196.456559170394</v>
      </c>
    </row>
    <row r="102" spans="1:11" ht="15.75" customHeight="1" thickBot="1" x14ac:dyDescent="0.3">
      <c r="A102" s="517" t="s">
        <v>373</v>
      </c>
      <c r="B102" s="96">
        <f t="shared" ref="B102:K102" si="29">B88-B72</f>
        <v>0</v>
      </c>
      <c r="C102" s="96">
        <f t="shared" si="29"/>
        <v>0</v>
      </c>
      <c r="D102" s="96">
        <f t="shared" si="29"/>
        <v>2858.4059117583092</v>
      </c>
      <c r="E102" s="96">
        <f t="shared" si="29"/>
        <v>2858.4059117583092</v>
      </c>
      <c r="F102" s="96">
        <f t="shared" si="29"/>
        <v>2858.4059117583092</v>
      </c>
      <c r="G102" s="96">
        <f t="shared" si="29"/>
        <v>2858.4059117583092</v>
      </c>
      <c r="H102" s="96">
        <f t="shared" si="29"/>
        <v>2858.4059117583092</v>
      </c>
      <c r="I102" s="96">
        <f t="shared" si="29"/>
        <v>4858.4059117583092</v>
      </c>
      <c r="J102" s="96">
        <f t="shared" si="29"/>
        <v>2858.4059117583092</v>
      </c>
      <c r="K102" s="96">
        <f t="shared" si="29"/>
        <v>2858.4059117583092</v>
      </c>
    </row>
    <row r="103" spans="1:11" ht="15.75" customHeight="1" thickBot="1" x14ac:dyDescent="0.3">
      <c r="A103" s="301" t="s">
        <v>962</v>
      </c>
      <c r="B103" s="876">
        <f t="shared" ref="B103:K103" si="30">B89-B75</f>
        <v>1950</v>
      </c>
      <c r="C103" s="876">
        <f t="shared" si="30"/>
        <v>3450</v>
      </c>
      <c r="D103" s="876">
        <f t="shared" si="30"/>
        <v>3450</v>
      </c>
      <c r="E103" s="876">
        <f t="shared" si="30"/>
        <v>3000</v>
      </c>
      <c r="F103" s="876">
        <f t="shared" si="30"/>
        <v>3000</v>
      </c>
      <c r="G103" s="876">
        <f t="shared" si="30"/>
        <v>0</v>
      </c>
      <c r="H103" s="876">
        <f t="shared" si="30"/>
        <v>0</v>
      </c>
      <c r="I103" s="876">
        <f t="shared" si="30"/>
        <v>0</v>
      </c>
      <c r="J103" s="876">
        <f t="shared" si="30"/>
        <v>0</v>
      </c>
      <c r="K103" s="876">
        <f t="shared" si="30"/>
        <v>0</v>
      </c>
    </row>
    <row r="104" spans="1:11" ht="15.75" customHeight="1" thickBot="1" x14ac:dyDescent="0.3">
      <c r="A104" s="119" t="s">
        <v>374</v>
      </c>
      <c r="B104" s="96">
        <f t="shared" ref="B104" si="31">B102+B101</f>
        <v>3916.456559170394</v>
      </c>
      <c r="C104" s="96">
        <f t="shared" ref="C104:K104" si="32">C102+C101</f>
        <v>3916.456559170394</v>
      </c>
      <c r="D104" s="96">
        <f t="shared" si="32"/>
        <v>6774.8624709287033</v>
      </c>
      <c r="E104" s="96">
        <f t="shared" si="32"/>
        <v>6774.8624709287033</v>
      </c>
      <c r="F104" s="96">
        <f t="shared" si="32"/>
        <v>6774.8624709287033</v>
      </c>
      <c r="G104" s="96">
        <f t="shared" si="32"/>
        <v>7054.8624709287033</v>
      </c>
      <c r="H104" s="96">
        <f t="shared" si="32"/>
        <v>7054.8624709287033</v>
      </c>
      <c r="I104" s="96">
        <f t="shared" si="32"/>
        <v>9054.8624709287033</v>
      </c>
      <c r="J104" s="96">
        <f t="shared" si="32"/>
        <v>7054.8624709287033</v>
      </c>
      <c r="K104" s="96">
        <f t="shared" si="32"/>
        <v>7054.8624709287033</v>
      </c>
    </row>
    <row r="105" spans="1:11" ht="15.75" customHeight="1" thickBot="1" x14ac:dyDescent="0.3">
      <c r="A105" s="294" t="s">
        <v>963</v>
      </c>
      <c r="B105" s="96">
        <f t="shared" ref="B105" si="33">B99-B104</f>
        <v>-3916.456559170394</v>
      </c>
      <c r="C105" s="96">
        <f t="shared" ref="C105:K105" si="34">C99-C104</f>
        <v>-3137.2789220074701</v>
      </c>
      <c r="D105" s="96">
        <f t="shared" si="34"/>
        <v>5684.1879473065419</v>
      </c>
      <c r="E105" s="96">
        <f t="shared" si="34"/>
        <v>6447.8599494899318</v>
      </c>
      <c r="F105" s="96">
        <f t="shared" si="34"/>
        <v>7203.8952316514988</v>
      </c>
      <c r="G105" s="96">
        <f t="shared" si="34"/>
        <v>7672.3701609914351</v>
      </c>
      <c r="H105" s="96">
        <f t="shared" si="34"/>
        <v>8413.3603410379656</v>
      </c>
      <c r="I105" s="96">
        <f t="shared" si="34"/>
        <v>7146.9406192840324</v>
      </c>
      <c r="J105" s="96">
        <f t="shared" si="34"/>
        <v>9873.1850947476414</v>
      </c>
      <c r="K105" s="96">
        <f t="shared" si="34"/>
        <v>10592.167125456624</v>
      </c>
    </row>
    <row r="106" spans="1:11" s="63" customFormat="1" ht="15.75" customHeight="1" thickBot="1" x14ac:dyDescent="0.3">
      <c r="A106" s="294" t="s">
        <v>964</v>
      </c>
      <c r="B106" s="611">
        <f>B105+B103</f>
        <v>-1966.456559170394</v>
      </c>
      <c r="C106" s="611">
        <f t="shared" ref="C106:K106" si="35">C105+C103</f>
        <v>312.7210779925299</v>
      </c>
      <c r="D106" s="611">
        <f t="shared" si="35"/>
        <v>9134.1879473065419</v>
      </c>
      <c r="E106" s="611">
        <f t="shared" si="35"/>
        <v>9447.8599494899318</v>
      </c>
      <c r="F106" s="611">
        <f t="shared" si="35"/>
        <v>10203.895231651499</v>
      </c>
      <c r="G106" s="611">
        <f t="shared" si="35"/>
        <v>7672.3701609914351</v>
      </c>
      <c r="H106" s="611">
        <f t="shared" si="35"/>
        <v>8413.3603410379656</v>
      </c>
      <c r="I106" s="611">
        <f t="shared" si="35"/>
        <v>7146.9406192840324</v>
      </c>
      <c r="J106" s="611">
        <f t="shared" si="35"/>
        <v>9873.1850947476414</v>
      </c>
      <c r="K106" s="611">
        <f t="shared" si="35"/>
        <v>10592.167125456624</v>
      </c>
    </row>
    <row r="107" spans="1:11" ht="15.75" customHeight="1" thickBot="1" x14ac:dyDescent="0.3">
      <c r="A107" s="596"/>
      <c r="B107" s="596"/>
    </row>
    <row r="108" spans="1:11" ht="15.75" customHeight="1" thickBot="1" x14ac:dyDescent="0.3">
      <c r="A108" s="582" t="s">
        <v>383</v>
      </c>
      <c r="B108" s="597"/>
    </row>
    <row r="109" spans="1:11" ht="15.75" customHeight="1" thickBot="1" x14ac:dyDescent="0.3">
      <c r="A109" s="530" t="s">
        <v>384</v>
      </c>
      <c r="B109" s="598">
        <f t="array" ref="B109">NPV(B47,B106:K106)</f>
        <v>34339.450840423589</v>
      </c>
      <c r="C109" s="508"/>
    </row>
    <row r="110" spans="1:11" ht="15.75" customHeight="1" thickBot="1" x14ac:dyDescent="0.3">
      <c r="A110" s="530" t="s">
        <v>385</v>
      </c>
      <c r="B110" s="599"/>
    </row>
    <row r="111" spans="1:11" ht="15.75" customHeight="1" x14ac:dyDescent="0.25">
      <c r="B111" s="135"/>
    </row>
    <row r="112" spans="1:11" ht="15.75" customHeight="1" x14ac:dyDescent="0.25">
      <c r="B112" s="135"/>
    </row>
    <row r="113" spans="1:26" ht="15.75" customHeight="1" x14ac:dyDescent="0.25">
      <c r="A113" s="600"/>
      <c r="B113" s="600"/>
      <c r="C113" s="600"/>
      <c r="D113" s="600"/>
      <c r="E113" s="600"/>
      <c r="F113" s="600"/>
      <c r="G113" s="600"/>
      <c r="H113" s="600"/>
      <c r="I113" s="600"/>
      <c r="J113" s="600"/>
      <c r="K113" s="600"/>
      <c r="L113" s="600"/>
      <c r="M113" s="600"/>
      <c r="N113" s="600"/>
      <c r="O113" s="600"/>
      <c r="P113" s="600"/>
      <c r="Q113" s="600"/>
      <c r="R113" s="600"/>
      <c r="S113" s="600"/>
      <c r="T113" s="600"/>
      <c r="U113" s="600"/>
      <c r="V113" s="600"/>
      <c r="W113" s="600"/>
      <c r="X113" s="600"/>
      <c r="Y113" s="600"/>
      <c r="Z113" s="600"/>
    </row>
    <row r="114" spans="1:26" ht="15.75" hidden="1" customHeight="1" thickBot="1" x14ac:dyDescent="0.4">
      <c r="A114" s="1394" t="s">
        <v>386</v>
      </c>
      <c r="B114" s="1395"/>
      <c r="C114" s="1395"/>
      <c r="D114" s="1395"/>
      <c r="E114" s="1395"/>
      <c r="F114" s="1395"/>
      <c r="G114" s="1395"/>
      <c r="H114" s="1395"/>
      <c r="I114" s="1395"/>
      <c r="J114" s="1395"/>
      <c r="K114" s="1396"/>
    </row>
    <row r="115" spans="1:26" ht="15.75" hidden="1" customHeight="1" thickBot="1" x14ac:dyDescent="0.3">
      <c r="A115" s="601" t="s">
        <v>626</v>
      </c>
      <c r="B115" s="602"/>
      <c r="C115" s="602"/>
      <c r="D115" s="581"/>
      <c r="E115" s="581"/>
      <c r="F115" s="581"/>
      <c r="G115" s="581"/>
      <c r="H115" s="581"/>
      <c r="L115" s="314"/>
      <c r="M115" s="314"/>
      <c r="N115" s="314"/>
      <c r="O115" s="314"/>
      <c r="P115" s="314"/>
      <c r="Q115" s="314"/>
      <c r="R115" s="314"/>
      <c r="S115" s="314"/>
      <c r="T115" s="314"/>
      <c r="U115" s="314"/>
      <c r="V115" s="314"/>
      <c r="W115" s="314"/>
      <c r="X115" s="314"/>
      <c r="Y115" s="314"/>
      <c r="Z115" s="314"/>
    </row>
    <row r="116" spans="1:26" ht="15.75" hidden="1" customHeight="1" thickBot="1" x14ac:dyDescent="0.3">
      <c r="A116" s="1401" t="s">
        <v>388</v>
      </c>
      <c r="B116" s="1395"/>
      <c r="C116" s="1395"/>
      <c r="D116" s="1395"/>
      <c r="E116" s="1395"/>
      <c r="F116" s="1395"/>
      <c r="G116" s="1395"/>
      <c r="H116" s="1395"/>
      <c r="I116" s="1395"/>
      <c r="J116" s="1395"/>
      <c r="K116" s="1396"/>
      <c r="L116" s="314"/>
      <c r="M116" s="314"/>
      <c r="N116" s="314"/>
      <c r="O116" s="314"/>
      <c r="P116" s="314"/>
      <c r="Q116" s="314"/>
      <c r="R116" s="314"/>
      <c r="S116" s="314"/>
      <c r="T116" s="314"/>
      <c r="U116" s="314"/>
      <c r="V116" s="314"/>
      <c r="W116" s="314"/>
      <c r="X116" s="314"/>
      <c r="Y116" s="314"/>
      <c r="Z116" s="314"/>
    </row>
    <row r="117" spans="1:26" ht="15.75" hidden="1" customHeight="1" x14ac:dyDescent="0.25">
      <c r="A117" s="603"/>
      <c r="B117" s="583" t="s">
        <v>341</v>
      </c>
      <c r="C117" s="583" t="s">
        <v>342</v>
      </c>
      <c r="D117" s="583" t="s">
        <v>343</v>
      </c>
      <c r="E117" s="583" t="s">
        <v>344</v>
      </c>
      <c r="F117" s="583" t="s">
        <v>345</v>
      </c>
      <c r="G117" s="583" t="s">
        <v>346</v>
      </c>
      <c r="H117" s="583" t="s">
        <v>347</v>
      </c>
      <c r="I117" s="583" t="s">
        <v>348</v>
      </c>
      <c r="J117" s="583" t="s">
        <v>349</v>
      </c>
      <c r="K117" s="583" t="s">
        <v>350</v>
      </c>
      <c r="L117" s="314"/>
      <c r="M117" s="314"/>
      <c r="N117" s="314"/>
      <c r="O117" s="314"/>
      <c r="P117" s="314"/>
      <c r="Q117" s="314"/>
      <c r="R117" s="314"/>
      <c r="S117" s="314"/>
      <c r="T117" s="314"/>
      <c r="U117" s="314"/>
      <c r="V117" s="314"/>
      <c r="W117" s="314"/>
      <c r="X117" s="314"/>
      <c r="Y117" s="314"/>
      <c r="Z117" s="314"/>
    </row>
    <row r="118" spans="1:26" ht="15.75" hidden="1" customHeight="1" x14ac:dyDescent="0.25">
      <c r="A118" s="604" t="s">
        <v>389</v>
      </c>
      <c r="B118" s="585"/>
      <c r="C118" s="586"/>
      <c r="D118" s="586"/>
      <c r="E118" s="586"/>
      <c r="F118" s="586"/>
      <c r="G118" s="586"/>
      <c r="H118" s="586"/>
      <c r="I118" s="586"/>
      <c r="J118" s="586"/>
      <c r="K118" s="586"/>
      <c r="L118" s="314"/>
      <c r="M118" s="314"/>
      <c r="N118" s="314"/>
      <c r="O118" s="314"/>
      <c r="P118" s="314"/>
      <c r="Q118" s="314"/>
      <c r="R118" s="314"/>
      <c r="S118" s="314"/>
      <c r="T118" s="314"/>
      <c r="U118" s="314"/>
      <c r="V118" s="314"/>
      <c r="W118" s="314"/>
      <c r="X118" s="314"/>
      <c r="Y118" s="314"/>
      <c r="Z118" s="314"/>
    </row>
    <row r="119" spans="1:26" ht="15.75" hidden="1" customHeight="1" x14ac:dyDescent="0.25">
      <c r="A119" s="605" t="s">
        <v>627</v>
      </c>
      <c r="B119" s="585">
        <f t="shared" ref="B119:K119" si="36">B68</f>
        <v>77917.763716292902</v>
      </c>
      <c r="C119" s="585">
        <f t="shared" si="36"/>
        <v>77138.586079129978</v>
      </c>
      <c r="D119" s="585">
        <f t="shared" si="36"/>
        <v>76367.200218338665</v>
      </c>
      <c r="E119" s="585">
        <f t="shared" si="36"/>
        <v>75603.528216155275</v>
      </c>
      <c r="F119" s="585">
        <f t="shared" si="36"/>
        <v>74847.492933993708</v>
      </c>
      <c r="G119" s="585">
        <f t="shared" si="36"/>
        <v>74099.018004653772</v>
      </c>
      <c r="H119" s="585">
        <f t="shared" si="36"/>
        <v>73358.027824607241</v>
      </c>
      <c r="I119" s="585">
        <f t="shared" si="36"/>
        <v>72624.447546361174</v>
      </c>
      <c r="J119" s="585">
        <f t="shared" si="36"/>
        <v>71898.203070897565</v>
      </c>
      <c r="K119" s="585">
        <f t="shared" si="36"/>
        <v>71179.221040188582</v>
      </c>
    </row>
    <row r="120" spans="1:26" ht="15.75" hidden="1" customHeight="1" x14ac:dyDescent="0.25">
      <c r="A120" s="547" t="s">
        <v>391</v>
      </c>
      <c r="B120" s="585">
        <f t="shared" ref="B120:K120" si="37">B119</f>
        <v>77917.763716292902</v>
      </c>
      <c r="C120" s="585">
        <f t="shared" si="37"/>
        <v>77138.586079129978</v>
      </c>
      <c r="D120" s="585">
        <f t="shared" si="37"/>
        <v>76367.200218338665</v>
      </c>
      <c r="E120" s="585">
        <f t="shared" si="37"/>
        <v>75603.528216155275</v>
      </c>
      <c r="F120" s="585">
        <f t="shared" si="37"/>
        <v>74847.492933993708</v>
      </c>
      <c r="G120" s="585">
        <f t="shared" si="37"/>
        <v>74099.018004653772</v>
      </c>
      <c r="H120" s="585">
        <f t="shared" si="37"/>
        <v>73358.027824607241</v>
      </c>
      <c r="I120" s="585">
        <f t="shared" si="37"/>
        <v>72624.447546361174</v>
      </c>
      <c r="J120" s="585">
        <f t="shared" si="37"/>
        <v>71898.203070897565</v>
      </c>
      <c r="K120" s="585">
        <f t="shared" si="37"/>
        <v>71179.221040188582</v>
      </c>
    </row>
    <row r="121" spans="1:26" ht="15.75" hidden="1" customHeight="1" x14ac:dyDescent="0.25">
      <c r="A121" s="604" t="s">
        <v>392</v>
      </c>
      <c r="B121" s="585">
        <f t="shared" ref="B121:K121" si="38">B70</f>
        <v>0</v>
      </c>
      <c r="C121" s="585">
        <f t="shared" si="38"/>
        <v>0</v>
      </c>
      <c r="D121" s="585">
        <f t="shared" si="38"/>
        <v>0</v>
      </c>
      <c r="E121" s="585">
        <f t="shared" si="38"/>
        <v>0</v>
      </c>
      <c r="F121" s="585">
        <f t="shared" si="38"/>
        <v>0</v>
      </c>
      <c r="G121" s="585">
        <f t="shared" si="38"/>
        <v>0</v>
      </c>
      <c r="H121" s="585">
        <f t="shared" si="38"/>
        <v>0</v>
      </c>
      <c r="I121" s="585">
        <f t="shared" si="38"/>
        <v>0</v>
      </c>
      <c r="J121" s="585">
        <f t="shared" si="38"/>
        <v>0</v>
      </c>
      <c r="K121" s="585">
        <f t="shared" si="38"/>
        <v>0</v>
      </c>
    </row>
    <row r="122" spans="1:26" ht="15.75" hidden="1" customHeight="1" x14ac:dyDescent="0.25">
      <c r="A122" s="547" t="s">
        <v>393</v>
      </c>
      <c r="B122" s="585">
        <f t="shared" ref="B122:K122" si="39">B71*$B$49</f>
        <v>7858.9880119959598</v>
      </c>
      <c r="C122" s="585">
        <f t="shared" si="39"/>
        <v>7858.9880119959598</v>
      </c>
      <c r="D122" s="585">
        <f t="shared" si="39"/>
        <v>7858.9880119959598</v>
      </c>
      <c r="E122" s="585">
        <f t="shared" si="39"/>
        <v>7858.9880119959598</v>
      </c>
      <c r="F122" s="585">
        <f t="shared" si="39"/>
        <v>7858.9880119959598</v>
      </c>
      <c r="G122" s="585">
        <f t="shared" si="39"/>
        <v>7858.9880119959598</v>
      </c>
      <c r="H122" s="585">
        <f t="shared" si="39"/>
        <v>7858.9880119959598</v>
      </c>
      <c r="I122" s="585">
        <f t="shared" si="39"/>
        <v>7858.9880119959598</v>
      </c>
      <c r="J122" s="585">
        <f t="shared" si="39"/>
        <v>7858.9880119959598</v>
      </c>
      <c r="K122" s="585">
        <f t="shared" si="39"/>
        <v>7858.9880119959598</v>
      </c>
    </row>
    <row r="123" spans="1:26" ht="15.75" hidden="1" customHeight="1" x14ac:dyDescent="0.25">
      <c r="A123" s="606" t="s">
        <v>394</v>
      </c>
      <c r="B123" s="585">
        <f t="shared" ref="B123:K123" si="40">B72</f>
        <v>16003.594088241691</v>
      </c>
      <c r="C123" s="585">
        <f t="shared" si="40"/>
        <v>16003.594088241691</v>
      </c>
      <c r="D123" s="585">
        <f t="shared" si="40"/>
        <v>16003.594088241691</v>
      </c>
      <c r="E123" s="585">
        <f t="shared" si="40"/>
        <v>16003.594088241691</v>
      </c>
      <c r="F123" s="585">
        <f t="shared" si="40"/>
        <v>16003.594088241691</v>
      </c>
      <c r="G123" s="585">
        <f t="shared" si="40"/>
        <v>16003.594088241691</v>
      </c>
      <c r="H123" s="585">
        <f t="shared" si="40"/>
        <v>16003.594088241691</v>
      </c>
      <c r="I123" s="585">
        <f t="shared" si="40"/>
        <v>16003.594088241691</v>
      </c>
      <c r="J123" s="585">
        <f t="shared" si="40"/>
        <v>16003.594088241691</v>
      </c>
      <c r="K123" s="585">
        <f t="shared" si="40"/>
        <v>16003.594088241691</v>
      </c>
    </row>
    <row r="124" spans="1:26" ht="15.75" hidden="1" customHeight="1" x14ac:dyDescent="0.25">
      <c r="A124" s="547" t="s">
        <v>395</v>
      </c>
      <c r="B124" s="585">
        <f t="shared" ref="B124:K124" si="41">B123+B122</f>
        <v>23862.582100237651</v>
      </c>
      <c r="C124" s="585">
        <f t="shared" si="41"/>
        <v>23862.582100237651</v>
      </c>
      <c r="D124" s="585">
        <f t="shared" si="41"/>
        <v>23862.582100237651</v>
      </c>
      <c r="E124" s="585">
        <f t="shared" si="41"/>
        <v>23862.582100237651</v>
      </c>
      <c r="F124" s="585">
        <f t="shared" si="41"/>
        <v>23862.582100237651</v>
      </c>
      <c r="G124" s="585">
        <f t="shared" si="41"/>
        <v>23862.582100237651</v>
      </c>
      <c r="H124" s="585">
        <f t="shared" si="41"/>
        <v>23862.582100237651</v>
      </c>
      <c r="I124" s="585">
        <f t="shared" si="41"/>
        <v>23862.582100237651</v>
      </c>
      <c r="J124" s="585">
        <f t="shared" si="41"/>
        <v>23862.582100237651</v>
      </c>
      <c r="K124" s="585">
        <f t="shared" si="41"/>
        <v>23862.582100237651</v>
      </c>
    </row>
    <row r="125" spans="1:26" ht="15.75" hidden="1" customHeight="1" x14ac:dyDescent="0.25">
      <c r="A125" s="604" t="s">
        <v>396</v>
      </c>
      <c r="B125" s="585">
        <f t="shared" ref="B125:K125" si="42">B120-B124</f>
        <v>54055.181616055255</v>
      </c>
      <c r="C125" s="585">
        <f t="shared" si="42"/>
        <v>53276.003978892331</v>
      </c>
      <c r="D125" s="585">
        <f t="shared" si="42"/>
        <v>52504.618118101018</v>
      </c>
      <c r="E125" s="585">
        <f t="shared" si="42"/>
        <v>51740.946115917628</v>
      </c>
      <c r="F125" s="585">
        <f t="shared" si="42"/>
        <v>50984.910833756061</v>
      </c>
      <c r="G125" s="585">
        <f t="shared" si="42"/>
        <v>50236.435904416125</v>
      </c>
      <c r="H125" s="585">
        <f t="shared" si="42"/>
        <v>49495.445724369594</v>
      </c>
      <c r="I125" s="585">
        <f t="shared" si="42"/>
        <v>48761.865446123527</v>
      </c>
      <c r="J125" s="585">
        <f t="shared" si="42"/>
        <v>48035.620970659918</v>
      </c>
      <c r="K125" s="585">
        <f t="shared" si="42"/>
        <v>47316.638939950935</v>
      </c>
    </row>
    <row r="126" spans="1:26" ht="15.75" hidden="1" customHeight="1" x14ac:dyDescent="0.25">
      <c r="A126" s="547" t="s">
        <v>397</v>
      </c>
      <c r="B126" s="585">
        <f t="shared" ref="B126:K126" si="43">B75</f>
        <v>0</v>
      </c>
      <c r="C126" s="585">
        <f t="shared" si="43"/>
        <v>0</v>
      </c>
      <c r="D126" s="585">
        <f t="shared" si="43"/>
        <v>0</v>
      </c>
      <c r="E126" s="585">
        <f t="shared" si="43"/>
        <v>0</v>
      </c>
      <c r="F126" s="585">
        <f t="shared" si="43"/>
        <v>0</v>
      </c>
      <c r="G126" s="585">
        <f t="shared" si="43"/>
        <v>0</v>
      </c>
      <c r="H126" s="585">
        <f t="shared" si="43"/>
        <v>0</v>
      </c>
      <c r="I126" s="585">
        <f t="shared" si="43"/>
        <v>0</v>
      </c>
      <c r="J126" s="585">
        <f t="shared" si="43"/>
        <v>0</v>
      </c>
      <c r="K126" s="585">
        <f t="shared" si="43"/>
        <v>0</v>
      </c>
    </row>
    <row r="127" spans="1:26" ht="15.75" hidden="1" customHeight="1" x14ac:dyDescent="0.25">
      <c r="A127" s="607" t="s">
        <v>398</v>
      </c>
      <c r="B127" s="585"/>
      <c r="C127" s="585"/>
      <c r="D127" s="585"/>
      <c r="E127" s="585"/>
      <c r="F127" s="585"/>
      <c r="G127" s="585"/>
      <c r="H127" s="585"/>
      <c r="I127" s="585"/>
      <c r="J127" s="585"/>
      <c r="K127" s="585"/>
    </row>
    <row r="128" spans="1:26" ht="15.75" hidden="1" customHeight="1" x14ac:dyDescent="0.25">
      <c r="A128" s="547" t="s">
        <v>399</v>
      </c>
      <c r="B128" s="585">
        <f t="shared" ref="B128:K128" si="44">B125-B126</f>
        <v>54055.181616055255</v>
      </c>
      <c r="C128" s="585">
        <f t="shared" si="44"/>
        <v>53276.003978892331</v>
      </c>
      <c r="D128" s="585">
        <f t="shared" si="44"/>
        <v>52504.618118101018</v>
      </c>
      <c r="E128" s="585">
        <f t="shared" si="44"/>
        <v>51740.946115917628</v>
      </c>
      <c r="F128" s="585">
        <f t="shared" si="44"/>
        <v>50984.910833756061</v>
      </c>
      <c r="G128" s="585">
        <f t="shared" si="44"/>
        <v>50236.435904416125</v>
      </c>
      <c r="H128" s="585">
        <f t="shared" si="44"/>
        <v>49495.445724369594</v>
      </c>
      <c r="I128" s="585">
        <f t="shared" si="44"/>
        <v>48761.865446123527</v>
      </c>
      <c r="J128" s="585">
        <f t="shared" si="44"/>
        <v>48035.620970659918</v>
      </c>
      <c r="K128" s="585">
        <f t="shared" si="44"/>
        <v>47316.638939950935</v>
      </c>
    </row>
    <row r="129" spans="1:26" ht="15.75" hidden="1" customHeight="1" x14ac:dyDescent="0.25"/>
    <row r="130" spans="1:26" ht="15.75" hidden="1" customHeight="1" x14ac:dyDescent="0.25"/>
    <row r="131" spans="1:26" ht="15.75" hidden="1" customHeight="1" thickBot="1" x14ac:dyDescent="0.3">
      <c r="A131" s="608" t="s">
        <v>628</v>
      </c>
      <c r="B131" s="590"/>
      <c r="C131" s="590"/>
    </row>
    <row r="132" spans="1:26" ht="15.75" hidden="1" customHeight="1" thickBot="1" x14ac:dyDescent="0.3">
      <c r="A132" s="1401" t="s">
        <v>388</v>
      </c>
      <c r="B132" s="1395"/>
      <c r="C132" s="1395"/>
      <c r="D132" s="1395"/>
      <c r="E132" s="1395"/>
      <c r="F132" s="1395"/>
      <c r="G132" s="1395"/>
      <c r="H132" s="1395"/>
      <c r="I132" s="1395"/>
      <c r="J132" s="1395"/>
      <c r="K132" s="1396"/>
    </row>
    <row r="133" spans="1:26" ht="15.75" hidden="1" customHeight="1" x14ac:dyDescent="0.25">
      <c r="A133" s="594"/>
      <c r="B133" s="583" t="s">
        <v>341</v>
      </c>
      <c r="C133" s="583" t="s">
        <v>342</v>
      </c>
      <c r="D133" s="583" t="s">
        <v>343</v>
      </c>
      <c r="E133" s="583" t="s">
        <v>344</v>
      </c>
      <c r="F133" s="583" t="s">
        <v>345</v>
      </c>
      <c r="G133" s="583" t="s">
        <v>346</v>
      </c>
      <c r="H133" s="583" t="s">
        <v>347</v>
      </c>
      <c r="I133" s="583" t="s">
        <v>348</v>
      </c>
      <c r="J133" s="583" t="s">
        <v>349</v>
      </c>
      <c r="K133" s="583" t="s">
        <v>350</v>
      </c>
    </row>
    <row r="134" spans="1:26" ht="15.75" hidden="1" customHeight="1" x14ac:dyDescent="0.25">
      <c r="A134" s="607" t="s">
        <v>389</v>
      </c>
      <c r="B134" s="522"/>
      <c r="C134" s="522"/>
      <c r="D134" s="522"/>
      <c r="E134" s="522"/>
      <c r="F134" s="522"/>
      <c r="G134" s="522"/>
      <c r="H134" s="522"/>
      <c r="I134" s="522"/>
      <c r="J134" s="522"/>
      <c r="K134" s="522"/>
      <c r="L134" s="314"/>
      <c r="M134" s="314"/>
      <c r="N134" s="314"/>
      <c r="O134" s="314"/>
      <c r="P134" s="314"/>
      <c r="Q134" s="314"/>
      <c r="R134" s="314"/>
      <c r="S134" s="314"/>
      <c r="T134" s="314"/>
      <c r="U134" s="314"/>
      <c r="V134" s="314"/>
      <c r="W134" s="314"/>
      <c r="X134" s="314"/>
      <c r="Y134" s="314"/>
      <c r="Z134" s="314"/>
    </row>
    <row r="135" spans="1:26" ht="15.75" hidden="1" customHeight="1" x14ac:dyDescent="0.25">
      <c r="A135" s="605" t="s">
        <v>627</v>
      </c>
      <c r="B135" s="585">
        <f t="shared" ref="B135:K135" si="45">B84</f>
        <v>77917.763716292902</v>
      </c>
      <c r="C135" s="585">
        <f t="shared" si="45"/>
        <v>77917.763716292902</v>
      </c>
      <c r="D135" s="585">
        <f t="shared" si="45"/>
        <v>88826.25063657391</v>
      </c>
      <c r="E135" s="585">
        <f t="shared" si="45"/>
        <v>88826.25063657391</v>
      </c>
      <c r="F135" s="585">
        <f t="shared" si="45"/>
        <v>88826.25063657391</v>
      </c>
      <c r="G135" s="585">
        <f t="shared" si="45"/>
        <v>88826.25063657391</v>
      </c>
      <c r="H135" s="585">
        <f t="shared" si="45"/>
        <v>88826.25063657391</v>
      </c>
      <c r="I135" s="585">
        <f t="shared" si="45"/>
        <v>88826.25063657391</v>
      </c>
      <c r="J135" s="585">
        <f t="shared" si="45"/>
        <v>88826.25063657391</v>
      </c>
      <c r="K135" s="585">
        <f t="shared" si="45"/>
        <v>88826.25063657391</v>
      </c>
    </row>
    <row r="136" spans="1:26" ht="18.75" hidden="1" customHeight="1" x14ac:dyDescent="0.25">
      <c r="A136" s="606" t="s">
        <v>391</v>
      </c>
      <c r="B136" s="585">
        <f t="shared" ref="B136:K136" si="46">B135</f>
        <v>77917.763716292902</v>
      </c>
      <c r="C136" s="585">
        <f t="shared" si="46"/>
        <v>77917.763716292902</v>
      </c>
      <c r="D136" s="585">
        <f t="shared" si="46"/>
        <v>88826.25063657391</v>
      </c>
      <c r="E136" s="585">
        <f t="shared" si="46"/>
        <v>88826.25063657391</v>
      </c>
      <c r="F136" s="585">
        <f t="shared" si="46"/>
        <v>88826.25063657391</v>
      </c>
      <c r="G136" s="585">
        <f t="shared" si="46"/>
        <v>88826.25063657391</v>
      </c>
      <c r="H136" s="585">
        <f t="shared" si="46"/>
        <v>88826.25063657391</v>
      </c>
      <c r="I136" s="585">
        <f t="shared" si="46"/>
        <v>88826.25063657391</v>
      </c>
      <c r="J136" s="585">
        <f t="shared" si="46"/>
        <v>88826.25063657391</v>
      </c>
      <c r="K136" s="585">
        <f t="shared" si="46"/>
        <v>88826.25063657391</v>
      </c>
    </row>
    <row r="137" spans="1:26" ht="19.5" hidden="1" customHeight="1" x14ac:dyDescent="0.25">
      <c r="A137" s="607" t="s">
        <v>392</v>
      </c>
      <c r="B137" s="585">
        <f t="shared" ref="B137:K137" si="47">B86</f>
        <v>0</v>
      </c>
      <c r="C137" s="585">
        <f t="shared" si="47"/>
        <v>0</v>
      </c>
      <c r="D137" s="585">
        <f t="shared" si="47"/>
        <v>0</v>
      </c>
      <c r="E137" s="585">
        <f t="shared" si="47"/>
        <v>0</v>
      </c>
      <c r="F137" s="585">
        <f t="shared" si="47"/>
        <v>0</v>
      </c>
      <c r="G137" s="585">
        <f t="shared" si="47"/>
        <v>0</v>
      </c>
      <c r="H137" s="585">
        <f t="shared" si="47"/>
        <v>0</v>
      </c>
      <c r="I137" s="585">
        <f t="shared" si="47"/>
        <v>0</v>
      </c>
      <c r="J137" s="585">
        <f t="shared" si="47"/>
        <v>0</v>
      </c>
      <c r="K137" s="585">
        <f t="shared" si="47"/>
        <v>0</v>
      </c>
    </row>
    <row r="138" spans="1:26" ht="15.75" hidden="1" customHeight="1" x14ac:dyDescent="0.25">
      <c r="A138" s="606" t="s">
        <v>393</v>
      </c>
      <c r="B138" s="585">
        <f t="shared" ref="B138:K138" si="48">B87*$B$49</f>
        <v>9699.7225948060441</v>
      </c>
      <c r="C138" s="585">
        <f t="shared" si="48"/>
        <v>9699.7225948060441</v>
      </c>
      <c r="D138" s="585">
        <f t="shared" si="48"/>
        <v>9699.7225948060441</v>
      </c>
      <c r="E138" s="585">
        <f t="shared" si="48"/>
        <v>9699.7225948060441</v>
      </c>
      <c r="F138" s="585">
        <f t="shared" si="48"/>
        <v>9699.7225948060441</v>
      </c>
      <c r="G138" s="585">
        <f t="shared" si="48"/>
        <v>9831.3225948060444</v>
      </c>
      <c r="H138" s="585">
        <f t="shared" si="48"/>
        <v>9831.3225948060444</v>
      </c>
      <c r="I138" s="585">
        <f t="shared" si="48"/>
        <v>9831.3225948060444</v>
      </c>
      <c r="J138" s="585">
        <f t="shared" si="48"/>
        <v>9831.3225948060444</v>
      </c>
      <c r="K138" s="585">
        <f t="shared" si="48"/>
        <v>9831.3225948060444</v>
      </c>
    </row>
    <row r="139" spans="1:26" ht="15.75" hidden="1" customHeight="1" x14ac:dyDescent="0.25">
      <c r="A139" s="606" t="s">
        <v>394</v>
      </c>
      <c r="B139" s="585">
        <f t="shared" ref="B139:K139" si="49">B88</f>
        <v>16003.594088241691</v>
      </c>
      <c r="C139" s="585">
        <f t="shared" si="49"/>
        <v>16003.594088241691</v>
      </c>
      <c r="D139" s="585">
        <f t="shared" si="49"/>
        <v>18862</v>
      </c>
      <c r="E139" s="585">
        <f t="shared" si="49"/>
        <v>18862</v>
      </c>
      <c r="F139" s="585">
        <f t="shared" si="49"/>
        <v>18862</v>
      </c>
      <c r="G139" s="585">
        <f t="shared" si="49"/>
        <v>18862</v>
      </c>
      <c r="H139" s="585">
        <f t="shared" si="49"/>
        <v>18862</v>
      </c>
      <c r="I139" s="585">
        <f t="shared" si="49"/>
        <v>20862</v>
      </c>
      <c r="J139" s="585">
        <f t="shared" si="49"/>
        <v>18862</v>
      </c>
      <c r="K139" s="585">
        <f t="shared" si="49"/>
        <v>18862</v>
      </c>
    </row>
    <row r="140" spans="1:26" ht="16.5" hidden="1" customHeight="1" x14ac:dyDescent="0.25">
      <c r="A140" s="606" t="s">
        <v>395</v>
      </c>
      <c r="B140" s="585">
        <f t="shared" ref="B140:K140" si="50">B139+B138</f>
        <v>25703.316683047735</v>
      </c>
      <c r="C140" s="585">
        <f t="shared" si="50"/>
        <v>25703.316683047735</v>
      </c>
      <c r="D140" s="585">
        <f t="shared" si="50"/>
        <v>28561.722594806044</v>
      </c>
      <c r="E140" s="585">
        <f t="shared" si="50"/>
        <v>28561.722594806044</v>
      </c>
      <c r="F140" s="585">
        <f t="shared" si="50"/>
        <v>28561.722594806044</v>
      </c>
      <c r="G140" s="585">
        <f t="shared" si="50"/>
        <v>28693.322594806043</v>
      </c>
      <c r="H140" s="585">
        <f t="shared" si="50"/>
        <v>28693.322594806043</v>
      </c>
      <c r="I140" s="585">
        <f t="shared" si="50"/>
        <v>30693.322594806043</v>
      </c>
      <c r="J140" s="585">
        <f t="shared" si="50"/>
        <v>28693.322594806043</v>
      </c>
      <c r="K140" s="585">
        <f t="shared" si="50"/>
        <v>28693.322594806043</v>
      </c>
    </row>
    <row r="141" spans="1:26" ht="16.5" hidden="1" customHeight="1" x14ac:dyDescent="0.25">
      <c r="A141" s="604" t="s">
        <v>396</v>
      </c>
      <c r="B141" s="585">
        <f t="shared" ref="B141:K141" si="51">B136-B140</f>
        <v>52214.447033245167</v>
      </c>
      <c r="C141" s="585">
        <f t="shared" si="51"/>
        <v>52214.447033245167</v>
      </c>
      <c r="D141" s="585">
        <f t="shared" si="51"/>
        <v>60264.528041767866</v>
      </c>
      <c r="E141" s="585">
        <f t="shared" si="51"/>
        <v>60264.528041767866</v>
      </c>
      <c r="F141" s="585">
        <f t="shared" si="51"/>
        <v>60264.528041767866</v>
      </c>
      <c r="G141" s="585">
        <f t="shared" si="51"/>
        <v>60132.928041767867</v>
      </c>
      <c r="H141" s="585">
        <f t="shared" si="51"/>
        <v>60132.928041767867</v>
      </c>
      <c r="I141" s="585">
        <f t="shared" si="51"/>
        <v>58132.928041767867</v>
      </c>
      <c r="J141" s="585">
        <f t="shared" si="51"/>
        <v>60132.928041767867</v>
      </c>
      <c r="K141" s="585">
        <f t="shared" si="51"/>
        <v>60132.928041767867</v>
      </c>
    </row>
    <row r="142" spans="1:26" ht="16.5" hidden="1" customHeight="1" x14ac:dyDescent="0.25">
      <c r="A142" s="606" t="s">
        <v>401</v>
      </c>
      <c r="B142" s="585">
        <f t="shared" ref="B142:K142" si="52">B89</f>
        <v>1950</v>
      </c>
      <c r="C142" s="585">
        <f t="shared" si="52"/>
        <v>3450</v>
      </c>
      <c r="D142" s="585">
        <f t="shared" si="52"/>
        <v>3450</v>
      </c>
      <c r="E142" s="585">
        <f t="shared" si="52"/>
        <v>3000</v>
      </c>
      <c r="F142" s="585">
        <f t="shared" si="52"/>
        <v>3000</v>
      </c>
      <c r="G142" s="585">
        <f t="shared" si="52"/>
        <v>0</v>
      </c>
      <c r="H142" s="585">
        <f t="shared" si="52"/>
        <v>0</v>
      </c>
      <c r="I142" s="585">
        <f t="shared" si="52"/>
        <v>0</v>
      </c>
      <c r="J142" s="585">
        <f t="shared" si="52"/>
        <v>0</v>
      </c>
      <c r="K142" s="585">
        <f t="shared" si="52"/>
        <v>0</v>
      </c>
    </row>
    <row r="143" spans="1:26" ht="26.25" hidden="1" customHeight="1" x14ac:dyDescent="0.25">
      <c r="A143" s="607" t="s">
        <v>398</v>
      </c>
      <c r="B143" s="585"/>
      <c r="C143" s="585"/>
      <c r="D143" s="585"/>
      <c r="E143" s="585"/>
      <c r="F143" s="585"/>
      <c r="G143" s="585"/>
      <c r="H143" s="585"/>
      <c r="I143" s="585"/>
      <c r="J143" s="585"/>
      <c r="K143" s="585"/>
    </row>
    <row r="144" spans="1:26" ht="15.75" hidden="1" customHeight="1" x14ac:dyDescent="0.25">
      <c r="A144" s="547" t="s">
        <v>399</v>
      </c>
      <c r="B144" s="585">
        <f t="shared" ref="B144:K144" si="53">B141-B142</f>
        <v>50264.447033245167</v>
      </c>
      <c r="C144" s="585">
        <f t="shared" si="53"/>
        <v>48764.447033245167</v>
      </c>
      <c r="D144" s="585">
        <f t="shared" si="53"/>
        <v>56814.528041767866</v>
      </c>
      <c r="E144" s="585">
        <f t="shared" si="53"/>
        <v>57264.528041767866</v>
      </c>
      <c r="F144" s="585">
        <f t="shared" si="53"/>
        <v>57264.528041767866</v>
      </c>
      <c r="G144" s="585">
        <f t="shared" si="53"/>
        <v>60132.928041767867</v>
      </c>
      <c r="H144" s="585">
        <f t="shared" si="53"/>
        <v>60132.928041767867</v>
      </c>
      <c r="I144" s="585">
        <f t="shared" si="53"/>
        <v>58132.928041767867</v>
      </c>
      <c r="J144" s="585">
        <f t="shared" si="53"/>
        <v>60132.928041767867</v>
      </c>
      <c r="K144" s="585">
        <f t="shared" si="53"/>
        <v>60132.928041767867</v>
      </c>
    </row>
    <row r="145" spans="1:26" ht="15.75" hidden="1" customHeight="1" x14ac:dyDescent="0.35">
      <c r="A145" s="168"/>
      <c r="B145" s="304"/>
      <c r="C145" s="304"/>
      <c r="D145" s="304"/>
      <c r="E145" s="304"/>
      <c r="F145" s="304"/>
      <c r="G145" s="304"/>
      <c r="H145" s="304"/>
      <c r="I145" s="304"/>
      <c r="J145" s="304"/>
      <c r="K145" s="304"/>
      <c r="L145" s="609"/>
      <c r="M145" s="609"/>
      <c r="N145" s="609"/>
      <c r="O145" s="609"/>
      <c r="P145" s="609"/>
      <c r="Q145" s="609"/>
      <c r="R145" s="609"/>
      <c r="S145" s="609"/>
      <c r="T145" s="609"/>
      <c r="U145" s="609"/>
      <c r="V145" s="609"/>
      <c r="W145" s="609"/>
      <c r="X145" s="609"/>
      <c r="Y145" s="609"/>
      <c r="Z145" s="609"/>
    </row>
    <row r="146" spans="1:26" ht="15.75" hidden="1" customHeight="1" thickBot="1" x14ac:dyDescent="0.3">
      <c r="A146" s="608" t="s">
        <v>402</v>
      </c>
      <c r="B146" s="590"/>
      <c r="C146" s="590"/>
    </row>
    <row r="147" spans="1:26" ht="15.75" hidden="1" customHeight="1" thickBot="1" x14ac:dyDescent="0.3">
      <c r="A147" s="1401" t="s">
        <v>388</v>
      </c>
      <c r="B147" s="1395"/>
      <c r="C147" s="1395"/>
      <c r="D147" s="1395"/>
      <c r="E147" s="1395"/>
      <c r="F147" s="1395"/>
      <c r="G147" s="1395"/>
      <c r="H147" s="1395"/>
      <c r="I147" s="1395"/>
      <c r="J147" s="1395"/>
      <c r="K147" s="1396"/>
    </row>
    <row r="148" spans="1:26" ht="15.75" hidden="1" customHeight="1" x14ac:dyDescent="0.25">
      <c r="A148" s="594"/>
      <c r="B148" s="583" t="s">
        <v>341</v>
      </c>
      <c r="C148" s="583" t="s">
        <v>342</v>
      </c>
      <c r="D148" s="583" t="s">
        <v>343</v>
      </c>
      <c r="E148" s="583" t="s">
        <v>344</v>
      </c>
      <c r="F148" s="583" t="s">
        <v>345</v>
      </c>
      <c r="G148" s="583" t="s">
        <v>346</v>
      </c>
      <c r="H148" s="583" t="s">
        <v>347</v>
      </c>
      <c r="I148" s="583" t="s">
        <v>348</v>
      </c>
      <c r="J148" s="583" t="s">
        <v>349</v>
      </c>
      <c r="K148" s="583" t="s">
        <v>350</v>
      </c>
    </row>
    <row r="149" spans="1:26" ht="15.75" hidden="1" customHeight="1" x14ac:dyDescent="0.25">
      <c r="A149" s="607" t="s">
        <v>389</v>
      </c>
      <c r="B149" s="522"/>
      <c r="C149" s="522"/>
      <c r="D149" s="522"/>
      <c r="E149" s="522"/>
      <c r="F149" s="522"/>
      <c r="G149" s="522"/>
      <c r="H149" s="522"/>
      <c r="I149" s="522"/>
      <c r="J149" s="522"/>
      <c r="K149" s="522"/>
    </row>
    <row r="150" spans="1:26" ht="15.75" hidden="1" customHeight="1" x14ac:dyDescent="0.25">
      <c r="A150" s="606" t="s">
        <v>403</v>
      </c>
      <c r="B150" s="96">
        <f t="shared" ref="B150:K150" si="54">B135-B119</f>
        <v>0</v>
      </c>
      <c r="C150" s="96">
        <f t="shared" si="54"/>
        <v>779.17763716292393</v>
      </c>
      <c r="D150" s="96">
        <f t="shared" si="54"/>
        <v>12459.050418235245</v>
      </c>
      <c r="E150" s="96">
        <f t="shared" si="54"/>
        <v>13222.722420418635</v>
      </c>
      <c r="F150" s="96">
        <f t="shared" si="54"/>
        <v>13978.757702580202</v>
      </c>
      <c r="G150" s="96">
        <f t="shared" si="54"/>
        <v>14727.232631920138</v>
      </c>
      <c r="H150" s="96">
        <f t="shared" si="54"/>
        <v>15468.222811966669</v>
      </c>
      <c r="I150" s="96">
        <f t="shared" si="54"/>
        <v>16201.803090212736</v>
      </c>
      <c r="J150" s="96">
        <f t="shared" si="54"/>
        <v>16928.047565676345</v>
      </c>
      <c r="K150" s="96">
        <f t="shared" si="54"/>
        <v>17647.029596385328</v>
      </c>
    </row>
    <row r="151" spans="1:26" ht="15.75" hidden="1" customHeight="1" x14ac:dyDescent="0.25">
      <c r="A151" s="606" t="s">
        <v>391</v>
      </c>
      <c r="B151" s="96">
        <f t="shared" ref="B151:K151" si="55">B150</f>
        <v>0</v>
      </c>
      <c r="C151" s="96">
        <f t="shared" si="55"/>
        <v>779.17763716292393</v>
      </c>
      <c r="D151" s="96">
        <f t="shared" si="55"/>
        <v>12459.050418235245</v>
      </c>
      <c r="E151" s="96">
        <f t="shared" si="55"/>
        <v>13222.722420418635</v>
      </c>
      <c r="F151" s="96">
        <f t="shared" si="55"/>
        <v>13978.757702580202</v>
      </c>
      <c r="G151" s="96">
        <f t="shared" si="55"/>
        <v>14727.232631920138</v>
      </c>
      <c r="H151" s="96">
        <f t="shared" si="55"/>
        <v>15468.222811966669</v>
      </c>
      <c r="I151" s="96">
        <f t="shared" si="55"/>
        <v>16201.803090212736</v>
      </c>
      <c r="J151" s="96">
        <f t="shared" si="55"/>
        <v>16928.047565676345</v>
      </c>
      <c r="K151" s="96">
        <f t="shared" si="55"/>
        <v>17647.029596385328</v>
      </c>
    </row>
    <row r="152" spans="1:26" ht="15.75" hidden="1" customHeight="1" x14ac:dyDescent="0.25">
      <c r="A152" s="607" t="s">
        <v>392</v>
      </c>
      <c r="B152" s="522"/>
      <c r="C152" s="522"/>
      <c r="D152" s="522"/>
      <c r="E152" s="522"/>
      <c r="F152" s="522"/>
      <c r="G152" s="522"/>
      <c r="H152" s="522"/>
      <c r="I152" s="522"/>
      <c r="J152" s="522"/>
      <c r="K152" s="522"/>
    </row>
    <row r="153" spans="1:26" ht="15.75" hidden="1" customHeight="1" x14ac:dyDescent="0.25">
      <c r="A153" s="606" t="s">
        <v>393</v>
      </c>
      <c r="B153" s="96">
        <f t="shared" ref="B153:K154" si="56">B138-B122</f>
        <v>1840.7345828100842</v>
      </c>
      <c r="C153" s="96">
        <f t="shared" si="56"/>
        <v>1840.7345828100842</v>
      </c>
      <c r="D153" s="96">
        <f t="shared" si="56"/>
        <v>1840.7345828100842</v>
      </c>
      <c r="E153" s="96">
        <f t="shared" si="56"/>
        <v>1840.7345828100842</v>
      </c>
      <c r="F153" s="96">
        <f t="shared" si="56"/>
        <v>1840.7345828100842</v>
      </c>
      <c r="G153" s="96">
        <f t="shared" si="56"/>
        <v>1972.3345828100846</v>
      </c>
      <c r="H153" s="96">
        <f t="shared" si="56"/>
        <v>1972.3345828100846</v>
      </c>
      <c r="I153" s="96">
        <f t="shared" si="56"/>
        <v>1972.3345828100846</v>
      </c>
      <c r="J153" s="96">
        <f t="shared" si="56"/>
        <v>1972.3345828100846</v>
      </c>
      <c r="K153" s="96">
        <f t="shared" si="56"/>
        <v>1972.3345828100846</v>
      </c>
    </row>
    <row r="154" spans="1:26" ht="15.75" hidden="1" customHeight="1" x14ac:dyDescent="0.25">
      <c r="A154" s="606" t="s">
        <v>394</v>
      </c>
      <c r="B154" s="96">
        <f t="shared" si="56"/>
        <v>0</v>
      </c>
      <c r="C154" s="96">
        <f t="shared" si="56"/>
        <v>0</v>
      </c>
      <c r="D154" s="96">
        <f t="shared" si="56"/>
        <v>2858.4059117583092</v>
      </c>
      <c r="E154" s="96">
        <f t="shared" si="56"/>
        <v>2858.4059117583092</v>
      </c>
      <c r="F154" s="96">
        <f t="shared" si="56"/>
        <v>2858.4059117583092</v>
      </c>
      <c r="G154" s="96">
        <f t="shared" si="56"/>
        <v>2858.4059117583092</v>
      </c>
      <c r="H154" s="96">
        <f t="shared" si="56"/>
        <v>2858.4059117583092</v>
      </c>
      <c r="I154" s="96">
        <f t="shared" si="56"/>
        <v>4858.4059117583092</v>
      </c>
      <c r="J154" s="96">
        <f t="shared" si="56"/>
        <v>2858.4059117583092</v>
      </c>
      <c r="K154" s="96">
        <f t="shared" si="56"/>
        <v>2858.4059117583092</v>
      </c>
    </row>
    <row r="155" spans="1:26" ht="15.75" hidden="1" customHeight="1" x14ac:dyDescent="0.25">
      <c r="A155" s="606" t="s">
        <v>395</v>
      </c>
      <c r="B155" s="96">
        <f t="shared" ref="B155:K155" si="57">B154+B153</f>
        <v>1840.7345828100842</v>
      </c>
      <c r="C155" s="96">
        <f t="shared" si="57"/>
        <v>1840.7345828100842</v>
      </c>
      <c r="D155" s="96">
        <f t="shared" si="57"/>
        <v>4699.1404945683935</v>
      </c>
      <c r="E155" s="96">
        <f t="shared" si="57"/>
        <v>4699.1404945683935</v>
      </c>
      <c r="F155" s="96">
        <f t="shared" si="57"/>
        <v>4699.1404945683935</v>
      </c>
      <c r="G155" s="96">
        <f t="shared" si="57"/>
        <v>4830.7404945683938</v>
      </c>
      <c r="H155" s="96">
        <f t="shared" si="57"/>
        <v>4830.7404945683938</v>
      </c>
      <c r="I155" s="96">
        <f t="shared" si="57"/>
        <v>6830.7404945683938</v>
      </c>
      <c r="J155" s="96">
        <f t="shared" si="57"/>
        <v>4830.7404945683938</v>
      </c>
      <c r="K155" s="96">
        <f t="shared" si="57"/>
        <v>4830.7404945683938</v>
      </c>
    </row>
    <row r="156" spans="1:26" ht="15.75" hidden="1" customHeight="1" x14ac:dyDescent="0.25">
      <c r="A156" s="604" t="s">
        <v>396</v>
      </c>
      <c r="B156" s="96">
        <f t="shared" ref="B156:K156" si="58">B151-B155</f>
        <v>-1840.7345828100842</v>
      </c>
      <c r="C156" s="96">
        <f t="shared" si="58"/>
        <v>-1061.5569456471603</v>
      </c>
      <c r="D156" s="96">
        <f t="shared" si="58"/>
        <v>7759.9099236668517</v>
      </c>
      <c r="E156" s="96">
        <f t="shared" si="58"/>
        <v>8523.5819258502415</v>
      </c>
      <c r="F156" s="96">
        <f t="shared" si="58"/>
        <v>9279.6172080118085</v>
      </c>
      <c r="G156" s="96">
        <f t="shared" si="58"/>
        <v>9896.4921373517445</v>
      </c>
      <c r="H156" s="96">
        <f t="shared" si="58"/>
        <v>10637.482317398275</v>
      </c>
      <c r="I156" s="96">
        <f t="shared" si="58"/>
        <v>9371.0625956443419</v>
      </c>
      <c r="J156" s="96">
        <f t="shared" si="58"/>
        <v>12097.307071107951</v>
      </c>
      <c r="K156" s="96">
        <f t="shared" si="58"/>
        <v>12816.289101816934</v>
      </c>
    </row>
    <row r="157" spans="1:26" ht="15.75" hidden="1" customHeight="1" x14ac:dyDescent="0.25">
      <c r="A157" s="606" t="s">
        <v>401</v>
      </c>
      <c r="B157" s="96">
        <f>B142-B126</f>
        <v>1950</v>
      </c>
      <c r="C157" s="96"/>
      <c r="D157" s="96"/>
      <c r="E157" s="96"/>
      <c r="F157" s="96"/>
      <c r="G157" s="96"/>
      <c r="H157" s="96"/>
      <c r="I157" s="96"/>
      <c r="J157" s="96"/>
      <c r="K157" s="96"/>
    </row>
    <row r="158" spans="1:26" ht="15.75" hidden="1" customHeight="1" x14ac:dyDescent="0.25">
      <c r="A158" s="607" t="s">
        <v>398</v>
      </c>
      <c r="B158" s="522"/>
      <c r="C158" s="522"/>
      <c r="D158" s="522"/>
      <c r="E158" s="522"/>
      <c r="F158" s="522"/>
      <c r="G158" s="522"/>
      <c r="H158" s="522"/>
      <c r="I158" s="522"/>
      <c r="J158" s="522"/>
      <c r="K158" s="522"/>
    </row>
    <row r="159" spans="1:26" s="508" customFormat="1" ht="15.75" hidden="1" customHeight="1" x14ac:dyDescent="0.25">
      <c r="A159" s="610" t="s">
        <v>399</v>
      </c>
      <c r="B159" s="611">
        <f t="shared" ref="B159:K159" si="59">B156-B157</f>
        <v>-3790.7345828100842</v>
      </c>
      <c r="C159" s="612">
        <f t="shared" si="59"/>
        <v>-1061.5569456471603</v>
      </c>
      <c r="D159" s="612">
        <f t="shared" si="59"/>
        <v>7759.9099236668517</v>
      </c>
      <c r="E159" s="612">
        <f t="shared" si="59"/>
        <v>8523.5819258502415</v>
      </c>
      <c r="F159" s="612">
        <f t="shared" si="59"/>
        <v>9279.6172080118085</v>
      </c>
      <c r="G159" s="612">
        <f t="shared" si="59"/>
        <v>9896.4921373517445</v>
      </c>
      <c r="H159" s="612">
        <f t="shared" si="59"/>
        <v>10637.482317398275</v>
      </c>
      <c r="I159" s="612">
        <f t="shared" si="59"/>
        <v>9371.0625956443419</v>
      </c>
      <c r="J159" s="612">
        <f t="shared" si="59"/>
        <v>12097.307071107951</v>
      </c>
      <c r="K159" s="612">
        <f t="shared" si="59"/>
        <v>12816.289101816934</v>
      </c>
    </row>
    <row r="160" spans="1:26" ht="15.75" hidden="1" customHeight="1" x14ac:dyDescent="0.25">
      <c r="A160" s="596"/>
      <c r="B160" s="596"/>
    </row>
    <row r="161" spans="1:26" ht="15.75" hidden="1" customHeight="1" x14ac:dyDescent="0.25">
      <c r="A161" s="1402" t="s">
        <v>404</v>
      </c>
      <c r="B161" s="1398"/>
    </row>
    <row r="162" spans="1:26" ht="15.75" hidden="1" customHeight="1" x14ac:dyDescent="0.25">
      <c r="A162" s="547" t="s">
        <v>405</v>
      </c>
      <c r="B162" s="598">
        <f t="array" ref="B162">NPV(B48,B159:K159)</f>
        <v>32707.868647640124</v>
      </c>
    </row>
    <row r="163" spans="1:26" ht="15.75" hidden="1" customHeight="1" x14ac:dyDescent="0.25">
      <c r="A163" s="547" t="s">
        <v>406</v>
      </c>
      <c r="B163" s="599">
        <f>IRR(B159:K159)</f>
        <v>0.98201593220459316</v>
      </c>
    </row>
    <row r="164" spans="1:26" ht="15.75" hidden="1" customHeight="1" x14ac:dyDescent="0.25"/>
    <row r="165" spans="1:26" ht="15.75" hidden="1" customHeight="1" thickBot="1" x14ac:dyDescent="0.3"/>
    <row r="166" spans="1:26" ht="15.75" hidden="1" customHeight="1" thickBot="1" x14ac:dyDescent="0.4">
      <c r="A166" s="1394" t="s">
        <v>407</v>
      </c>
      <c r="B166" s="1395"/>
      <c r="C166" s="1395"/>
      <c r="D166" s="1395"/>
      <c r="E166" s="1395"/>
      <c r="F166" s="1395"/>
      <c r="G166" s="1395"/>
      <c r="H166" s="1395"/>
      <c r="I166" s="1395"/>
      <c r="J166" s="1395"/>
      <c r="K166" s="1396"/>
    </row>
    <row r="167" spans="1:26" ht="15.75" hidden="1" customHeight="1" x14ac:dyDescent="0.25">
      <c r="A167" s="601" t="s">
        <v>408</v>
      </c>
      <c r="B167" s="613"/>
      <c r="C167" s="613"/>
    </row>
    <row r="168" spans="1:26" ht="15.75" hidden="1" customHeight="1" x14ac:dyDescent="0.25">
      <c r="A168" s="614"/>
      <c r="B168" s="615" t="s">
        <v>341</v>
      </c>
      <c r="C168" s="615" t="s">
        <v>342</v>
      </c>
      <c r="D168" s="615" t="s">
        <v>343</v>
      </c>
      <c r="E168" s="615" t="s">
        <v>344</v>
      </c>
      <c r="F168" s="615" t="s">
        <v>345</v>
      </c>
      <c r="G168" s="615" t="s">
        <v>346</v>
      </c>
      <c r="H168" s="615" t="s">
        <v>347</v>
      </c>
      <c r="I168" s="615" t="s">
        <v>348</v>
      </c>
      <c r="J168" s="615" t="s">
        <v>349</v>
      </c>
      <c r="K168" s="615" t="s">
        <v>350</v>
      </c>
      <c r="L168" s="314"/>
      <c r="M168" s="314"/>
      <c r="N168" s="314"/>
      <c r="O168" s="314"/>
      <c r="P168" s="314"/>
      <c r="Q168" s="314"/>
      <c r="R168" s="314"/>
      <c r="S168" s="314"/>
      <c r="T168" s="314"/>
      <c r="U168" s="314"/>
      <c r="V168" s="314"/>
      <c r="W168" s="314"/>
      <c r="X168" s="314"/>
      <c r="Y168" s="314"/>
      <c r="Z168" s="314"/>
    </row>
    <row r="169" spans="1:26" ht="15.75" hidden="1" customHeight="1" x14ac:dyDescent="0.25">
      <c r="A169" s="604" t="s">
        <v>409</v>
      </c>
      <c r="B169" s="547"/>
      <c r="C169" s="547"/>
      <c r="D169" s="547"/>
      <c r="E169" s="547"/>
      <c r="F169" s="547"/>
      <c r="G169" s="547"/>
      <c r="H169" s="547"/>
      <c r="I169" s="547"/>
      <c r="J169" s="547"/>
      <c r="K169" s="547"/>
    </row>
    <row r="170" spans="1:26" ht="15.75" hidden="1" customHeight="1" x14ac:dyDescent="0.25">
      <c r="A170" s="547" t="s">
        <v>476</v>
      </c>
      <c r="B170" s="616">
        <f>B60*B159</f>
        <v>-947683.64570252108</v>
      </c>
      <c r="C170" s="616">
        <f t="shared" ref="C170:K170" si="60">($B60*C159)+($C60*B159)</f>
        <v>-1213072.8821143112</v>
      </c>
      <c r="D170" s="616">
        <f t="shared" si="60"/>
        <v>1674588.2445049228</v>
      </c>
      <c r="E170" s="616">
        <f t="shared" si="60"/>
        <v>4070872.9623792735</v>
      </c>
      <c r="F170" s="616">
        <f t="shared" si="60"/>
        <v>4450799.7834655121</v>
      </c>
      <c r="G170" s="616">
        <f t="shared" si="60"/>
        <v>4794027.3363408875</v>
      </c>
      <c r="H170" s="616">
        <f t="shared" si="60"/>
        <v>5133493.6136875041</v>
      </c>
      <c r="I170" s="616">
        <f t="shared" si="60"/>
        <v>5002136.228260654</v>
      </c>
      <c r="J170" s="616">
        <f t="shared" si="60"/>
        <v>5367092.4166880734</v>
      </c>
      <c r="K170" s="616">
        <f t="shared" si="60"/>
        <v>6228399.0432312209</v>
      </c>
    </row>
    <row r="171" spans="1:26" ht="15.75" hidden="1" customHeight="1" x14ac:dyDescent="0.25">
      <c r="A171" s="547"/>
      <c r="B171" s="616"/>
      <c r="C171" s="616"/>
      <c r="D171" s="616"/>
      <c r="E171" s="616"/>
      <c r="F171" s="616"/>
      <c r="G171" s="616"/>
      <c r="H171" s="616"/>
      <c r="I171" s="616"/>
      <c r="J171" s="616"/>
      <c r="K171" s="616"/>
    </row>
    <row r="172" spans="1:26" ht="15.75" hidden="1" customHeight="1" x14ac:dyDescent="0.25">
      <c r="A172" s="604" t="s">
        <v>411</v>
      </c>
      <c r="B172" s="616"/>
      <c r="C172" s="616"/>
      <c r="D172" s="616"/>
      <c r="E172" s="616"/>
      <c r="F172" s="616"/>
      <c r="G172" s="616"/>
      <c r="H172" s="616"/>
      <c r="I172" s="616"/>
      <c r="J172" s="616"/>
      <c r="K172" s="616"/>
    </row>
    <row r="173" spans="1:26" ht="15.75" hidden="1" customHeight="1" x14ac:dyDescent="0.25">
      <c r="A173" s="604" t="s">
        <v>629</v>
      </c>
      <c r="B173" s="617"/>
      <c r="C173" s="617"/>
      <c r="D173" s="617"/>
      <c r="E173" s="617"/>
      <c r="F173" s="617"/>
      <c r="G173" s="617"/>
      <c r="H173" s="617"/>
      <c r="I173" s="617"/>
      <c r="J173" s="617"/>
      <c r="K173" s="617"/>
    </row>
    <row r="174" spans="1:26" ht="15.75" hidden="1" customHeight="1" x14ac:dyDescent="0.25">
      <c r="A174" s="606"/>
      <c r="B174" s="617"/>
      <c r="C174" s="617"/>
      <c r="D174" s="617"/>
      <c r="E174" s="617"/>
      <c r="F174" s="617"/>
      <c r="G174" s="617"/>
      <c r="H174" s="617"/>
      <c r="I174" s="617"/>
      <c r="J174" s="617"/>
      <c r="K174" s="617"/>
    </row>
    <row r="175" spans="1:26" ht="15.75" hidden="1" customHeight="1" x14ac:dyDescent="0.25">
      <c r="A175" s="604" t="s">
        <v>412</v>
      </c>
      <c r="B175" s="616"/>
      <c r="C175" s="616"/>
      <c r="D175" s="616"/>
      <c r="E175" s="616"/>
      <c r="F175" s="616"/>
      <c r="G175" s="616"/>
      <c r="H175" s="616"/>
      <c r="I175" s="616"/>
      <c r="J175" s="616"/>
      <c r="K175" s="616"/>
    </row>
    <row r="176" spans="1:26" ht="15.75" hidden="1" customHeight="1" x14ac:dyDescent="0.25">
      <c r="A176" s="547" t="s">
        <v>399</v>
      </c>
      <c r="B176" s="617">
        <f t="shared" ref="B176:K176" si="61">B173+B170</f>
        <v>-947683.64570252108</v>
      </c>
      <c r="C176" s="617">
        <f t="shared" si="61"/>
        <v>-1213072.8821143112</v>
      </c>
      <c r="D176" s="617">
        <f t="shared" si="61"/>
        <v>1674588.2445049228</v>
      </c>
      <c r="E176" s="617">
        <f t="shared" si="61"/>
        <v>4070872.9623792735</v>
      </c>
      <c r="F176" s="617">
        <f t="shared" si="61"/>
        <v>4450799.7834655121</v>
      </c>
      <c r="G176" s="617">
        <f t="shared" si="61"/>
        <v>4794027.3363408875</v>
      </c>
      <c r="H176" s="617">
        <f t="shared" si="61"/>
        <v>5133493.6136875041</v>
      </c>
      <c r="I176" s="617">
        <f t="shared" si="61"/>
        <v>5002136.228260654</v>
      </c>
      <c r="J176" s="617">
        <f t="shared" si="61"/>
        <v>5367092.4166880734</v>
      </c>
      <c r="K176" s="617">
        <f t="shared" si="61"/>
        <v>6228399.0432312209</v>
      </c>
    </row>
    <row r="177" spans="1:10" ht="15.75" hidden="1" customHeight="1" x14ac:dyDescent="0.25"/>
    <row r="178" spans="1:10" ht="15.75" hidden="1" customHeight="1" x14ac:dyDescent="0.25"/>
    <row r="179" spans="1:10" ht="15.75" hidden="1" customHeight="1" x14ac:dyDescent="0.25">
      <c r="A179" s="1397" t="s">
        <v>413</v>
      </c>
      <c r="B179" s="1398"/>
      <c r="J179" s="330"/>
    </row>
    <row r="180" spans="1:10" ht="15.75" hidden="1" customHeight="1" x14ac:dyDescent="0.25">
      <c r="A180" s="604" t="s">
        <v>405</v>
      </c>
      <c r="B180" s="598">
        <f t="array" ref="B180">NPV(B48,B176:K176)</f>
        <v>14571812.402658362</v>
      </c>
    </row>
    <row r="181" spans="1:10" ht="15.75" hidden="1" customHeight="1" x14ac:dyDescent="0.25">
      <c r="A181" s="604" t="s">
        <v>406</v>
      </c>
      <c r="B181" s="547"/>
    </row>
    <row r="182" spans="1:10" ht="15.75" hidden="1" customHeight="1" x14ac:dyDescent="0.25"/>
    <row r="183" spans="1:10" ht="15.75" hidden="1" customHeight="1" x14ac:dyDescent="0.25"/>
    <row r="184" spans="1:10" ht="15.75" hidden="1" customHeight="1" x14ac:dyDescent="0.25"/>
    <row r="185" spans="1:10" ht="15.75" hidden="1" customHeight="1" x14ac:dyDescent="0.25"/>
    <row r="186" spans="1:10" ht="15.75" hidden="1" customHeight="1" x14ac:dyDescent="0.25"/>
    <row r="187" spans="1:10" ht="15.75" hidden="1" customHeight="1" x14ac:dyDescent="0.25"/>
    <row r="188" spans="1:10" ht="15.75" hidden="1" customHeight="1" x14ac:dyDescent="0.25"/>
    <row r="189" spans="1:10" ht="15.75" hidden="1" customHeight="1" x14ac:dyDescent="0.25"/>
    <row r="190" spans="1:10" ht="15.75" hidden="1" customHeight="1" x14ac:dyDescent="0.25"/>
    <row r="191" spans="1:10" ht="15.75" hidden="1" customHeight="1" x14ac:dyDescent="0.25"/>
    <row r="192" spans="1:10" ht="15.75" hidden="1" customHeight="1" x14ac:dyDescent="0.25"/>
    <row r="193" ht="15.75" hidden="1" customHeight="1" x14ac:dyDescent="0.25"/>
    <row r="194" ht="15.75" hidden="1" customHeight="1" x14ac:dyDescent="0.25"/>
    <row r="195" ht="15.75" hidden="1" customHeight="1" x14ac:dyDescent="0.25"/>
    <row r="196" ht="15.75" hidden="1" customHeight="1" x14ac:dyDescent="0.25"/>
    <row r="197" ht="15.75" hidden="1" customHeight="1" x14ac:dyDescent="0.25"/>
    <row r="198" ht="15.75" hidden="1" customHeight="1" x14ac:dyDescent="0.25"/>
    <row r="199" ht="15.75" hidden="1" customHeight="1" x14ac:dyDescent="0.25"/>
    <row r="200" ht="15.75" hidden="1" customHeight="1" x14ac:dyDescent="0.25"/>
    <row r="201" ht="15.75" hidden="1" customHeight="1" x14ac:dyDescent="0.25"/>
    <row r="202" ht="15.75" hidden="1" customHeight="1" x14ac:dyDescent="0.25"/>
    <row r="203" ht="15.75" hidden="1" customHeight="1" x14ac:dyDescent="0.25"/>
    <row r="204" ht="15.75" hidden="1" customHeight="1" x14ac:dyDescent="0.25"/>
    <row r="205" ht="15.75" hidden="1" customHeight="1" x14ac:dyDescent="0.25"/>
    <row r="206" ht="15.75" hidden="1" customHeight="1" x14ac:dyDescent="0.25"/>
    <row r="207" ht="15.75" hidden="1" customHeight="1" x14ac:dyDescent="0.25"/>
    <row r="208" ht="15.75" hidden="1" customHeight="1" x14ac:dyDescent="0.25"/>
    <row r="209" ht="15.75" hidden="1" customHeight="1" x14ac:dyDescent="0.25"/>
    <row r="210" ht="15.75" hidden="1" customHeight="1" x14ac:dyDescent="0.25"/>
    <row r="211" ht="15.75" hidden="1" customHeight="1" x14ac:dyDescent="0.25"/>
    <row r="212" ht="15.75" hidden="1" customHeight="1" x14ac:dyDescent="0.25"/>
    <row r="213" ht="15.75" hidden="1" customHeight="1" x14ac:dyDescent="0.25"/>
    <row r="214" ht="15.75" hidden="1" customHeight="1" x14ac:dyDescent="0.25"/>
    <row r="215" ht="15.75" hidden="1" customHeight="1" x14ac:dyDescent="0.25"/>
    <row r="216" ht="15.75" hidden="1" customHeight="1" x14ac:dyDescent="0.25"/>
    <row r="217" ht="15.75" hidden="1" customHeight="1" x14ac:dyDescent="0.25"/>
    <row r="218" ht="15.75" hidden="1" customHeight="1" x14ac:dyDescent="0.25"/>
    <row r="219" ht="15.75" hidden="1" customHeight="1" x14ac:dyDescent="0.25"/>
    <row r="220" ht="15.75" hidden="1" customHeight="1" x14ac:dyDescent="0.25"/>
    <row r="221" ht="15.75" hidden="1" customHeight="1" x14ac:dyDescent="0.25"/>
    <row r="222" ht="15.75" hidden="1" customHeight="1" x14ac:dyDescent="0.25"/>
    <row r="223" ht="15.75" hidden="1" customHeight="1" x14ac:dyDescent="0.25"/>
    <row r="224" ht="15.75" hidden="1" customHeight="1" x14ac:dyDescent="0.25"/>
    <row r="225" ht="15.75" hidden="1" customHeight="1" x14ac:dyDescent="0.25"/>
    <row r="226" ht="15.75" hidden="1" customHeight="1" x14ac:dyDescent="0.25"/>
    <row r="227" ht="15.75" hidden="1" customHeight="1" x14ac:dyDescent="0.25"/>
    <row r="228" ht="15.75" hidden="1" customHeight="1" x14ac:dyDescent="0.25"/>
    <row r="229" ht="15.75" hidden="1" customHeight="1" x14ac:dyDescent="0.25"/>
    <row r="230" ht="15.75" hidden="1" customHeight="1" x14ac:dyDescent="0.25"/>
    <row r="231" ht="15.75" hidden="1" customHeight="1" x14ac:dyDescent="0.25"/>
    <row r="232" ht="15.75" hidden="1" customHeight="1" x14ac:dyDescent="0.25"/>
    <row r="233" ht="15.75" hidden="1" customHeight="1" x14ac:dyDescent="0.25"/>
    <row r="234" ht="15.75" hidden="1" customHeight="1" x14ac:dyDescent="0.25"/>
    <row r="235" ht="15.75" hidden="1" customHeight="1" x14ac:dyDescent="0.25"/>
    <row r="236" ht="15.75" hidden="1" customHeight="1" x14ac:dyDescent="0.25"/>
    <row r="237" ht="15.75" hidden="1" customHeight="1" x14ac:dyDescent="0.25"/>
    <row r="238" ht="15.75" hidden="1" customHeight="1" x14ac:dyDescent="0.25"/>
    <row r="239" ht="15.75" hidden="1" customHeight="1" x14ac:dyDescent="0.25"/>
    <row r="240" ht="15.75" hidden="1" customHeight="1" x14ac:dyDescent="0.25"/>
    <row r="241" ht="15.75" hidden="1" customHeight="1" x14ac:dyDescent="0.25"/>
    <row r="242" ht="15.75" hidden="1" customHeight="1" x14ac:dyDescent="0.25"/>
    <row r="243" ht="15.75" hidden="1" customHeight="1" x14ac:dyDescent="0.25"/>
    <row r="244" ht="15.75" hidden="1" customHeight="1" x14ac:dyDescent="0.25"/>
    <row r="245" ht="15.75" hidden="1" customHeight="1" x14ac:dyDescent="0.25"/>
    <row r="246" ht="15.75" hidden="1" customHeight="1" x14ac:dyDescent="0.25"/>
    <row r="247" ht="15.75" hidden="1" customHeight="1" x14ac:dyDescent="0.25"/>
    <row r="248" ht="15.75" hidden="1" customHeight="1" x14ac:dyDescent="0.25"/>
    <row r="249" ht="15.75" hidden="1" customHeight="1" x14ac:dyDescent="0.25"/>
    <row r="250" ht="15.75" hidden="1" customHeight="1" x14ac:dyDescent="0.25"/>
    <row r="251" ht="15.75" hidden="1" customHeight="1" x14ac:dyDescent="0.25"/>
    <row r="252" ht="15.75" hidden="1" customHeight="1" x14ac:dyDescent="0.25"/>
    <row r="253" ht="15.75" hidden="1" customHeight="1" x14ac:dyDescent="0.25"/>
    <row r="254" ht="15.75" hidden="1" customHeight="1" x14ac:dyDescent="0.25"/>
    <row r="255" ht="15.75" hidden="1" customHeight="1" x14ac:dyDescent="0.25"/>
    <row r="256" ht="15.75" hidden="1" customHeight="1" x14ac:dyDescent="0.25"/>
    <row r="257" ht="15.75" hidden="1" customHeight="1" x14ac:dyDescent="0.25"/>
    <row r="258" ht="15.75" hidden="1" customHeight="1" x14ac:dyDescent="0.25"/>
    <row r="259" ht="15.75" hidden="1" customHeight="1" x14ac:dyDescent="0.25"/>
    <row r="260" ht="15.75" hidden="1" customHeight="1" x14ac:dyDescent="0.25"/>
    <row r="261" ht="15.75" hidden="1" customHeight="1" x14ac:dyDescent="0.25"/>
    <row r="262" ht="15.75" hidden="1" customHeight="1" x14ac:dyDescent="0.25"/>
    <row r="263" ht="15.75" hidden="1" customHeight="1" x14ac:dyDescent="0.25"/>
    <row r="264" ht="15.75" hidden="1" customHeight="1" x14ac:dyDescent="0.25"/>
    <row r="265" ht="15.75" hidden="1" customHeight="1" x14ac:dyDescent="0.25"/>
    <row r="266" ht="15.75" hidden="1" customHeight="1" x14ac:dyDescent="0.25"/>
    <row r="267" ht="15.75" hidden="1" customHeight="1" x14ac:dyDescent="0.25"/>
    <row r="268" ht="15.75" hidden="1" customHeight="1" x14ac:dyDescent="0.25"/>
    <row r="269" ht="15.75" hidden="1" customHeight="1" x14ac:dyDescent="0.25"/>
    <row r="270" ht="15.75" hidden="1" customHeight="1" x14ac:dyDescent="0.25"/>
    <row r="271" ht="15.75" hidden="1" customHeight="1" x14ac:dyDescent="0.25"/>
    <row r="272" ht="15.75" hidden="1" customHeight="1" x14ac:dyDescent="0.25"/>
    <row r="273" ht="15.75" hidden="1" customHeight="1" x14ac:dyDescent="0.25"/>
    <row r="274" ht="15.75" hidden="1" customHeight="1" x14ac:dyDescent="0.25"/>
    <row r="275" ht="15.75" hidden="1" customHeight="1" x14ac:dyDescent="0.25"/>
    <row r="276" ht="15.75" hidden="1" customHeight="1" x14ac:dyDescent="0.25"/>
    <row r="277" ht="15.75" hidden="1" customHeight="1" x14ac:dyDescent="0.25"/>
    <row r="278" ht="15.75" hidden="1" customHeight="1" x14ac:dyDescent="0.25"/>
    <row r="279" ht="15.75" hidden="1" customHeight="1" x14ac:dyDescent="0.25"/>
    <row r="280" ht="15.75" hidden="1" customHeight="1" x14ac:dyDescent="0.25"/>
    <row r="281" ht="15.75" hidden="1" customHeight="1" x14ac:dyDescent="0.25"/>
    <row r="282" ht="15.75" hidden="1" customHeight="1" x14ac:dyDescent="0.25"/>
    <row r="283" ht="15.75" hidden="1" customHeight="1" x14ac:dyDescent="0.25"/>
    <row r="284" ht="15.75" hidden="1" customHeight="1" x14ac:dyDescent="0.25"/>
    <row r="285" ht="15.75" hidden="1" customHeight="1" x14ac:dyDescent="0.25"/>
    <row r="286" ht="15.75" hidden="1" customHeight="1" x14ac:dyDescent="0.25"/>
    <row r="287" ht="15.75" hidden="1" customHeight="1" x14ac:dyDescent="0.25"/>
    <row r="288" ht="15.75" hidden="1" customHeight="1" x14ac:dyDescent="0.25"/>
    <row r="289" ht="15.75" hidden="1" customHeight="1" x14ac:dyDescent="0.25"/>
    <row r="290" ht="15.75" hidden="1" customHeight="1" x14ac:dyDescent="0.25"/>
    <row r="291" ht="15.75" hidden="1" customHeight="1" x14ac:dyDescent="0.25"/>
    <row r="292" ht="15.75" hidden="1" customHeight="1" x14ac:dyDescent="0.25"/>
    <row r="293" ht="15.75" hidden="1" customHeight="1" x14ac:dyDescent="0.25"/>
    <row r="294" ht="15.75" hidden="1" customHeight="1" x14ac:dyDescent="0.25"/>
    <row r="295" ht="15.75" hidden="1" customHeight="1" x14ac:dyDescent="0.25"/>
    <row r="296" ht="15.75" hidden="1" customHeight="1" x14ac:dyDescent="0.25"/>
    <row r="297" ht="15.75" hidden="1" customHeight="1" x14ac:dyDescent="0.25"/>
    <row r="298" ht="15.75" hidden="1" customHeight="1" x14ac:dyDescent="0.25"/>
    <row r="299" ht="15.75" hidden="1" customHeight="1" x14ac:dyDescent="0.25"/>
    <row r="300" ht="15.75" hidden="1" customHeight="1" x14ac:dyDescent="0.25"/>
    <row r="301" ht="15.75" hidden="1" customHeight="1" x14ac:dyDescent="0.25"/>
    <row r="302" ht="15.75" hidden="1" customHeight="1" x14ac:dyDescent="0.25"/>
    <row r="303" ht="15.75" hidden="1" customHeight="1" x14ac:dyDescent="0.25"/>
    <row r="304" ht="15.75" hidden="1" customHeight="1" x14ac:dyDescent="0.25"/>
    <row r="305" ht="15.75" hidden="1" customHeight="1" x14ac:dyDescent="0.25"/>
    <row r="306" ht="15.75" hidden="1" customHeight="1" x14ac:dyDescent="0.25"/>
    <row r="307" ht="15.75" hidden="1" customHeight="1" x14ac:dyDescent="0.25"/>
    <row r="308" ht="15.75" hidden="1" customHeight="1" x14ac:dyDescent="0.25"/>
    <row r="309" ht="15.75" customHeight="1" x14ac:dyDescent="0.25"/>
    <row r="310" ht="15.75" customHeight="1" x14ac:dyDescent="0.25"/>
    <row r="311" ht="15.75" customHeight="1" x14ac:dyDescent="0.25"/>
    <row r="312" ht="15.75" customHeight="1" x14ac:dyDescent="0.25"/>
    <row r="313" ht="15.75" customHeight="1" x14ac:dyDescent="0.25"/>
    <row r="314" ht="15.75" customHeight="1" x14ac:dyDescent="0.25"/>
    <row r="315" ht="15.75" customHeight="1" x14ac:dyDescent="0.25"/>
    <row r="316" ht="15.75" customHeight="1" x14ac:dyDescent="0.25"/>
    <row r="317" ht="15.75" customHeight="1" x14ac:dyDescent="0.25"/>
    <row r="318" ht="15.75" customHeight="1" x14ac:dyDescent="0.25"/>
    <row r="319" ht="15.75" customHeight="1" x14ac:dyDescent="0.25"/>
    <row r="320" ht="15.75" customHeight="1" x14ac:dyDescent="0.25"/>
    <row r="321" ht="15.75" customHeight="1" x14ac:dyDescent="0.25"/>
    <row r="322" ht="15.75" customHeight="1" x14ac:dyDescent="0.25"/>
    <row r="323" ht="15.75" customHeight="1" x14ac:dyDescent="0.25"/>
    <row r="324" ht="15.75" customHeight="1" x14ac:dyDescent="0.25"/>
    <row r="325" ht="15.75" customHeight="1" x14ac:dyDescent="0.25"/>
    <row r="326" ht="15.75" customHeight="1" x14ac:dyDescent="0.25"/>
    <row r="327" ht="15.75" customHeight="1" x14ac:dyDescent="0.25"/>
    <row r="328" ht="15.75" customHeight="1" x14ac:dyDescent="0.25"/>
    <row r="329" ht="15.75" customHeight="1" x14ac:dyDescent="0.25"/>
    <row r="330" ht="15.75" customHeight="1" x14ac:dyDescent="0.25"/>
    <row r="331" ht="15.75" customHeight="1" x14ac:dyDescent="0.25"/>
    <row r="332" ht="15.75" customHeight="1" x14ac:dyDescent="0.25"/>
    <row r="333" ht="15.75" customHeight="1" x14ac:dyDescent="0.25"/>
    <row r="334" ht="15.75" customHeight="1" x14ac:dyDescent="0.25"/>
    <row r="335" ht="15.75" customHeight="1" x14ac:dyDescent="0.25"/>
    <row r="336" ht="15.75" customHeight="1" x14ac:dyDescent="0.25"/>
    <row r="337" ht="15.75" customHeight="1" x14ac:dyDescent="0.25"/>
    <row r="338" ht="15.75" customHeight="1" x14ac:dyDescent="0.25"/>
    <row r="339" ht="15.75" customHeight="1" x14ac:dyDescent="0.25"/>
    <row r="340" ht="15.75" customHeight="1" x14ac:dyDescent="0.25"/>
    <row r="341" ht="15.75" customHeight="1" x14ac:dyDescent="0.25"/>
    <row r="342" ht="15.75" customHeight="1" x14ac:dyDescent="0.25"/>
    <row r="343" ht="15.75" customHeight="1" x14ac:dyDescent="0.25"/>
    <row r="344" ht="15.75" customHeight="1" x14ac:dyDescent="0.25"/>
    <row r="345" ht="15.75" customHeight="1" x14ac:dyDescent="0.25"/>
    <row r="346" ht="15.75" customHeight="1" x14ac:dyDescent="0.25"/>
    <row r="347" ht="15.75" customHeight="1" x14ac:dyDescent="0.25"/>
    <row r="348" ht="15.75" customHeight="1" x14ac:dyDescent="0.25"/>
    <row r="349" ht="15.75" customHeight="1" x14ac:dyDescent="0.25"/>
    <row r="350" ht="15.75" customHeight="1" x14ac:dyDescent="0.25"/>
    <row r="351" ht="15.75" customHeight="1" x14ac:dyDescent="0.25"/>
    <row r="352" ht="15.75" customHeight="1" x14ac:dyDescent="0.25"/>
    <row r="353" ht="15.75" customHeight="1" x14ac:dyDescent="0.25"/>
    <row r="354" ht="15.75" customHeight="1" x14ac:dyDescent="0.25"/>
    <row r="355" ht="15.75" customHeight="1" x14ac:dyDescent="0.25"/>
    <row r="356" ht="15.75" customHeight="1" x14ac:dyDescent="0.25"/>
    <row r="357" ht="15.75" customHeight="1" x14ac:dyDescent="0.25"/>
    <row r="358" ht="15.75" customHeight="1" x14ac:dyDescent="0.25"/>
    <row r="359" ht="15.75" customHeight="1" x14ac:dyDescent="0.25"/>
    <row r="360" ht="15.75" customHeight="1" x14ac:dyDescent="0.25"/>
    <row r="361" ht="15.75" customHeight="1" x14ac:dyDescent="0.25"/>
    <row r="362" ht="15.75" customHeight="1" x14ac:dyDescent="0.25"/>
    <row r="363" ht="15.75" customHeight="1" x14ac:dyDescent="0.25"/>
    <row r="364" ht="15.75" customHeight="1" x14ac:dyDescent="0.25"/>
    <row r="365" ht="15.75" customHeight="1" x14ac:dyDescent="0.25"/>
    <row r="366" ht="15.75" customHeight="1" x14ac:dyDescent="0.25"/>
    <row r="367" ht="15.75" customHeight="1" x14ac:dyDescent="0.25"/>
    <row r="368" ht="15.75" customHeight="1" x14ac:dyDescent="0.25"/>
    <row r="369" ht="15.75" customHeight="1" x14ac:dyDescent="0.25"/>
    <row r="370" ht="15.75" customHeight="1" x14ac:dyDescent="0.25"/>
    <row r="371" ht="15.75" customHeight="1" x14ac:dyDescent="0.25"/>
    <row r="372" ht="15.75" customHeight="1" x14ac:dyDescent="0.25"/>
    <row r="373" ht="15.75" customHeight="1" x14ac:dyDescent="0.25"/>
    <row r="374" ht="15.75" customHeight="1" x14ac:dyDescent="0.25"/>
    <row r="375" ht="15.75" customHeight="1" x14ac:dyDescent="0.25"/>
    <row r="376" ht="15.75" customHeight="1" x14ac:dyDescent="0.25"/>
    <row r="377" ht="15.75" customHeight="1" x14ac:dyDescent="0.25"/>
    <row r="378" ht="15.75" customHeight="1" x14ac:dyDescent="0.25"/>
    <row r="379" ht="15.75" customHeight="1" x14ac:dyDescent="0.25"/>
    <row r="380" ht="15.75" customHeight="1" x14ac:dyDescent="0.25"/>
    <row r="381" ht="15.75" customHeight="1" x14ac:dyDescent="0.25"/>
    <row r="382" ht="15.75" customHeight="1" x14ac:dyDescent="0.25"/>
    <row r="383" ht="15.75" customHeight="1" x14ac:dyDescent="0.25"/>
    <row r="384" ht="15.75" customHeight="1" x14ac:dyDescent="0.25"/>
    <row r="385" ht="15.75" customHeight="1" x14ac:dyDescent="0.25"/>
    <row r="386" ht="15.75" customHeight="1" x14ac:dyDescent="0.25"/>
    <row r="387" ht="15.75" customHeight="1" x14ac:dyDescent="0.25"/>
    <row r="388" ht="15.75" customHeight="1" x14ac:dyDescent="0.25"/>
    <row r="389" ht="15.75" customHeight="1" x14ac:dyDescent="0.25"/>
    <row r="390" ht="15.75" customHeight="1" x14ac:dyDescent="0.25"/>
    <row r="391" ht="15.75" customHeight="1" x14ac:dyDescent="0.25"/>
    <row r="392" ht="15.75" customHeight="1" x14ac:dyDescent="0.25"/>
    <row r="393" ht="15.75" customHeight="1" x14ac:dyDescent="0.25"/>
    <row r="394" ht="15.75" customHeight="1" x14ac:dyDescent="0.25"/>
    <row r="395" ht="15.75" customHeight="1" x14ac:dyDescent="0.25"/>
    <row r="396" ht="15.75" customHeight="1" x14ac:dyDescent="0.25"/>
    <row r="397" ht="15.75" customHeight="1" x14ac:dyDescent="0.25"/>
    <row r="398" ht="15.75" customHeight="1" x14ac:dyDescent="0.25"/>
    <row r="399" ht="15.75" customHeight="1" x14ac:dyDescent="0.25"/>
    <row r="400" ht="15.75" customHeight="1" x14ac:dyDescent="0.25"/>
    <row r="401" ht="15.75" customHeight="1" x14ac:dyDescent="0.25"/>
    <row r="402" ht="15.75" customHeight="1" x14ac:dyDescent="0.25"/>
    <row r="403" ht="15.75" customHeight="1" x14ac:dyDescent="0.25"/>
    <row r="404" ht="15.75" customHeight="1" x14ac:dyDescent="0.25"/>
    <row r="405" ht="15.75" customHeight="1" x14ac:dyDescent="0.25"/>
    <row r="406" ht="15.75" customHeight="1" x14ac:dyDescent="0.25"/>
    <row r="407" ht="15.75" customHeight="1" x14ac:dyDescent="0.25"/>
    <row r="408" ht="15.75" customHeight="1" x14ac:dyDescent="0.25"/>
    <row r="409" ht="15.75" customHeight="1" x14ac:dyDescent="0.25"/>
    <row r="410" ht="15.75" customHeight="1" x14ac:dyDescent="0.25"/>
    <row r="411" ht="15.75" customHeight="1" x14ac:dyDescent="0.25"/>
    <row r="412" ht="15.75" customHeight="1" x14ac:dyDescent="0.25"/>
    <row r="413" ht="15.75" customHeight="1" x14ac:dyDescent="0.25"/>
    <row r="414" ht="15.75" customHeight="1" x14ac:dyDescent="0.25"/>
    <row r="415" ht="15.75" customHeight="1" x14ac:dyDescent="0.25"/>
    <row r="416" ht="15.75" customHeight="1" x14ac:dyDescent="0.25"/>
    <row r="417" ht="15.75" customHeight="1" x14ac:dyDescent="0.25"/>
    <row r="418" ht="15.75" customHeight="1" x14ac:dyDescent="0.25"/>
    <row r="419" ht="15.75" customHeight="1" x14ac:dyDescent="0.25"/>
    <row r="420" ht="15.75" customHeight="1" x14ac:dyDescent="0.25"/>
    <row r="421" ht="15.75" customHeight="1" x14ac:dyDescent="0.25"/>
    <row r="422" ht="15.75" customHeight="1" x14ac:dyDescent="0.25"/>
    <row r="423" ht="15.75" customHeight="1" x14ac:dyDescent="0.25"/>
    <row r="424" ht="15.75" customHeight="1" x14ac:dyDescent="0.25"/>
    <row r="425" ht="15.75" customHeight="1" x14ac:dyDescent="0.25"/>
    <row r="426" ht="15.75" customHeight="1" x14ac:dyDescent="0.25"/>
    <row r="427" ht="15.75" customHeight="1" x14ac:dyDescent="0.25"/>
    <row r="428" ht="15.75" customHeight="1" x14ac:dyDescent="0.25"/>
    <row r="429" ht="15.75" customHeight="1" x14ac:dyDescent="0.25"/>
    <row r="430" ht="15.75" customHeight="1" x14ac:dyDescent="0.25"/>
    <row r="431" ht="15.75" customHeight="1" x14ac:dyDescent="0.25"/>
    <row r="432" ht="15.75" customHeight="1" x14ac:dyDescent="0.25"/>
    <row r="433" ht="15.75" customHeight="1" x14ac:dyDescent="0.25"/>
    <row r="434" ht="15.75" customHeight="1" x14ac:dyDescent="0.25"/>
    <row r="435" ht="15.75" customHeight="1" x14ac:dyDescent="0.25"/>
    <row r="436" ht="15.75" customHeight="1" x14ac:dyDescent="0.25"/>
    <row r="437" ht="15.75" customHeight="1" x14ac:dyDescent="0.25"/>
    <row r="438" ht="15.75" customHeight="1" x14ac:dyDescent="0.25"/>
    <row r="439" ht="15.75" customHeight="1" x14ac:dyDescent="0.25"/>
    <row r="440" ht="15.75" customHeight="1" x14ac:dyDescent="0.25"/>
    <row r="441" ht="15.75" customHeight="1" x14ac:dyDescent="0.25"/>
    <row r="442" ht="15.75" customHeight="1" x14ac:dyDescent="0.25"/>
    <row r="443" ht="15.75" customHeight="1" x14ac:dyDescent="0.25"/>
    <row r="444" ht="15.75" customHeight="1" x14ac:dyDescent="0.25"/>
    <row r="445" ht="15.75" customHeight="1" x14ac:dyDescent="0.25"/>
    <row r="446" ht="15.75" customHeight="1" x14ac:dyDescent="0.25"/>
    <row r="447" ht="15.75" customHeight="1" x14ac:dyDescent="0.25"/>
    <row r="448" ht="15.75" customHeight="1" x14ac:dyDescent="0.25"/>
    <row r="449" ht="15.75" customHeight="1" x14ac:dyDescent="0.25"/>
    <row r="450" ht="15.75" customHeight="1" x14ac:dyDescent="0.25"/>
    <row r="451" ht="15.75" customHeight="1" x14ac:dyDescent="0.25"/>
    <row r="452" ht="15.75" customHeight="1" x14ac:dyDescent="0.25"/>
    <row r="453" ht="15.75" customHeight="1" x14ac:dyDescent="0.25"/>
    <row r="454" ht="15.75" customHeight="1" x14ac:dyDescent="0.25"/>
    <row r="455" ht="15.75" customHeight="1" x14ac:dyDescent="0.25"/>
    <row r="456" ht="15.75" customHeight="1" x14ac:dyDescent="0.25"/>
    <row r="457" ht="15.75" customHeight="1" x14ac:dyDescent="0.25"/>
    <row r="458" ht="15.75" customHeight="1" x14ac:dyDescent="0.25"/>
    <row r="459" ht="15.75" customHeight="1" x14ac:dyDescent="0.25"/>
    <row r="460" ht="15.75" customHeight="1" x14ac:dyDescent="0.25"/>
    <row r="461" ht="15.75" customHeight="1" x14ac:dyDescent="0.25"/>
    <row r="462" ht="15.75" customHeight="1" x14ac:dyDescent="0.25"/>
    <row r="463" ht="15.75" customHeight="1" x14ac:dyDescent="0.25"/>
    <row r="464" ht="15.75" customHeight="1" x14ac:dyDescent="0.25"/>
    <row r="465" ht="15.75" customHeight="1" x14ac:dyDescent="0.25"/>
    <row r="466" ht="15.75" customHeight="1" x14ac:dyDescent="0.25"/>
    <row r="467" ht="15.75" customHeight="1" x14ac:dyDescent="0.25"/>
    <row r="468" ht="15.75" customHeight="1" x14ac:dyDescent="0.25"/>
    <row r="469" ht="15.75" customHeight="1" x14ac:dyDescent="0.25"/>
    <row r="470" ht="15.75" customHeight="1" x14ac:dyDescent="0.25"/>
    <row r="471" ht="15.75" customHeight="1" x14ac:dyDescent="0.25"/>
    <row r="472" ht="15.75" customHeight="1" x14ac:dyDescent="0.25"/>
    <row r="473" ht="15.75" customHeight="1" x14ac:dyDescent="0.25"/>
    <row r="474" ht="15.75" customHeight="1" x14ac:dyDescent="0.25"/>
    <row r="475" ht="15.75" customHeight="1" x14ac:dyDescent="0.25"/>
    <row r="476" ht="15.75" customHeight="1" x14ac:dyDescent="0.25"/>
    <row r="477" ht="15.75" customHeight="1" x14ac:dyDescent="0.25"/>
    <row r="478" ht="15.75" customHeight="1" x14ac:dyDescent="0.25"/>
    <row r="479" ht="15.75" customHeight="1" x14ac:dyDescent="0.25"/>
    <row r="480" ht="15.75" customHeight="1" x14ac:dyDescent="0.25"/>
    <row r="481" ht="15.75" customHeight="1" x14ac:dyDescent="0.25"/>
    <row r="482" ht="15.75" customHeight="1" x14ac:dyDescent="0.25"/>
    <row r="483" ht="15.75" customHeight="1" x14ac:dyDescent="0.25"/>
    <row r="484" ht="15.75" customHeight="1" x14ac:dyDescent="0.25"/>
    <row r="485" ht="15.75" customHeight="1" x14ac:dyDescent="0.25"/>
    <row r="486" ht="15.75" customHeight="1" x14ac:dyDescent="0.25"/>
    <row r="487" ht="15.75" customHeight="1" x14ac:dyDescent="0.25"/>
    <row r="488" ht="15.75" customHeight="1" x14ac:dyDescent="0.25"/>
    <row r="489" ht="15.75" customHeight="1" x14ac:dyDescent="0.25"/>
    <row r="490" ht="15.75" customHeight="1" x14ac:dyDescent="0.25"/>
    <row r="491" ht="15.75" customHeight="1" x14ac:dyDescent="0.25"/>
    <row r="492" ht="15.75" customHeight="1" x14ac:dyDescent="0.25"/>
    <row r="493" ht="15.75" customHeight="1" x14ac:dyDescent="0.25"/>
    <row r="494" ht="15.75" customHeight="1" x14ac:dyDescent="0.25"/>
    <row r="495" ht="15.75" customHeight="1" x14ac:dyDescent="0.25"/>
    <row r="496" ht="15.75" customHeight="1" x14ac:dyDescent="0.25"/>
    <row r="497" ht="15.75" customHeight="1" x14ac:dyDescent="0.25"/>
    <row r="498" ht="15.75" customHeight="1" x14ac:dyDescent="0.25"/>
    <row r="499" ht="15.75" customHeight="1" x14ac:dyDescent="0.25"/>
    <row r="500" ht="15.75" customHeight="1" x14ac:dyDescent="0.25"/>
    <row r="501" ht="15.75" customHeight="1" x14ac:dyDescent="0.25"/>
    <row r="502" ht="15.75" customHeight="1" x14ac:dyDescent="0.25"/>
    <row r="503" ht="15.75" customHeight="1" x14ac:dyDescent="0.25"/>
    <row r="504" ht="15.75" customHeight="1" x14ac:dyDescent="0.25"/>
    <row r="505" ht="15.75" customHeight="1" x14ac:dyDescent="0.25"/>
    <row r="506" ht="15.75" customHeight="1" x14ac:dyDescent="0.25"/>
    <row r="507" ht="15.75" customHeight="1" x14ac:dyDescent="0.25"/>
    <row r="508" ht="15.75" customHeight="1" x14ac:dyDescent="0.25"/>
    <row r="509" ht="15.75" customHeight="1" x14ac:dyDescent="0.25"/>
    <row r="510" ht="15.75" customHeight="1" x14ac:dyDescent="0.25"/>
    <row r="511" ht="15.75" customHeight="1" x14ac:dyDescent="0.25"/>
    <row r="512" ht="15.75" customHeight="1" x14ac:dyDescent="0.25"/>
    <row r="513" ht="15.75" customHeight="1" x14ac:dyDescent="0.25"/>
    <row r="514" ht="15.75" customHeight="1" x14ac:dyDescent="0.25"/>
    <row r="515" ht="15.75" customHeight="1" x14ac:dyDescent="0.25"/>
    <row r="516" ht="15.75" customHeight="1" x14ac:dyDescent="0.25"/>
    <row r="517" ht="15.75" customHeight="1" x14ac:dyDescent="0.25"/>
    <row r="518" ht="15.75" customHeight="1" x14ac:dyDescent="0.25"/>
    <row r="519" ht="15.75" customHeight="1" x14ac:dyDescent="0.25"/>
    <row r="520" ht="15.75" customHeight="1" x14ac:dyDescent="0.25"/>
    <row r="521" ht="15.75" customHeight="1" x14ac:dyDescent="0.25"/>
    <row r="522" ht="15.75" customHeight="1" x14ac:dyDescent="0.25"/>
    <row r="523" ht="15.75" customHeight="1" x14ac:dyDescent="0.25"/>
    <row r="524" ht="15.75" customHeight="1" x14ac:dyDescent="0.25"/>
    <row r="525" ht="15.75" customHeight="1" x14ac:dyDescent="0.25"/>
    <row r="526" ht="15.75" customHeight="1" x14ac:dyDescent="0.25"/>
    <row r="527" ht="15.75" customHeight="1" x14ac:dyDescent="0.25"/>
    <row r="528" ht="15.75" customHeight="1" x14ac:dyDescent="0.25"/>
    <row r="529" ht="15.75" customHeight="1" x14ac:dyDescent="0.25"/>
    <row r="530" ht="15.75" customHeight="1" x14ac:dyDescent="0.25"/>
    <row r="531" ht="15.75" customHeight="1" x14ac:dyDescent="0.25"/>
    <row r="532" ht="15.75" customHeight="1" x14ac:dyDescent="0.25"/>
    <row r="533" ht="15.75" customHeight="1" x14ac:dyDescent="0.25"/>
    <row r="534" ht="15.75" customHeight="1" x14ac:dyDescent="0.25"/>
    <row r="535" ht="15.75" customHeight="1" x14ac:dyDescent="0.25"/>
    <row r="536" ht="15.75" customHeight="1" x14ac:dyDescent="0.25"/>
    <row r="537" ht="15.75" customHeight="1" x14ac:dyDescent="0.25"/>
    <row r="538" ht="15.75" customHeight="1" x14ac:dyDescent="0.25"/>
    <row r="539" ht="15.75" customHeight="1" x14ac:dyDescent="0.25"/>
    <row r="540" ht="15.75" customHeight="1" x14ac:dyDescent="0.25"/>
    <row r="541" ht="15.75" customHeight="1" x14ac:dyDescent="0.25"/>
    <row r="542" ht="15.75" customHeight="1" x14ac:dyDescent="0.25"/>
    <row r="543" ht="15.75" customHeight="1" x14ac:dyDescent="0.25"/>
    <row r="544" ht="15.75" customHeight="1" x14ac:dyDescent="0.25"/>
    <row r="545" ht="15.75" customHeight="1" x14ac:dyDescent="0.25"/>
    <row r="546" ht="15.75" customHeight="1" x14ac:dyDescent="0.25"/>
    <row r="547" ht="15.75" customHeight="1" x14ac:dyDescent="0.25"/>
    <row r="548" ht="15.75" customHeight="1" x14ac:dyDescent="0.25"/>
    <row r="549" ht="15.75" customHeight="1" x14ac:dyDescent="0.25"/>
    <row r="550" ht="15.75" customHeight="1" x14ac:dyDescent="0.25"/>
    <row r="551" ht="15.75" customHeight="1" x14ac:dyDescent="0.25"/>
    <row r="552" ht="15.75" customHeight="1" x14ac:dyDescent="0.25"/>
    <row r="553" ht="15.75" customHeight="1" x14ac:dyDescent="0.25"/>
    <row r="554" ht="15.75" customHeight="1" x14ac:dyDescent="0.25"/>
    <row r="555" ht="15.75" customHeight="1" x14ac:dyDescent="0.25"/>
    <row r="556" ht="15.75" customHeight="1" x14ac:dyDescent="0.25"/>
    <row r="557" ht="15.75" customHeight="1" x14ac:dyDescent="0.25"/>
    <row r="558" ht="15.75" customHeight="1" x14ac:dyDescent="0.25"/>
    <row r="559" ht="15.75" customHeight="1" x14ac:dyDescent="0.25"/>
    <row r="560" ht="15.75" customHeight="1" x14ac:dyDescent="0.25"/>
    <row r="561" ht="15.75" customHeight="1" x14ac:dyDescent="0.25"/>
    <row r="562" ht="15.75" customHeight="1" x14ac:dyDescent="0.25"/>
    <row r="563" ht="15.75" customHeight="1" x14ac:dyDescent="0.25"/>
    <row r="564" ht="15.75" customHeight="1" x14ac:dyDescent="0.25"/>
    <row r="565" ht="15.75" customHeight="1" x14ac:dyDescent="0.25"/>
    <row r="566" ht="15.75" customHeight="1" x14ac:dyDescent="0.25"/>
    <row r="567" ht="15.75" customHeight="1" x14ac:dyDescent="0.25"/>
    <row r="568" ht="15.75" customHeight="1" x14ac:dyDescent="0.25"/>
    <row r="569" ht="15.75" customHeight="1" x14ac:dyDescent="0.25"/>
    <row r="570" ht="15.75" customHeight="1" x14ac:dyDescent="0.25"/>
    <row r="571" ht="15.75" customHeight="1" x14ac:dyDescent="0.25"/>
    <row r="572" ht="15.75" customHeight="1" x14ac:dyDescent="0.25"/>
    <row r="573" ht="15.75" customHeight="1" x14ac:dyDescent="0.25"/>
    <row r="574" ht="15.75" customHeight="1" x14ac:dyDescent="0.25"/>
    <row r="575" ht="15.75" customHeight="1" x14ac:dyDescent="0.25"/>
    <row r="576" ht="15.75" customHeight="1" x14ac:dyDescent="0.25"/>
    <row r="577" ht="15.75" customHeight="1" x14ac:dyDescent="0.25"/>
    <row r="578" ht="15.75" customHeight="1" x14ac:dyDescent="0.25"/>
    <row r="579" ht="15.75" customHeight="1" x14ac:dyDescent="0.25"/>
    <row r="580" ht="15.75" customHeight="1" x14ac:dyDescent="0.25"/>
    <row r="581" ht="15.75" customHeight="1" x14ac:dyDescent="0.25"/>
    <row r="582" ht="15.75" customHeight="1" x14ac:dyDescent="0.25"/>
    <row r="583" ht="15.75" customHeight="1" x14ac:dyDescent="0.25"/>
    <row r="584" ht="15.75" customHeight="1" x14ac:dyDescent="0.25"/>
    <row r="585" ht="15.75" customHeight="1" x14ac:dyDescent="0.25"/>
    <row r="586" ht="15.75" customHeight="1" x14ac:dyDescent="0.25"/>
    <row r="587" ht="15.75" customHeight="1" x14ac:dyDescent="0.25"/>
    <row r="588" ht="15.75" customHeight="1" x14ac:dyDescent="0.25"/>
    <row r="589" ht="15.75" customHeight="1" x14ac:dyDescent="0.25"/>
    <row r="590" ht="15.75" customHeight="1" x14ac:dyDescent="0.25"/>
    <row r="591" ht="15.75" customHeight="1" x14ac:dyDescent="0.25"/>
    <row r="592" ht="15.75" customHeight="1" x14ac:dyDescent="0.25"/>
    <row r="593" ht="15.75" customHeight="1" x14ac:dyDescent="0.25"/>
    <row r="594" ht="15.75" customHeight="1" x14ac:dyDescent="0.25"/>
    <row r="595" ht="15.75" customHeight="1" x14ac:dyDescent="0.25"/>
    <row r="596" ht="15.75" customHeight="1" x14ac:dyDescent="0.25"/>
    <row r="597" ht="15.75" customHeight="1" x14ac:dyDescent="0.25"/>
    <row r="598" ht="15.75" customHeight="1" x14ac:dyDescent="0.25"/>
    <row r="599" ht="15.75" customHeight="1" x14ac:dyDescent="0.25"/>
    <row r="600" ht="15.75" customHeight="1" x14ac:dyDescent="0.25"/>
    <row r="601" ht="15.75" customHeight="1" x14ac:dyDescent="0.25"/>
    <row r="602" ht="15.75" customHeight="1" x14ac:dyDescent="0.25"/>
    <row r="603" ht="15.75" customHeight="1" x14ac:dyDescent="0.25"/>
    <row r="604" ht="15.75" customHeight="1" x14ac:dyDescent="0.25"/>
    <row r="605" ht="15.75" customHeight="1" x14ac:dyDescent="0.25"/>
    <row r="606" ht="15.75" customHeight="1" x14ac:dyDescent="0.25"/>
    <row r="607" ht="15.75" customHeight="1" x14ac:dyDescent="0.25"/>
    <row r="608" ht="15.75" customHeight="1" x14ac:dyDescent="0.25"/>
    <row r="609" ht="15.75" customHeight="1" x14ac:dyDescent="0.25"/>
    <row r="610" ht="15.75" customHeight="1" x14ac:dyDescent="0.25"/>
    <row r="611" ht="15.75" customHeight="1" x14ac:dyDescent="0.25"/>
    <row r="612" ht="15.75" customHeight="1" x14ac:dyDescent="0.25"/>
    <row r="613" ht="15.75" customHeight="1" x14ac:dyDescent="0.25"/>
    <row r="614" ht="15.75" customHeight="1" x14ac:dyDescent="0.25"/>
    <row r="615" ht="15.75" customHeight="1" x14ac:dyDescent="0.25"/>
    <row r="616" ht="15.75" customHeight="1" x14ac:dyDescent="0.25"/>
    <row r="617" ht="15.75" customHeight="1" x14ac:dyDescent="0.25"/>
    <row r="618" ht="15.75" customHeight="1" x14ac:dyDescent="0.25"/>
    <row r="619" ht="15.75" customHeight="1" x14ac:dyDescent="0.25"/>
    <row r="620" ht="15.75" customHeight="1" x14ac:dyDescent="0.25"/>
    <row r="621" ht="15.75" customHeight="1" x14ac:dyDescent="0.25"/>
    <row r="622" ht="15.75" customHeight="1" x14ac:dyDescent="0.25"/>
    <row r="623" ht="15.75" customHeight="1" x14ac:dyDescent="0.25"/>
    <row r="624" ht="15.75" customHeight="1" x14ac:dyDescent="0.25"/>
    <row r="625" ht="15.75" customHeight="1" x14ac:dyDescent="0.25"/>
    <row r="626" ht="15.75" customHeight="1" x14ac:dyDescent="0.25"/>
    <row r="627" ht="15.75" customHeight="1" x14ac:dyDescent="0.25"/>
    <row r="628" ht="15.75" customHeight="1" x14ac:dyDescent="0.25"/>
    <row r="629" ht="15.75" customHeight="1" x14ac:dyDescent="0.25"/>
    <row r="630" ht="15.75" customHeight="1" x14ac:dyDescent="0.25"/>
    <row r="631" ht="15.75" customHeight="1" x14ac:dyDescent="0.25"/>
    <row r="632" ht="15.75" customHeight="1" x14ac:dyDescent="0.25"/>
    <row r="633" ht="15.75" customHeight="1" x14ac:dyDescent="0.25"/>
    <row r="634" ht="15.75" customHeight="1" x14ac:dyDescent="0.25"/>
    <row r="635" ht="15.75" customHeight="1" x14ac:dyDescent="0.25"/>
    <row r="636" ht="15.75" customHeight="1" x14ac:dyDescent="0.25"/>
    <row r="637" ht="15.75" customHeight="1" x14ac:dyDescent="0.25"/>
    <row r="638" ht="15.75" customHeight="1" x14ac:dyDescent="0.25"/>
    <row r="639" ht="15.75" customHeight="1" x14ac:dyDescent="0.25"/>
    <row r="640" ht="15.75" customHeight="1" x14ac:dyDescent="0.25"/>
    <row r="641" ht="15.75" customHeight="1" x14ac:dyDescent="0.25"/>
    <row r="642" ht="15.75" customHeight="1" x14ac:dyDescent="0.25"/>
    <row r="643" ht="15.75" customHeight="1" x14ac:dyDescent="0.25"/>
    <row r="644" ht="15.75" customHeight="1" x14ac:dyDescent="0.25"/>
    <row r="645" ht="15.75" customHeight="1" x14ac:dyDescent="0.25"/>
    <row r="646" ht="15.75" customHeight="1" x14ac:dyDescent="0.25"/>
    <row r="647" ht="15.75" customHeight="1" x14ac:dyDescent="0.25"/>
    <row r="648" ht="15.75" customHeight="1" x14ac:dyDescent="0.25"/>
    <row r="649" ht="15.75" customHeight="1" x14ac:dyDescent="0.25"/>
    <row r="650" ht="15.75" customHeight="1" x14ac:dyDescent="0.25"/>
    <row r="651" ht="15.75" customHeight="1" x14ac:dyDescent="0.25"/>
    <row r="652" ht="15.75" customHeight="1" x14ac:dyDescent="0.25"/>
    <row r="653" ht="15.75" customHeight="1" x14ac:dyDescent="0.25"/>
    <row r="654" ht="15.75" customHeight="1" x14ac:dyDescent="0.25"/>
    <row r="655" ht="15.75" customHeight="1" x14ac:dyDescent="0.25"/>
    <row r="656" ht="15.75" customHeight="1" x14ac:dyDescent="0.25"/>
    <row r="657" ht="15.75" customHeight="1" x14ac:dyDescent="0.25"/>
    <row r="658" ht="15.75" customHeight="1" x14ac:dyDescent="0.25"/>
    <row r="659" ht="15.75" customHeight="1" x14ac:dyDescent="0.25"/>
    <row r="660" ht="15.75" customHeight="1" x14ac:dyDescent="0.25"/>
    <row r="661" ht="15.75" customHeight="1" x14ac:dyDescent="0.25"/>
    <row r="662" ht="15.75" customHeight="1" x14ac:dyDescent="0.25"/>
    <row r="663" ht="15.75" customHeight="1" x14ac:dyDescent="0.25"/>
    <row r="664" ht="15.75" customHeight="1" x14ac:dyDescent="0.25"/>
    <row r="665" ht="15.75" customHeight="1" x14ac:dyDescent="0.25"/>
    <row r="666" ht="15.75" customHeight="1" x14ac:dyDescent="0.25"/>
    <row r="667" ht="15.75" customHeight="1" x14ac:dyDescent="0.25"/>
    <row r="668" ht="15.75" customHeight="1" x14ac:dyDescent="0.25"/>
    <row r="669" ht="15.75" customHeight="1" x14ac:dyDescent="0.25"/>
    <row r="670" ht="15.75" customHeight="1" x14ac:dyDescent="0.25"/>
    <row r="671" ht="15.75" customHeight="1" x14ac:dyDescent="0.25"/>
    <row r="672" ht="15.75" customHeight="1" x14ac:dyDescent="0.25"/>
    <row r="673" ht="15.75" customHeight="1" x14ac:dyDescent="0.25"/>
    <row r="674" ht="15.75" customHeight="1" x14ac:dyDescent="0.25"/>
    <row r="675" ht="15.75" customHeight="1" x14ac:dyDescent="0.25"/>
    <row r="676" ht="15.75" customHeight="1" x14ac:dyDescent="0.25"/>
    <row r="677" ht="15.75" customHeight="1" x14ac:dyDescent="0.25"/>
    <row r="678" ht="15.75" customHeight="1" x14ac:dyDescent="0.25"/>
    <row r="679" ht="15.75" customHeight="1" x14ac:dyDescent="0.25"/>
    <row r="680" ht="15.75" customHeight="1" x14ac:dyDescent="0.25"/>
    <row r="681" ht="15.75" customHeight="1" x14ac:dyDescent="0.25"/>
    <row r="682" ht="15.75" customHeight="1" x14ac:dyDescent="0.25"/>
    <row r="683" ht="15.75" customHeight="1" x14ac:dyDescent="0.25"/>
    <row r="684" ht="15.75" customHeight="1" x14ac:dyDescent="0.25"/>
    <row r="685" ht="15.75" customHeight="1" x14ac:dyDescent="0.25"/>
    <row r="686" ht="15.75" customHeight="1" x14ac:dyDescent="0.25"/>
    <row r="687" ht="15.75" customHeight="1" x14ac:dyDescent="0.25"/>
    <row r="688" ht="15.75" customHeight="1" x14ac:dyDescent="0.25"/>
    <row r="689" ht="15.75" customHeight="1" x14ac:dyDescent="0.25"/>
    <row r="690" ht="15.75" customHeight="1" x14ac:dyDescent="0.25"/>
    <row r="691" ht="15.75" customHeight="1" x14ac:dyDescent="0.25"/>
    <row r="692" ht="15.75" customHeight="1" x14ac:dyDescent="0.25"/>
    <row r="693" ht="15.75" customHeight="1" x14ac:dyDescent="0.25"/>
    <row r="694" ht="15.75" customHeight="1" x14ac:dyDescent="0.25"/>
    <row r="695" ht="15.75" customHeight="1" x14ac:dyDescent="0.25"/>
    <row r="696" ht="15.75" customHeight="1" x14ac:dyDescent="0.25"/>
    <row r="697" ht="15.75" customHeight="1" x14ac:dyDescent="0.25"/>
    <row r="698" ht="15.75" customHeight="1" x14ac:dyDescent="0.25"/>
    <row r="699" ht="15.75" customHeight="1" x14ac:dyDescent="0.25"/>
    <row r="700" ht="15.75" customHeight="1" x14ac:dyDescent="0.25"/>
    <row r="701" ht="15.75" customHeight="1" x14ac:dyDescent="0.25"/>
    <row r="702" ht="15.75" customHeight="1" x14ac:dyDescent="0.25"/>
    <row r="703" ht="15.75" customHeight="1" x14ac:dyDescent="0.25"/>
    <row r="704" ht="15.75" customHeight="1" x14ac:dyDescent="0.25"/>
    <row r="705" ht="15.75" customHeight="1" x14ac:dyDescent="0.25"/>
    <row r="706" ht="15.75" customHeight="1" x14ac:dyDescent="0.25"/>
    <row r="707" ht="15.75" customHeight="1" x14ac:dyDescent="0.25"/>
    <row r="708" ht="15.75" customHeight="1" x14ac:dyDescent="0.25"/>
    <row r="709" ht="15.75" customHeight="1" x14ac:dyDescent="0.25"/>
    <row r="710" ht="15.75" customHeight="1" x14ac:dyDescent="0.25"/>
    <row r="711" ht="15.75" customHeight="1" x14ac:dyDescent="0.25"/>
    <row r="712" ht="15.75" customHeight="1" x14ac:dyDescent="0.25"/>
    <row r="713" ht="15.75" customHeight="1" x14ac:dyDescent="0.25"/>
    <row r="714" ht="15.75" customHeight="1" x14ac:dyDescent="0.25"/>
    <row r="715" ht="15.75" customHeight="1" x14ac:dyDescent="0.25"/>
    <row r="716" ht="15.75" customHeight="1" x14ac:dyDescent="0.25"/>
    <row r="717" ht="15.75" customHeight="1" x14ac:dyDescent="0.25"/>
    <row r="718" ht="15.75" customHeight="1" x14ac:dyDescent="0.25"/>
    <row r="719" ht="15.75" customHeight="1" x14ac:dyDescent="0.25"/>
    <row r="720" ht="15.75" customHeight="1" x14ac:dyDescent="0.25"/>
    <row r="721" ht="15.75" customHeight="1" x14ac:dyDescent="0.25"/>
    <row r="722" ht="15.75" customHeight="1" x14ac:dyDescent="0.25"/>
    <row r="723" ht="15.75" customHeight="1" x14ac:dyDescent="0.25"/>
    <row r="724" ht="15.75" customHeight="1" x14ac:dyDescent="0.25"/>
    <row r="725" ht="15.75" customHeight="1" x14ac:dyDescent="0.25"/>
    <row r="726" ht="15.75" customHeight="1" x14ac:dyDescent="0.25"/>
    <row r="727" ht="15.75" customHeight="1" x14ac:dyDescent="0.25"/>
    <row r="728" ht="15.75" customHeight="1" x14ac:dyDescent="0.25"/>
    <row r="729" ht="15.75" customHeight="1" x14ac:dyDescent="0.25"/>
    <row r="730" ht="15.75" customHeight="1" x14ac:dyDescent="0.25"/>
    <row r="731" ht="15.75" customHeight="1" x14ac:dyDescent="0.25"/>
    <row r="732" ht="15.75" customHeight="1" x14ac:dyDescent="0.25"/>
    <row r="733" ht="15.75" customHeight="1" x14ac:dyDescent="0.25"/>
    <row r="734" ht="15.75" customHeight="1" x14ac:dyDescent="0.25"/>
    <row r="735" ht="15.75" customHeight="1" x14ac:dyDescent="0.25"/>
    <row r="736" ht="15.75" customHeight="1" x14ac:dyDescent="0.25"/>
    <row r="737" ht="15.75" customHeight="1" x14ac:dyDescent="0.25"/>
    <row r="738" ht="15.75" customHeight="1" x14ac:dyDescent="0.25"/>
    <row r="739" ht="15.75" customHeight="1" x14ac:dyDescent="0.25"/>
    <row r="740" ht="15.75" customHeight="1" x14ac:dyDescent="0.25"/>
    <row r="741" ht="15.75" customHeight="1" x14ac:dyDescent="0.25"/>
    <row r="742" ht="15.75" customHeight="1" x14ac:dyDescent="0.25"/>
    <row r="743" ht="15.75" customHeight="1" x14ac:dyDescent="0.25"/>
    <row r="744" ht="15.75" customHeight="1" x14ac:dyDescent="0.25"/>
    <row r="745" ht="15.75" customHeight="1" x14ac:dyDescent="0.25"/>
    <row r="746" ht="15.75" customHeight="1" x14ac:dyDescent="0.25"/>
    <row r="747" ht="15.75" customHeight="1" x14ac:dyDescent="0.25"/>
    <row r="748" ht="15.75" customHeight="1" x14ac:dyDescent="0.25"/>
    <row r="749" ht="15.75" customHeight="1" x14ac:dyDescent="0.25"/>
    <row r="750" ht="15.75" customHeight="1" x14ac:dyDescent="0.25"/>
    <row r="751" ht="15.75" customHeight="1" x14ac:dyDescent="0.25"/>
    <row r="752" ht="15.75" customHeight="1" x14ac:dyDescent="0.25"/>
    <row r="753" ht="15.75" customHeight="1" x14ac:dyDescent="0.25"/>
    <row r="754" ht="15.75" customHeight="1" x14ac:dyDescent="0.25"/>
    <row r="755" ht="15.75" customHeight="1" x14ac:dyDescent="0.25"/>
    <row r="756" ht="15.75" customHeight="1" x14ac:dyDescent="0.25"/>
    <row r="757" ht="15.75" customHeight="1" x14ac:dyDescent="0.25"/>
    <row r="758" ht="15.75" customHeight="1" x14ac:dyDescent="0.25"/>
    <row r="759" ht="15.75" customHeight="1" x14ac:dyDescent="0.25"/>
    <row r="760" ht="15.75" customHeight="1" x14ac:dyDescent="0.25"/>
    <row r="761" ht="15.75" customHeight="1" x14ac:dyDescent="0.25"/>
    <row r="762" ht="15.75" customHeight="1" x14ac:dyDescent="0.25"/>
    <row r="763" ht="15.75" customHeight="1" x14ac:dyDescent="0.25"/>
    <row r="764" ht="15.75" customHeight="1" x14ac:dyDescent="0.25"/>
    <row r="765" ht="15.75" customHeight="1" x14ac:dyDescent="0.25"/>
    <row r="766" ht="15.75" customHeight="1" x14ac:dyDescent="0.25"/>
    <row r="767" ht="15.75" customHeight="1" x14ac:dyDescent="0.25"/>
    <row r="768" ht="15.75" customHeight="1" x14ac:dyDescent="0.25"/>
    <row r="769" ht="15.75" customHeight="1" x14ac:dyDescent="0.25"/>
    <row r="770" ht="15.75" customHeight="1" x14ac:dyDescent="0.25"/>
    <row r="771" ht="15.75" customHeight="1" x14ac:dyDescent="0.25"/>
    <row r="772" ht="15.75" customHeight="1" x14ac:dyDescent="0.25"/>
    <row r="773" ht="15.75" customHeight="1" x14ac:dyDescent="0.25"/>
    <row r="774" ht="15.75" customHeight="1" x14ac:dyDescent="0.25"/>
    <row r="775" ht="15.75" customHeight="1" x14ac:dyDescent="0.25"/>
    <row r="776" ht="15.75" customHeight="1" x14ac:dyDescent="0.25"/>
    <row r="777" ht="15.75" customHeight="1" x14ac:dyDescent="0.25"/>
    <row r="778" ht="15.75" customHeight="1" x14ac:dyDescent="0.25"/>
    <row r="779" ht="15.75" customHeight="1" x14ac:dyDescent="0.25"/>
    <row r="780" ht="15.75" customHeight="1" x14ac:dyDescent="0.25"/>
    <row r="781" ht="15.75" customHeight="1" x14ac:dyDescent="0.25"/>
    <row r="782" ht="15.75" customHeight="1" x14ac:dyDescent="0.25"/>
    <row r="783" ht="15.75" customHeight="1" x14ac:dyDescent="0.25"/>
    <row r="784" ht="15.75" customHeight="1" x14ac:dyDescent="0.25"/>
    <row r="785" ht="15.75" customHeight="1" x14ac:dyDescent="0.25"/>
    <row r="786" ht="15.75" customHeight="1" x14ac:dyDescent="0.25"/>
    <row r="787" ht="15.75" customHeight="1" x14ac:dyDescent="0.25"/>
    <row r="788" ht="15.75" customHeight="1" x14ac:dyDescent="0.25"/>
    <row r="789" ht="15.75" customHeight="1" x14ac:dyDescent="0.25"/>
    <row r="790" ht="15.75" customHeight="1" x14ac:dyDescent="0.25"/>
    <row r="791" ht="15.75" customHeight="1" x14ac:dyDescent="0.25"/>
    <row r="792" ht="15.75" customHeight="1" x14ac:dyDescent="0.25"/>
    <row r="793" ht="15.75" customHeight="1" x14ac:dyDescent="0.25"/>
    <row r="794" ht="15.75" customHeight="1" x14ac:dyDescent="0.25"/>
    <row r="795" ht="15.75" customHeight="1" x14ac:dyDescent="0.25"/>
    <row r="796" ht="15.75" customHeight="1" x14ac:dyDescent="0.25"/>
    <row r="797" ht="15.75" customHeight="1" x14ac:dyDescent="0.25"/>
    <row r="798" ht="15.75" customHeight="1" x14ac:dyDescent="0.25"/>
    <row r="799" ht="15.75" customHeight="1" x14ac:dyDescent="0.25"/>
    <row r="800" ht="15.75" customHeight="1" x14ac:dyDescent="0.25"/>
    <row r="801" ht="15.75" customHeight="1" x14ac:dyDescent="0.25"/>
    <row r="802" ht="15.75" customHeight="1" x14ac:dyDescent="0.25"/>
    <row r="803" ht="15.75" customHeight="1" x14ac:dyDescent="0.25"/>
    <row r="804" ht="15.75" customHeight="1" x14ac:dyDescent="0.25"/>
    <row r="805" ht="15.75" customHeight="1" x14ac:dyDescent="0.25"/>
    <row r="806" ht="15.75" customHeight="1" x14ac:dyDescent="0.25"/>
    <row r="807" ht="15.75" customHeight="1" x14ac:dyDescent="0.25"/>
    <row r="808" ht="15.75" customHeight="1" x14ac:dyDescent="0.25"/>
    <row r="809" ht="15.75" customHeight="1" x14ac:dyDescent="0.25"/>
    <row r="810" ht="15.75" customHeight="1" x14ac:dyDescent="0.25"/>
    <row r="811" ht="15.75" customHeight="1" x14ac:dyDescent="0.25"/>
    <row r="812" ht="15.75" customHeight="1" x14ac:dyDescent="0.25"/>
    <row r="813" ht="15.75" customHeight="1" x14ac:dyDescent="0.25"/>
    <row r="814" ht="15.75" customHeight="1" x14ac:dyDescent="0.25"/>
    <row r="815" ht="15.75" customHeight="1" x14ac:dyDescent="0.25"/>
    <row r="816" ht="15.75" customHeight="1" x14ac:dyDescent="0.25"/>
    <row r="817" ht="15.75" customHeight="1" x14ac:dyDescent="0.25"/>
    <row r="818" ht="15.75" customHeight="1" x14ac:dyDescent="0.25"/>
    <row r="819" ht="15.75" customHeight="1" x14ac:dyDescent="0.25"/>
    <row r="820" ht="15.75" customHeight="1" x14ac:dyDescent="0.25"/>
    <row r="821" ht="15.75" customHeight="1" x14ac:dyDescent="0.25"/>
    <row r="822" ht="15.75" customHeight="1" x14ac:dyDescent="0.25"/>
    <row r="823" ht="15.75" customHeight="1" x14ac:dyDescent="0.25"/>
    <row r="824" ht="15.75" customHeight="1" x14ac:dyDescent="0.25"/>
    <row r="825" ht="15.75" customHeight="1" x14ac:dyDescent="0.25"/>
    <row r="826" ht="15.75" customHeight="1" x14ac:dyDescent="0.25"/>
    <row r="827" ht="15.75" customHeight="1" x14ac:dyDescent="0.25"/>
    <row r="828" ht="15.75" customHeight="1" x14ac:dyDescent="0.25"/>
    <row r="829" ht="15.75" customHeight="1" x14ac:dyDescent="0.25"/>
    <row r="830" ht="15.75" customHeight="1" x14ac:dyDescent="0.25"/>
    <row r="831" ht="15.75" customHeight="1" x14ac:dyDescent="0.25"/>
    <row r="832" ht="15.75" customHeight="1" x14ac:dyDescent="0.25"/>
    <row r="833" ht="15.75" customHeight="1" x14ac:dyDescent="0.25"/>
    <row r="834" ht="15.75" customHeight="1" x14ac:dyDescent="0.25"/>
    <row r="835" ht="15.75" customHeight="1" x14ac:dyDescent="0.25"/>
    <row r="836" ht="15.75" customHeight="1" x14ac:dyDescent="0.25"/>
    <row r="837" ht="15.75" customHeight="1" x14ac:dyDescent="0.25"/>
    <row r="838" ht="15.75" customHeight="1" x14ac:dyDescent="0.25"/>
    <row r="839" ht="15.75" customHeight="1" x14ac:dyDescent="0.25"/>
    <row r="840" ht="15.75" customHeight="1" x14ac:dyDescent="0.25"/>
    <row r="841" ht="15.75" customHeight="1" x14ac:dyDescent="0.25"/>
    <row r="842" ht="15.75" customHeight="1" x14ac:dyDescent="0.25"/>
    <row r="843" ht="15.75" customHeight="1" x14ac:dyDescent="0.25"/>
    <row r="844" ht="15.75" customHeight="1" x14ac:dyDescent="0.25"/>
    <row r="845" ht="15.75" customHeight="1" x14ac:dyDescent="0.25"/>
    <row r="846" ht="15.75" customHeight="1" x14ac:dyDescent="0.25"/>
    <row r="847" ht="15.75" customHeight="1" x14ac:dyDescent="0.25"/>
    <row r="848" ht="15.75" customHeight="1" x14ac:dyDescent="0.25"/>
    <row r="849" ht="15.75" customHeight="1" x14ac:dyDescent="0.25"/>
    <row r="850" ht="15.75" customHeight="1" x14ac:dyDescent="0.25"/>
    <row r="851" ht="15.75" customHeight="1" x14ac:dyDescent="0.25"/>
    <row r="852" ht="15.75" customHeight="1" x14ac:dyDescent="0.25"/>
    <row r="853" ht="15.75" customHeight="1" x14ac:dyDescent="0.25"/>
    <row r="854" ht="15.75" customHeight="1" x14ac:dyDescent="0.25"/>
    <row r="855" ht="15.75" customHeight="1" x14ac:dyDescent="0.25"/>
    <row r="856" ht="15.75" customHeight="1" x14ac:dyDescent="0.25"/>
    <row r="857" ht="15.75" customHeight="1" x14ac:dyDescent="0.25"/>
    <row r="858" ht="15.75" customHeight="1" x14ac:dyDescent="0.25"/>
    <row r="859" ht="15.75" customHeight="1" x14ac:dyDescent="0.25"/>
    <row r="860" ht="15.75" customHeight="1" x14ac:dyDescent="0.25"/>
    <row r="861" ht="15.75" customHeight="1" x14ac:dyDescent="0.25"/>
    <row r="862" ht="15.75" customHeight="1" x14ac:dyDescent="0.25"/>
    <row r="863" ht="15.75" customHeight="1" x14ac:dyDescent="0.25"/>
    <row r="864" ht="15.75" customHeight="1" x14ac:dyDescent="0.25"/>
    <row r="865" ht="15.75" customHeight="1" x14ac:dyDescent="0.25"/>
    <row r="866" ht="15.75" customHeight="1" x14ac:dyDescent="0.25"/>
    <row r="867" ht="15.75" customHeight="1" x14ac:dyDescent="0.25"/>
    <row r="868" ht="15.75" customHeight="1" x14ac:dyDescent="0.25"/>
    <row r="869" ht="15.75" customHeight="1" x14ac:dyDescent="0.25"/>
    <row r="870" ht="15.75" customHeight="1" x14ac:dyDescent="0.25"/>
    <row r="871" ht="15.75" customHeight="1" x14ac:dyDescent="0.25"/>
    <row r="872" ht="15.75" customHeight="1" x14ac:dyDescent="0.25"/>
    <row r="873" ht="15.75" customHeight="1" x14ac:dyDescent="0.25"/>
    <row r="874" ht="15.75" customHeight="1" x14ac:dyDescent="0.25"/>
    <row r="875" ht="15.75" customHeight="1" x14ac:dyDescent="0.25"/>
    <row r="876" ht="15.75" customHeight="1" x14ac:dyDescent="0.25"/>
    <row r="877" ht="15.75" customHeight="1" x14ac:dyDescent="0.25"/>
    <row r="878" ht="15.75" customHeight="1" x14ac:dyDescent="0.25"/>
    <row r="879" ht="15.75" customHeight="1" x14ac:dyDescent="0.25"/>
    <row r="880" ht="15.75" customHeight="1" x14ac:dyDescent="0.25"/>
    <row r="881" ht="15.75" customHeight="1" x14ac:dyDescent="0.25"/>
    <row r="882" ht="15.75" customHeight="1" x14ac:dyDescent="0.25"/>
    <row r="883" ht="15.75" customHeight="1" x14ac:dyDescent="0.25"/>
    <row r="884" ht="15.75" customHeight="1" x14ac:dyDescent="0.25"/>
    <row r="885" ht="15.75" customHeight="1" x14ac:dyDescent="0.25"/>
    <row r="886" ht="15.75" customHeight="1" x14ac:dyDescent="0.25"/>
    <row r="887" ht="15.75" customHeight="1" x14ac:dyDescent="0.25"/>
    <row r="888" ht="15.75" customHeight="1" x14ac:dyDescent="0.25"/>
    <row r="889" ht="15.75" customHeight="1" x14ac:dyDescent="0.25"/>
    <row r="890" ht="15.75" customHeight="1" x14ac:dyDescent="0.25"/>
    <row r="891" ht="15.75" customHeight="1" x14ac:dyDescent="0.25"/>
    <row r="892" ht="15.75" customHeight="1" x14ac:dyDescent="0.25"/>
    <row r="893" ht="15.75" customHeight="1" x14ac:dyDescent="0.25"/>
    <row r="894" ht="15.75" customHeight="1" x14ac:dyDescent="0.25"/>
    <row r="895" ht="15.75" customHeight="1" x14ac:dyDescent="0.25"/>
    <row r="896" ht="15.75" customHeight="1" x14ac:dyDescent="0.25"/>
    <row r="897" ht="15.75" customHeight="1" x14ac:dyDescent="0.25"/>
    <row r="898" ht="15.75" customHeight="1" x14ac:dyDescent="0.25"/>
    <row r="899" ht="15.75" customHeight="1" x14ac:dyDescent="0.25"/>
    <row r="900" ht="15.75" customHeight="1" x14ac:dyDescent="0.25"/>
    <row r="901" ht="15.75" customHeight="1" x14ac:dyDescent="0.25"/>
    <row r="902" ht="15.75" customHeight="1" x14ac:dyDescent="0.25"/>
    <row r="903" ht="15.75" customHeight="1" x14ac:dyDescent="0.25"/>
    <row r="904" ht="15.75" customHeight="1" x14ac:dyDescent="0.25"/>
    <row r="905" ht="15.75" customHeight="1" x14ac:dyDescent="0.25"/>
    <row r="906" ht="15.75" customHeight="1" x14ac:dyDescent="0.25"/>
    <row r="907" ht="15.75" customHeight="1" x14ac:dyDescent="0.25"/>
    <row r="908" ht="15.75" customHeight="1" x14ac:dyDescent="0.25"/>
    <row r="909" ht="15.75" customHeight="1" x14ac:dyDescent="0.25"/>
    <row r="910" ht="15.75" customHeight="1" x14ac:dyDescent="0.25"/>
    <row r="911" ht="15.75" customHeight="1" x14ac:dyDescent="0.25"/>
    <row r="912" ht="15.75" customHeight="1" x14ac:dyDescent="0.25"/>
    <row r="913" ht="15.75" customHeight="1" x14ac:dyDescent="0.25"/>
    <row r="914" ht="15.75" customHeight="1" x14ac:dyDescent="0.25"/>
    <row r="915" ht="15.75" customHeight="1" x14ac:dyDescent="0.25"/>
    <row r="916" ht="15.75" customHeight="1" x14ac:dyDescent="0.25"/>
    <row r="917" ht="15.75" customHeight="1" x14ac:dyDescent="0.25"/>
    <row r="918" ht="15.75" customHeight="1" x14ac:dyDescent="0.25"/>
    <row r="919" ht="15.75" customHeight="1" x14ac:dyDescent="0.25"/>
    <row r="920" ht="15.75" customHeight="1" x14ac:dyDescent="0.25"/>
    <row r="921" ht="15.75" customHeight="1" x14ac:dyDescent="0.25"/>
    <row r="922" ht="15.75" customHeight="1" x14ac:dyDescent="0.25"/>
    <row r="923" ht="15.75" customHeight="1" x14ac:dyDescent="0.25"/>
    <row r="924" ht="15.75" customHeight="1" x14ac:dyDescent="0.25"/>
    <row r="925" ht="15.75" customHeight="1" x14ac:dyDescent="0.25"/>
    <row r="926" ht="15.75" customHeight="1" x14ac:dyDescent="0.25"/>
    <row r="927" ht="15.75" customHeight="1" x14ac:dyDescent="0.25"/>
    <row r="928" ht="15.75" customHeight="1" x14ac:dyDescent="0.25"/>
    <row r="929" ht="15.75" customHeight="1" x14ac:dyDescent="0.25"/>
    <row r="930" ht="15.75" customHeight="1" x14ac:dyDescent="0.25"/>
    <row r="931" ht="15.75" customHeight="1" x14ac:dyDescent="0.25"/>
    <row r="932" ht="15.75" customHeight="1" x14ac:dyDescent="0.25"/>
    <row r="933" ht="15.75" customHeight="1" x14ac:dyDescent="0.25"/>
    <row r="934" ht="15.75" customHeight="1" x14ac:dyDescent="0.25"/>
    <row r="935" ht="15.75" customHeight="1" x14ac:dyDescent="0.25"/>
    <row r="936" ht="15.75" customHeight="1" x14ac:dyDescent="0.25"/>
    <row r="937" ht="15.75" customHeight="1" x14ac:dyDescent="0.25"/>
    <row r="938" ht="15.75" customHeight="1" x14ac:dyDescent="0.25"/>
    <row r="939" ht="15.75" customHeight="1" x14ac:dyDescent="0.25"/>
    <row r="940" ht="15.75" customHeight="1" x14ac:dyDescent="0.25"/>
    <row r="941" ht="15.75" customHeight="1" x14ac:dyDescent="0.25"/>
    <row r="942" ht="15.75" customHeight="1" x14ac:dyDescent="0.25"/>
    <row r="943" ht="15.75" customHeight="1" x14ac:dyDescent="0.25"/>
    <row r="944" ht="15.75" customHeight="1" x14ac:dyDescent="0.25"/>
    <row r="945" ht="15.75" customHeight="1" x14ac:dyDescent="0.25"/>
    <row r="946" ht="15.75" customHeight="1" x14ac:dyDescent="0.25"/>
    <row r="947" ht="15.75" customHeight="1" x14ac:dyDescent="0.25"/>
    <row r="948" ht="15.75" customHeight="1" x14ac:dyDescent="0.25"/>
    <row r="949" ht="15.75" customHeight="1" x14ac:dyDescent="0.25"/>
    <row r="950" ht="15.75" customHeight="1" x14ac:dyDescent="0.25"/>
    <row r="951" ht="15.75" customHeight="1" x14ac:dyDescent="0.25"/>
    <row r="952" ht="15.75" customHeight="1" x14ac:dyDescent="0.25"/>
    <row r="953" ht="15.75" customHeight="1" x14ac:dyDescent="0.25"/>
    <row r="954" ht="15.75" customHeight="1" x14ac:dyDescent="0.25"/>
    <row r="955" ht="15.75" customHeight="1" x14ac:dyDescent="0.25"/>
    <row r="956" ht="15.75" customHeight="1" x14ac:dyDescent="0.25"/>
    <row r="957" ht="15.75" customHeight="1" x14ac:dyDescent="0.25"/>
    <row r="958" ht="15.75" customHeight="1" x14ac:dyDescent="0.25"/>
    <row r="959" ht="15.75" customHeight="1" x14ac:dyDescent="0.25"/>
    <row r="960" ht="15.75" customHeight="1" x14ac:dyDescent="0.25"/>
    <row r="961" ht="15.75" customHeight="1" x14ac:dyDescent="0.25"/>
    <row r="962" ht="15.75" customHeight="1" x14ac:dyDescent="0.25"/>
    <row r="963" ht="15.75" customHeight="1" x14ac:dyDescent="0.25"/>
    <row r="964" ht="15.75" customHeight="1" x14ac:dyDescent="0.25"/>
    <row r="965" ht="15.75" customHeight="1" x14ac:dyDescent="0.25"/>
    <row r="966" ht="15.75" customHeight="1" x14ac:dyDescent="0.25"/>
    <row r="967" ht="15.75" customHeight="1" x14ac:dyDescent="0.25"/>
    <row r="968" ht="15.75" customHeight="1" x14ac:dyDescent="0.25"/>
    <row r="969" ht="15.75" customHeight="1" x14ac:dyDescent="0.25"/>
    <row r="970" ht="15.75" customHeight="1" x14ac:dyDescent="0.25"/>
    <row r="971" ht="15.75" customHeight="1" x14ac:dyDescent="0.25"/>
    <row r="972" ht="15.75" customHeight="1" x14ac:dyDescent="0.25"/>
    <row r="973" ht="15.75" customHeight="1" x14ac:dyDescent="0.25"/>
    <row r="974" ht="15.75" customHeight="1" x14ac:dyDescent="0.25"/>
    <row r="975" ht="15.75" customHeight="1" x14ac:dyDescent="0.25"/>
    <row r="976" ht="15.75" customHeight="1" x14ac:dyDescent="0.25"/>
    <row r="977" ht="15.75" customHeight="1" x14ac:dyDescent="0.25"/>
    <row r="978" ht="15.75" customHeight="1" x14ac:dyDescent="0.25"/>
    <row r="979" ht="15.75" customHeight="1" x14ac:dyDescent="0.25"/>
    <row r="980" ht="15.75" customHeight="1" x14ac:dyDescent="0.25"/>
    <row r="981" ht="15.75" customHeight="1" x14ac:dyDescent="0.25"/>
    <row r="982" ht="15.75" customHeight="1" x14ac:dyDescent="0.25"/>
    <row r="983" ht="15.75" customHeight="1" x14ac:dyDescent="0.25"/>
    <row r="984" ht="15.75" customHeight="1" x14ac:dyDescent="0.25"/>
    <row r="985" ht="15.75" customHeight="1" x14ac:dyDescent="0.25"/>
    <row r="986" ht="15.75" customHeight="1" x14ac:dyDescent="0.25"/>
    <row r="987" ht="15.75" customHeight="1" x14ac:dyDescent="0.25"/>
    <row r="988" ht="15.75" customHeight="1" x14ac:dyDescent="0.25"/>
    <row r="989" ht="15.75" customHeight="1" x14ac:dyDescent="0.25"/>
    <row r="990" ht="15.75" customHeight="1" x14ac:dyDescent="0.25"/>
    <row r="991" ht="15.75" customHeight="1" x14ac:dyDescent="0.25"/>
    <row r="992" ht="15.75" customHeight="1" x14ac:dyDescent="0.25"/>
    <row r="993" ht="15.75" customHeight="1" x14ac:dyDescent="0.25"/>
    <row r="994" ht="15.75" customHeight="1" x14ac:dyDescent="0.25"/>
    <row r="995" ht="15.75" customHeight="1" x14ac:dyDescent="0.25"/>
    <row r="996" ht="15.75" customHeight="1" x14ac:dyDescent="0.25"/>
    <row r="997" ht="15.75" customHeight="1" x14ac:dyDescent="0.25"/>
    <row r="998" ht="15.75" customHeight="1" x14ac:dyDescent="0.25"/>
    <row r="999" ht="15.75" customHeight="1" x14ac:dyDescent="0.25"/>
    <row r="1000" ht="15.75" customHeight="1" x14ac:dyDescent="0.25"/>
    <row r="1001" ht="15.75" customHeight="1" x14ac:dyDescent="0.25"/>
    <row r="1002" ht="15.75" customHeight="1" x14ac:dyDescent="0.25"/>
  </sheetData>
  <mergeCells count="33">
    <mergeCell ref="A14:D14"/>
    <mergeCell ref="E14:G15"/>
    <mergeCell ref="A1:G1"/>
    <mergeCell ref="A2:G2"/>
    <mergeCell ref="A4:A5"/>
    <mergeCell ref="B4:G5"/>
    <mergeCell ref="A6:A7"/>
    <mergeCell ref="B6:G7"/>
    <mergeCell ref="A8:A9"/>
    <mergeCell ref="B8:G9"/>
    <mergeCell ref="B10:G10"/>
    <mergeCell ref="B11:G11"/>
    <mergeCell ref="B12:G12"/>
    <mergeCell ref="A56:A57"/>
    <mergeCell ref="E19:G19"/>
    <mergeCell ref="E28:G28"/>
    <mergeCell ref="E29:G29"/>
    <mergeCell ref="A31:A32"/>
    <mergeCell ref="A33:A34"/>
    <mergeCell ref="A35:A36"/>
    <mergeCell ref="A37:A38"/>
    <mergeCell ref="A39:A40"/>
    <mergeCell ref="A41:A42"/>
    <mergeCell ref="A43:A44"/>
    <mergeCell ref="A45:A46"/>
    <mergeCell ref="A166:K166"/>
    <mergeCell ref="A179:B179"/>
    <mergeCell ref="A59:A60"/>
    <mergeCell ref="A114:K114"/>
    <mergeCell ref="A116:K116"/>
    <mergeCell ref="A132:K132"/>
    <mergeCell ref="A147:K147"/>
    <mergeCell ref="A161:B161"/>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F4EFA4-13E8-44F2-B421-6D978FCCF922}">
  <sheetPr codeName="Sheet14"/>
  <dimension ref="A1:M247"/>
  <sheetViews>
    <sheetView topLeftCell="A22" zoomScale="130" zoomScaleNormal="130" workbookViewId="0">
      <selection activeCell="B28" sqref="B28"/>
    </sheetView>
  </sheetViews>
  <sheetFormatPr defaultColWidth="10.85546875" defaultRowHeight="15" x14ac:dyDescent="0.25"/>
  <cols>
    <col min="1" max="1" width="53.85546875" customWidth="1"/>
    <col min="2" max="2" width="15.28515625" bestFit="1" customWidth="1"/>
    <col min="3" max="3" width="19.85546875" customWidth="1"/>
    <col min="4" max="4" width="42.5703125" customWidth="1"/>
    <col min="5" max="5" width="23" customWidth="1"/>
    <col min="6" max="6" width="17.140625" customWidth="1"/>
    <col min="7" max="7" width="16.85546875" customWidth="1"/>
    <col min="8" max="8" width="16" customWidth="1"/>
    <col min="9" max="9" width="13.28515625" customWidth="1"/>
    <col min="10" max="10" width="13.140625" customWidth="1"/>
    <col min="11" max="11" width="20.7109375" customWidth="1"/>
  </cols>
  <sheetData>
    <row r="1" spans="1:11" ht="15.75" x14ac:dyDescent="0.25">
      <c r="A1" s="1440" t="s">
        <v>414</v>
      </c>
      <c r="B1" s="1441"/>
      <c r="C1" s="1441"/>
      <c r="D1" s="1441"/>
      <c r="E1" s="1441"/>
      <c r="F1" s="1441"/>
      <c r="G1" s="1442"/>
    </row>
    <row r="2" spans="1:11" ht="38.25" customHeight="1" x14ac:dyDescent="0.25">
      <c r="A2" s="1443" t="s">
        <v>415</v>
      </c>
      <c r="B2" s="1444"/>
      <c r="C2" s="1444"/>
      <c r="D2" s="1444"/>
      <c r="E2" s="1444"/>
      <c r="F2" s="1444"/>
      <c r="G2" s="1445"/>
    </row>
    <row r="4" spans="1:11" ht="15" customHeight="1" x14ac:dyDescent="0.25">
      <c r="A4" s="1446" t="s">
        <v>416</v>
      </c>
      <c r="B4" s="1262" t="s">
        <v>630</v>
      </c>
      <c r="C4" s="1320"/>
      <c r="D4" s="1320"/>
      <c r="E4" s="1320"/>
      <c r="F4" s="1320"/>
      <c r="G4" s="1321"/>
      <c r="I4" s="618"/>
      <c r="J4" s="619"/>
      <c r="K4" s="619"/>
    </row>
    <row r="5" spans="1:11" x14ac:dyDescent="0.25">
      <c r="A5" s="1447"/>
      <c r="B5" s="1262"/>
      <c r="C5" s="1320"/>
      <c r="D5" s="1320"/>
      <c r="E5" s="1320"/>
      <c r="F5" s="1320"/>
      <c r="G5" s="1321"/>
      <c r="I5" s="619"/>
      <c r="J5" s="619"/>
      <c r="K5" s="619"/>
    </row>
    <row r="6" spans="1:11" ht="14.45" customHeight="1" x14ac:dyDescent="0.25">
      <c r="A6" s="1446" t="s">
        <v>418</v>
      </c>
      <c r="B6" s="1262" t="s">
        <v>631</v>
      </c>
      <c r="C6" s="1320"/>
      <c r="D6" s="1320"/>
      <c r="E6" s="1320"/>
      <c r="F6" s="1320"/>
      <c r="G6" s="1321"/>
      <c r="I6" s="619"/>
      <c r="J6" s="619"/>
      <c r="K6" s="619"/>
    </row>
    <row r="7" spans="1:11" ht="31.5" customHeight="1" x14ac:dyDescent="0.25">
      <c r="A7" s="1447"/>
      <c r="B7" s="1262"/>
      <c r="C7" s="1320"/>
      <c r="D7" s="1320"/>
      <c r="E7" s="1320"/>
      <c r="F7" s="1320"/>
      <c r="G7" s="1321"/>
      <c r="I7" s="619"/>
      <c r="J7" s="619"/>
      <c r="K7" s="619"/>
    </row>
    <row r="8" spans="1:11" ht="15" customHeight="1" x14ac:dyDescent="0.25">
      <c r="A8" s="1437" t="s">
        <v>420</v>
      </c>
      <c r="B8" s="1262" t="s">
        <v>1300</v>
      </c>
      <c r="C8" s="1320"/>
      <c r="D8" s="1320"/>
      <c r="E8" s="1320"/>
      <c r="F8" s="1320"/>
      <c r="G8" s="1321"/>
      <c r="I8" s="619"/>
      <c r="J8" s="619"/>
      <c r="K8" s="619"/>
    </row>
    <row r="9" spans="1:11" ht="52.5" customHeight="1" x14ac:dyDescent="0.25">
      <c r="A9" s="1437"/>
      <c r="B9" s="1262"/>
      <c r="C9" s="1320"/>
      <c r="D9" s="1320"/>
      <c r="E9" s="1320"/>
      <c r="F9" s="1320"/>
      <c r="G9" s="1321"/>
      <c r="I9" s="619"/>
      <c r="J9" s="619"/>
      <c r="K9" s="619"/>
    </row>
    <row r="10" spans="1:11" ht="27" customHeight="1" x14ac:dyDescent="0.25">
      <c r="A10" s="620" t="s">
        <v>422</v>
      </c>
      <c r="B10" s="1262" t="s">
        <v>632</v>
      </c>
      <c r="C10" s="1320"/>
      <c r="D10" s="1320"/>
      <c r="E10" s="1320"/>
      <c r="F10" s="1320"/>
      <c r="G10" s="1321"/>
      <c r="I10" s="619"/>
      <c r="J10" s="619"/>
      <c r="K10" s="619"/>
    </row>
    <row r="11" spans="1:11" ht="27" customHeight="1" x14ac:dyDescent="0.25">
      <c r="A11" s="335" t="s">
        <v>424</v>
      </c>
      <c r="B11" s="1262" t="s">
        <v>633</v>
      </c>
      <c r="C11" s="1320"/>
      <c r="D11" s="1320"/>
      <c r="E11" s="1320"/>
      <c r="F11" s="1320"/>
      <c r="G11" s="1321"/>
      <c r="I11" s="619"/>
      <c r="J11" s="619"/>
      <c r="K11" s="619"/>
    </row>
    <row r="12" spans="1:11" ht="27" customHeight="1" x14ac:dyDescent="0.25">
      <c r="A12" s="335" t="s">
        <v>426</v>
      </c>
      <c r="B12" s="1262" t="s">
        <v>634</v>
      </c>
      <c r="C12" s="1320"/>
      <c r="D12" s="1320"/>
      <c r="E12" s="1320"/>
      <c r="F12" s="1320"/>
      <c r="G12" s="1321"/>
      <c r="I12" s="619"/>
      <c r="J12" s="619"/>
      <c r="K12" s="619"/>
    </row>
    <row r="13" spans="1:11" x14ac:dyDescent="0.25">
      <c r="A13" s="245"/>
      <c r="B13" s="246"/>
      <c r="C13" s="246"/>
      <c r="D13" s="246"/>
      <c r="E13" s="246"/>
      <c r="F13" s="246"/>
      <c r="I13" s="619"/>
      <c r="J13" s="619"/>
      <c r="K13" s="619"/>
    </row>
    <row r="14" spans="1:11" ht="20.100000000000001" customHeight="1" thickBot="1" x14ac:dyDescent="0.3">
      <c r="A14" s="1438" t="s">
        <v>315</v>
      </c>
      <c r="B14" s="1438"/>
      <c r="C14" s="1438"/>
      <c r="D14" s="1438"/>
      <c r="E14" s="1438" t="s">
        <v>428</v>
      </c>
      <c r="F14" s="1439"/>
      <c r="G14" s="1439"/>
      <c r="I14" s="622"/>
      <c r="J14" s="622"/>
      <c r="K14" s="622"/>
    </row>
    <row r="15" spans="1:11" ht="20.100000000000001" customHeight="1" thickBot="1" x14ac:dyDescent="0.3">
      <c r="A15" s="623" t="s">
        <v>635</v>
      </c>
      <c r="B15" s="624" t="s">
        <v>430</v>
      </c>
      <c r="C15" s="624" t="s">
        <v>431</v>
      </c>
      <c r="D15" s="624" t="s">
        <v>432</v>
      </c>
      <c r="E15" s="1439"/>
      <c r="F15" s="1439"/>
      <c r="G15" s="1439"/>
      <c r="I15" s="622"/>
      <c r="J15" s="622"/>
      <c r="K15" s="622"/>
    </row>
    <row r="16" spans="1:11" ht="21.75" customHeight="1" thickBot="1" x14ac:dyDescent="0.3">
      <c r="A16" s="117" t="s">
        <v>636</v>
      </c>
      <c r="B16" s="106">
        <v>3757</v>
      </c>
      <c r="C16" s="103" t="s">
        <v>438</v>
      </c>
      <c r="D16" s="3"/>
      <c r="E16" s="3"/>
      <c r="F16" s="3"/>
      <c r="G16" s="3"/>
      <c r="I16" s="622"/>
      <c r="J16" s="622"/>
      <c r="K16" s="622"/>
    </row>
    <row r="17" spans="1:11" ht="21.75" customHeight="1" thickBot="1" x14ac:dyDescent="0.3">
      <c r="A17" s="117" t="s">
        <v>637</v>
      </c>
      <c r="B17" s="106">
        <v>11954.011097147446</v>
      </c>
      <c r="C17" s="103" t="s">
        <v>245</v>
      </c>
      <c r="D17" s="3"/>
      <c r="E17" s="3"/>
      <c r="F17" s="3"/>
      <c r="G17" s="3"/>
      <c r="I17" s="1278"/>
      <c r="J17" s="1278"/>
      <c r="K17" s="1278"/>
    </row>
    <row r="18" spans="1:11" ht="21.75" customHeight="1" thickBot="1" x14ac:dyDescent="0.3">
      <c r="A18" s="117" t="s">
        <v>638</v>
      </c>
      <c r="B18" s="106">
        <v>26903.374902583611</v>
      </c>
      <c r="C18" s="103" t="s">
        <v>245</v>
      </c>
      <c r="D18" s="3"/>
      <c r="E18" s="3"/>
      <c r="F18" s="3"/>
      <c r="G18" s="3"/>
      <c r="I18" s="1278"/>
      <c r="J18" s="1278"/>
      <c r="K18" s="1278"/>
    </row>
    <row r="19" spans="1:11" ht="40.5" customHeight="1" thickBot="1" x14ac:dyDescent="0.3">
      <c r="A19" s="117" t="s">
        <v>639</v>
      </c>
      <c r="B19" s="106">
        <v>8706.1059390846767</v>
      </c>
      <c r="C19" s="103" t="s">
        <v>453</v>
      </c>
      <c r="D19" s="252"/>
      <c r="E19" s="1275"/>
      <c r="F19" s="1275"/>
      <c r="G19" s="1275"/>
    </row>
    <row r="20" spans="1:11" ht="40.5" customHeight="1" thickBot="1" x14ac:dyDescent="0.3">
      <c r="A20" s="117" t="s">
        <v>640</v>
      </c>
      <c r="B20" s="106">
        <v>5012.6064497760253</v>
      </c>
      <c r="C20" s="103" t="s">
        <v>245</v>
      </c>
      <c r="D20" s="252"/>
      <c r="E20" s="105"/>
      <c r="F20" s="105"/>
      <c r="G20" s="105"/>
    </row>
    <row r="21" spans="1:11" ht="40.5" customHeight="1" thickBot="1" x14ac:dyDescent="0.3">
      <c r="A21" s="117" t="s">
        <v>641</v>
      </c>
      <c r="B21" s="106">
        <v>5804.0706260564502</v>
      </c>
      <c r="C21" s="103" t="s">
        <v>438</v>
      </c>
      <c r="D21" s="252"/>
      <c r="E21" s="1275"/>
      <c r="F21" s="1275"/>
      <c r="G21" s="1275"/>
    </row>
    <row r="22" spans="1:11" ht="40.5" customHeight="1" thickBot="1" x14ac:dyDescent="0.3">
      <c r="A22" s="117" t="s">
        <v>642</v>
      </c>
      <c r="B22" s="106">
        <v>6683.4752663680338</v>
      </c>
      <c r="C22" s="103" t="s">
        <v>245</v>
      </c>
      <c r="D22" s="252"/>
      <c r="E22" s="1275"/>
      <c r="F22" s="1275"/>
      <c r="G22" s="1275"/>
    </row>
    <row r="23" spans="1:11" ht="40.5" customHeight="1" thickBot="1" x14ac:dyDescent="0.3">
      <c r="A23" s="117" t="s">
        <v>1295</v>
      </c>
      <c r="B23" s="106">
        <v>8194.6567632028909</v>
      </c>
      <c r="C23" s="103" t="s">
        <v>245</v>
      </c>
      <c r="D23" s="625" t="s">
        <v>643</v>
      </c>
      <c r="E23" s="1434" t="s">
        <v>644</v>
      </c>
      <c r="F23" s="1433"/>
      <c r="G23" s="1433"/>
    </row>
    <row r="24" spans="1:11" ht="40.5" customHeight="1" thickBot="1" x14ac:dyDescent="0.3">
      <c r="A24" s="117" t="s">
        <v>1296</v>
      </c>
      <c r="B24" s="106">
        <v>7301.9479869757361</v>
      </c>
      <c r="C24" s="103" t="s">
        <v>245</v>
      </c>
      <c r="D24" s="626" t="s">
        <v>645</v>
      </c>
      <c r="E24" s="1433"/>
      <c r="F24" s="1433"/>
      <c r="G24" s="1433"/>
    </row>
    <row r="25" spans="1:11" ht="40.5" customHeight="1" thickBot="1" x14ac:dyDescent="0.3">
      <c r="A25" s="117" t="s">
        <v>1297</v>
      </c>
      <c r="B25" s="106">
        <v>3715.7986784022655</v>
      </c>
      <c r="C25" s="103" t="s">
        <v>245</v>
      </c>
      <c r="D25" s="626" t="s">
        <v>643</v>
      </c>
      <c r="E25" s="1434"/>
      <c r="F25" s="1433"/>
      <c r="G25" s="1433"/>
    </row>
    <row r="26" spans="1:11" ht="40.5" customHeight="1" thickBot="1" x14ac:dyDescent="0.3">
      <c r="A26" s="117" t="s">
        <v>1298</v>
      </c>
      <c r="B26" s="106">
        <v>5270.5358307794122</v>
      </c>
      <c r="C26" s="103" t="s">
        <v>245</v>
      </c>
      <c r="D26" s="105"/>
      <c r="E26" s="627"/>
      <c r="F26" s="627"/>
      <c r="G26" s="627"/>
    </row>
    <row r="27" spans="1:11" ht="19.5" customHeight="1" thickBot="1" x14ac:dyDescent="0.3">
      <c r="A27" s="117" t="s">
        <v>646</v>
      </c>
      <c r="B27" s="106">
        <v>0</v>
      </c>
      <c r="C27" s="103" t="s">
        <v>245</v>
      </c>
      <c r="D27" s="105"/>
      <c r="E27" s="627"/>
      <c r="F27" s="627"/>
      <c r="G27" s="627"/>
    </row>
    <row r="28" spans="1:11" ht="25.5" customHeight="1" thickBot="1" x14ac:dyDescent="0.3">
      <c r="A28" s="117" t="s">
        <v>647</v>
      </c>
      <c r="B28" s="106">
        <f>500+8019.6286211184</f>
        <v>8519.6286211183997</v>
      </c>
      <c r="C28" s="103" t="s">
        <v>245</v>
      </c>
      <c r="D28" s="105"/>
      <c r="E28" s="627"/>
      <c r="F28" s="627"/>
      <c r="G28" s="627"/>
    </row>
    <row r="29" spans="1:11" ht="23.25" customHeight="1" thickBot="1" x14ac:dyDescent="0.3">
      <c r="A29" s="117" t="s">
        <v>648</v>
      </c>
      <c r="B29" s="106">
        <f>500+6729.758283456</f>
        <v>7229.7582834559998</v>
      </c>
      <c r="C29" s="103" t="s">
        <v>245</v>
      </c>
      <c r="D29" s="105"/>
      <c r="E29" s="627"/>
      <c r="F29" s="627"/>
      <c r="G29" s="627"/>
    </row>
    <row r="30" spans="1:11" ht="20.25" customHeight="1" thickBot="1" x14ac:dyDescent="0.3">
      <c r="A30" s="117" t="s">
        <v>649</v>
      </c>
      <c r="B30" s="106">
        <f>500+9253.417639752</f>
        <v>9753.4176397520005</v>
      </c>
      <c r="C30" s="103" t="s">
        <v>245</v>
      </c>
      <c r="D30" s="105"/>
      <c r="E30" s="627"/>
      <c r="F30" s="627"/>
      <c r="G30" s="627"/>
    </row>
    <row r="31" spans="1:11" ht="21.75" customHeight="1" thickBot="1" x14ac:dyDescent="0.3">
      <c r="A31" s="117" t="s">
        <v>650</v>
      </c>
      <c r="B31" s="106">
        <f>500+7642.76215724486</f>
        <v>8142.7621572448597</v>
      </c>
      <c r="C31" s="103" t="s">
        <v>245</v>
      </c>
      <c r="D31" s="105"/>
      <c r="E31" s="627"/>
      <c r="F31" s="627"/>
      <c r="G31" s="627"/>
    </row>
    <row r="32" spans="1:11" ht="21.75" customHeight="1" thickBot="1" x14ac:dyDescent="0.3">
      <c r="A32" s="117" t="s">
        <v>651</v>
      </c>
      <c r="B32" s="106">
        <f>500+5901.99801459091</f>
        <v>6401.9980145909103</v>
      </c>
      <c r="C32" s="103" t="s">
        <v>245</v>
      </c>
      <c r="D32" s="105"/>
      <c r="E32" s="627"/>
      <c r="F32" s="627"/>
      <c r="G32" s="627"/>
    </row>
    <row r="33" spans="1:7" ht="21.75" customHeight="1" thickBot="1" x14ac:dyDescent="0.3">
      <c r="A33" s="117" t="s">
        <v>652</v>
      </c>
      <c r="B33" s="106">
        <f>500+7005.6783730777</f>
        <v>7505.6783730776997</v>
      </c>
      <c r="C33" s="103" t="s">
        <v>245</v>
      </c>
      <c r="D33" s="105"/>
      <c r="E33" s="627"/>
      <c r="F33" s="627"/>
      <c r="G33" s="627"/>
    </row>
    <row r="34" spans="1:7" ht="21.75" customHeight="1" thickBot="1" x14ac:dyDescent="0.3">
      <c r="A34" s="117" t="s">
        <v>1301</v>
      </c>
      <c r="B34" s="106">
        <f>500+7171.67907740294</f>
        <v>7671.6790774029396</v>
      </c>
      <c r="C34" s="103" t="s">
        <v>245</v>
      </c>
      <c r="D34" s="105"/>
      <c r="E34" s="627"/>
      <c r="F34" s="627"/>
      <c r="G34" s="627"/>
    </row>
    <row r="35" spans="1:7" ht="21.75" customHeight="1" thickBot="1" x14ac:dyDescent="0.3">
      <c r="A35" s="117" t="s">
        <v>653</v>
      </c>
      <c r="B35" s="106">
        <v>9155.8361446418894</v>
      </c>
      <c r="C35" s="103" t="s">
        <v>245</v>
      </c>
      <c r="D35" s="105"/>
      <c r="E35" s="627"/>
      <c r="F35" s="627"/>
      <c r="G35" s="627"/>
    </row>
    <row r="36" spans="1:7" ht="21.75" customHeight="1" thickBot="1" x14ac:dyDescent="0.3">
      <c r="A36" s="117" t="s">
        <v>654</v>
      </c>
      <c r="B36" s="106">
        <v>6443.7435564091202</v>
      </c>
      <c r="C36" s="103" t="s">
        <v>245</v>
      </c>
      <c r="D36" s="105"/>
      <c r="E36" s="627"/>
      <c r="F36" s="627"/>
      <c r="G36" s="627"/>
    </row>
    <row r="37" spans="1:7" ht="22.5" customHeight="1" thickBot="1" x14ac:dyDescent="0.3">
      <c r="A37" s="117" t="s">
        <v>655</v>
      </c>
      <c r="B37" s="106">
        <v>4640.1683364429118</v>
      </c>
      <c r="C37" s="103" t="s">
        <v>245</v>
      </c>
      <c r="D37" s="105"/>
      <c r="E37" s="627"/>
      <c r="F37" s="627"/>
      <c r="G37" s="627"/>
    </row>
    <row r="38" spans="1:7" ht="22.5" customHeight="1" thickBot="1" x14ac:dyDescent="0.3">
      <c r="A38" s="117" t="s">
        <v>656</v>
      </c>
      <c r="B38" s="106">
        <v>3738.3807264598086</v>
      </c>
      <c r="C38" s="103" t="s">
        <v>245</v>
      </c>
      <c r="D38" s="105"/>
      <c r="E38" s="627"/>
      <c r="F38" s="627"/>
      <c r="G38" s="627"/>
    </row>
    <row r="39" spans="1:7" ht="22.5" customHeight="1" thickBot="1" x14ac:dyDescent="0.3">
      <c r="A39" s="117" t="s">
        <v>657</v>
      </c>
      <c r="B39" s="106">
        <v>2299.3340801808004</v>
      </c>
      <c r="C39" s="103" t="s">
        <v>245</v>
      </c>
      <c r="D39" s="105"/>
      <c r="E39" s="627"/>
      <c r="F39" s="627"/>
      <c r="G39" s="627"/>
    </row>
    <row r="40" spans="1:7" ht="22.5" customHeight="1" thickBot="1" x14ac:dyDescent="0.3">
      <c r="A40" s="117" t="s">
        <v>658</v>
      </c>
      <c r="B40" s="106">
        <v>2256.712277718912</v>
      </c>
      <c r="C40" s="103" t="s">
        <v>245</v>
      </c>
      <c r="D40" s="105"/>
      <c r="E40" s="627"/>
      <c r="F40" s="627"/>
      <c r="G40" s="627"/>
    </row>
    <row r="41" spans="1:7" ht="22.5" customHeight="1" thickBot="1" x14ac:dyDescent="0.3">
      <c r="A41" s="117" t="s">
        <v>659</v>
      </c>
      <c r="B41" s="106">
        <v>2299.3340801808004</v>
      </c>
      <c r="C41" s="103" t="s">
        <v>245</v>
      </c>
      <c r="D41" s="105"/>
      <c r="E41" s="627"/>
      <c r="F41" s="627"/>
      <c r="G41" s="627"/>
    </row>
    <row r="42" spans="1:7" ht="22.5" customHeight="1" thickBot="1" x14ac:dyDescent="0.3">
      <c r="A42" s="117" t="s">
        <v>660</v>
      </c>
      <c r="B42" s="106">
        <v>1832.7375058611842</v>
      </c>
      <c r="C42" s="103" t="s">
        <v>245</v>
      </c>
      <c r="D42" s="105"/>
      <c r="E42" s="627"/>
      <c r="F42" s="627"/>
      <c r="G42" s="627"/>
    </row>
    <row r="43" spans="1:7" ht="22.5" customHeight="1" thickBot="1" x14ac:dyDescent="0.3">
      <c r="A43" s="117" t="s">
        <v>661</v>
      </c>
      <c r="B43" s="106">
        <v>5056.2917236366084</v>
      </c>
      <c r="C43" s="103" t="s">
        <v>245</v>
      </c>
      <c r="D43" s="105"/>
      <c r="E43" s="627"/>
      <c r="F43" s="627"/>
      <c r="G43" s="627"/>
    </row>
    <row r="44" spans="1:7" ht="23.25" customHeight="1" thickBot="1" x14ac:dyDescent="0.3">
      <c r="A44" s="117" t="s">
        <v>662</v>
      </c>
      <c r="B44" s="106">
        <v>6318.1214017846087</v>
      </c>
      <c r="C44" s="103" t="s">
        <v>245</v>
      </c>
      <c r="D44" s="105"/>
      <c r="E44" s="627"/>
      <c r="F44" s="627"/>
      <c r="G44" s="627"/>
    </row>
    <row r="45" spans="1:7" ht="23.25" customHeight="1" thickBot="1" x14ac:dyDescent="0.3">
      <c r="A45" s="117" t="s">
        <v>663</v>
      </c>
      <c r="B45" s="106">
        <v>4589.6951493169918</v>
      </c>
      <c r="C45" s="103" t="s">
        <v>245</v>
      </c>
      <c r="D45" s="105"/>
      <c r="E45" s="627"/>
      <c r="F45" s="627"/>
      <c r="G45" s="627"/>
    </row>
    <row r="46" spans="1:7" ht="23.25" customHeight="1" thickBot="1" x14ac:dyDescent="0.3">
      <c r="A46" s="117" t="s">
        <v>664</v>
      </c>
      <c r="B46" s="106">
        <v>3262.0596514205977</v>
      </c>
      <c r="C46" s="103" t="s">
        <v>245</v>
      </c>
      <c r="D46" s="105"/>
      <c r="E46" s="627"/>
      <c r="F46" s="627"/>
      <c r="G46" s="627"/>
    </row>
    <row r="47" spans="1:7" ht="23.25" customHeight="1" thickBot="1" x14ac:dyDescent="0.3">
      <c r="A47" s="117" t="s">
        <v>665</v>
      </c>
      <c r="B47" s="106">
        <v>2229.2324313948002</v>
      </c>
      <c r="C47" s="103" t="s">
        <v>245</v>
      </c>
      <c r="D47" s="105"/>
      <c r="E47" s="627"/>
      <c r="F47" s="627"/>
      <c r="G47" s="627"/>
    </row>
    <row r="48" spans="1:7" ht="23.25" customHeight="1" thickBot="1" x14ac:dyDescent="0.3">
      <c r="A48" s="117" t="s">
        <v>666</v>
      </c>
      <c r="B48" s="106">
        <v>1831.986016186198</v>
      </c>
      <c r="C48" s="103" t="s">
        <v>245</v>
      </c>
      <c r="D48" s="105"/>
      <c r="E48" s="627"/>
      <c r="F48" s="627"/>
      <c r="G48" s="627"/>
    </row>
    <row r="49" spans="1:11" ht="23.25" customHeight="1" thickBot="1" x14ac:dyDescent="0.3">
      <c r="A49" s="117" t="s">
        <v>667</v>
      </c>
      <c r="B49" s="106">
        <v>2168.4739303589981</v>
      </c>
      <c r="C49" s="103" t="s">
        <v>245</v>
      </c>
      <c r="D49" s="105"/>
      <c r="E49" s="627"/>
      <c r="F49" s="627"/>
      <c r="G49" s="627"/>
    </row>
    <row r="50" spans="1:11" ht="23.25" customHeight="1" thickBot="1" x14ac:dyDescent="0.3">
      <c r="A50" s="117" t="s">
        <v>668</v>
      </c>
      <c r="B50" s="106">
        <v>1794.6022089215999</v>
      </c>
      <c r="C50" s="103" t="s">
        <v>245</v>
      </c>
      <c r="D50" s="105"/>
      <c r="E50" s="627"/>
      <c r="F50" s="627"/>
      <c r="G50" s="627"/>
    </row>
    <row r="51" spans="1:11" ht="23.25" customHeight="1" thickBot="1" x14ac:dyDescent="0.3">
      <c r="A51" s="117" t="s">
        <v>669</v>
      </c>
      <c r="B51" s="106">
        <v>4099.5444210052801</v>
      </c>
      <c r="C51" s="103" t="s">
        <v>245</v>
      </c>
      <c r="D51" s="105"/>
      <c r="E51" s="627"/>
      <c r="F51" s="627"/>
      <c r="G51" s="627"/>
    </row>
    <row r="52" spans="1:11" ht="23.25" customHeight="1" thickBot="1" x14ac:dyDescent="0.3">
      <c r="A52" s="117" t="s">
        <v>670</v>
      </c>
      <c r="B52" s="106">
        <v>125.62215462451201</v>
      </c>
      <c r="C52" s="103" t="s">
        <v>245</v>
      </c>
      <c r="D52" s="105"/>
      <c r="E52" s="627"/>
      <c r="F52" s="627"/>
      <c r="G52" s="627"/>
    </row>
    <row r="53" spans="1:11" ht="23.25" customHeight="1" thickBot="1" x14ac:dyDescent="0.3">
      <c r="A53" s="117" t="s">
        <v>671</v>
      </c>
      <c r="B53" s="106">
        <v>50.473187125919999</v>
      </c>
      <c r="C53" s="103" t="s">
        <v>245</v>
      </c>
      <c r="D53" s="105"/>
      <c r="E53" s="627"/>
      <c r="F53" s="627"/>
      <c r="G53" s="627"/>
    </row>
    <row r="54" spans="1:11" ht="23.25" customHeight="1" thickBot="1" x14ac:dyDescent="0.3">
      <c r="A54" s="117" t="s">
        <v>672</v>
      </c>
      <c r="B54" s="106">
        <v>476.32107503921088</v>
      </c>
      <c r="C54" s="103" t="s">
        <v>245</v>
      </c>
      <c r="D54" s="105"/>
      <c r="E54" s="627"/>
      <c r="F54" s="627"/>
      <c r="G54" s="627"/>
    </row>
    <row r="55" spans="1:11" ht="23.25" customHeight="1" thickBot="1" x14ac:dyDescent="0.3">
      <c r="A55" s="117" t="s">
        <v>673</v>
      </c>
      <c r="B55" s="106">
        <v>70.101648786000169</v>
      </c>
      <c r="C55" s="103" t="s">
        <v>245</v>
      </c>
      <c r="D55" s="105"/>
      <c r="E55" s="627"/>
      <c r="F55" s="627"/>
      <c r="G55" s="627"/>
    </row>
    <row r="56" spans="1:11" ht="23.25" customHeight="1" thickBot="1" x14ac:dyDescent="0.3">
      <c r="A56" s="117" t="s">
        <v>674</v>
      </c>
      <c r="B56" s="106">
        <v>424.72626153271403</v>
      </c>
      <c r="C56" s="103" t="s">
        <v>245</v>
      </c>
      <c r="D56" s="105"/>
      <c r="E56" s="627"/>
      <c r="F56" s="627"/>
      <c r="G56" s="627"/>
    </row>
    <row r="57" spans="1:11" ht="23.25" customHeight="1" thickBot="1" x14ac:dyDescent="0.3">
      <c r="A57" s="117" t="s">
        <v>675</v>
      </c>
      <c r="B57" s="106">
        <v>130.86014982180222</v>
      </c>
      <c r="C57" s="103" t="s">
        <v>245</v>
      </c>
      <c r="D57" s="105"/>
      <c r="E57" s="627"/>
      <c r="F57" s="627"/>
      <c r="G57" s="627"/>
    </row>
    <row r="58" spans="1:11" ht="29.25" customHeight="1" thickBot="1" x14ac:dyDescent="0.3">
      <c r="A58" s="117" t="s">
        <v>676</v>
      </c>
      <c r="B58" s="106">
        <v>38.13529693958435</v>
      </c>
      <c r="C58" s="103" t="s">
        <v>245</v>
      </c>
      <c r="D58" s="105"/>
      <c r="E58" s="627"/>
      <c r="F58" s="627"/>
      <c r="G58" s="627"/>
    </row>
    <row r="59" spans="1:11" ht="24" customHeight="1" thickBot="1" x14ac:dyDescent="0.3">
      <c r="A59" s="117" t="s">
        <v>677</v>
      </c>
      <c r="B59" s="357">
        <v>139.19999999999999</v>
      </c>
      <c r="C59" s="106" t="s">
        <v>325</v>
      </c>
      <c r="D59" s="252"/>
      <c r="E59" s="1275"/>
      <c r="F59" s="1275"/>
      <c r="G59" s="1275"/>
      <c r="I59" s="253"/>
      <c r="J59" s="253"/>
      <c r="K59" s="253"/>
    </row>
    <row r="60" spans="1:11" ht="31.5" customHeight="1" thickBot="1" x14ac:dyDescent="0.3">
      <c r="A60" s="117" t="s">
        <v>678</v>
      </c>
      <c r="B60" s="357">
        <v>27.27</v>
      </c>
      <c r="C60" s="106" t="s">
        <v>679</v>
      </c>
      <c r="D60" s="628" t="s">
        <v>680</v>
      </c>
      <c r="E60" s="105"/>
      <c r="F60" s="105"/>
      <c r="G60" s="105"/>
      <c r="I60" s="253"/>
      <c r="J60" s="253"/>
      <c r="K60" s="253"/>
    </row>
    <row r="61" spans="1:11" ht="77.25" thickBot="1" x14ac:dyDescent="0.3">
      <c r="A61" s="117" t="s">
        <v>681</v>
      </c>
      <c r="B61" s="357">
        <f>(26.4*3.7)/1</f>
        <v>97.679999999999993</v>
      </c>
      <c r="C61" s="106" t="s">
        <v>682</v>
      </c>
      <c r="D61" s="252" t="s">
        <v>683</v>
      </c>
      <c r="I61" s="253"/>
      <c r="J61" s="253"/>
      <c r="K61" s="253"/>
    </row>
    <row r="62" spans="1:11" ht="19.5" customHeight="1" thickBot="1" x14ac:dyDescent="0.3">
      <c r="A62" s="255" t="s">
        <v>28</v>
      </c>
      <c r="B62" s="490">
        <v>0.12</v>
      </c>
      <c r="C62" s="106"/>
      <c r="D62" s="105"/>
      <c r="E62" s="1275"/>
      <c r="F62" s="1275"/>
      <c r="G62" s="1275"/>
      <c r="I62" s="253"/>
      <c r="J62" s="253"/>
      <c r="K62" s="253"/>
    </row>
    <row r="63" spans="1:11" ht="45.75" customHeight="1" thickBot="1" x14ac:dyDescent="0.3">
      <c r="A63" s="117" t="s">
        <v>684</v>
      </c>
      <c r="B63" s="106">
        <v>1</v>
      </c>
      <c r="C63" s="103" t="s">
        <v>503</v>
      </c>
      <c r="D63" s="105"/>
      <c r="E63" s="1275" t="s">
        <v>685</v>
      </c>
      <c r="F63" s="1275"/>
      <c r="G63" s="1275"/>
      <c r="I63" s="253"/>
      <c r="J63" s="253"/>
      <c r="K63" s="253"/>
    </row>
    <row r="64" spans="1:11" ht="15.75" thickBot="1" x14ac:dyDescent="0.3">
      <c r="A64" s="345"/>
      <c r="B64" s="346"/>
      <c r="C64" s="347"/>
      <c r="D64" s="348"/>
      <c r="E64" s="348"/>
      <c r="F64" s="348"/>
      <c r="G64" s="348"/>
      <c r="H64" s="349"/>
      <c r="I64" s="350"/>
      <c r="J64" s="350"/>
      <c r="K64" s="350"/>
    </row>
    <row r="65" spans="1:11" x14ac:dyDescent="0.25">
      <c r="A65" s="1435" t="s">
        <v>686</v>
      </c>
      <c r="B65" s="262" t="s">
        <v>341</v>
      </c>
      <c r="C65" s="262" t="s">
        <v>342</v>
      </c>
      <c r="D65" s="266" t="s">
        <v>343</v>
      </c>
      <c r="E65" s="262" t="s">
        <v>344</v>
      </c>
      <c r="F65" s="262" t="s">
        <v>345</v>
      </c>
      <c r="G65" s="262" t="s">
        <v>346</v>
      </c>
      <c r="H65" s="262" t="s">
        <v>347</v>
      </c>
      <c r="I65" s="262" t="s">
        <v>348</v>
      </c>
      <c r="J65" s="262" t="s">
        <v>349</v>
      </c>
      <c r="K65" s="262" t="s">
        <v>350</v>
      </c>
    </row>
    <row r="66" spans="1:11" ht="15.75" thickBot="1" x14ac:dyDescent="0.3">
      <c r="A66" s="1436"/>
      <c r="B66" s="357">
        <v>0</v>
      </c>
      <c r="C66" s="357">
        <v>0</v>
      </c>
      <c r="D66" s="357">
        <v>0</v>
      </c>
      <c r="E66" s="357">
        <v>3757</v>
      </c>
      <c r="F66" s="357">
        <f>E66*98%</f>
        <v>3681.86</v>
      </c>
      <c r="G66" s="357">
        <f t="shared" ref="G66:K66" si="0">F66*98%</f>
        <v>3608.2228</v>
      </c>
      <c r="H66" s="357">
        <f t="shared" si="0"/>
        <v>3536.058344</v>
      </c>
      <c r="I66" s="357">
        <f t="shared" si="0"/>
        <v>3465.33717712</v>
      </c>
      <c r="J66" s="357">
        <f t="shared" si="0"/>
        <v>3396.0304335776</v>
      </c>
      <c r="K66" s="357">
        <f t="shared" si="0"/>
        <v>3328.1098249060478</v>
      </c>
    </row>
    <row r="67" spans="1:11" ht="15" customHeight="1" x14ac:dyDescent="0.25">
      <c r="A67" s="1435" t="s">
        <v>687</v>
      </c>
      <c r="B67" s="262" t="s">
        <v>341</v>
      </c>
      <c r="C67" s="262" t="s">
        <v>342</v>
      </c>
      <c r="D67" s="266" t="s">
        <v>343</v>
      </c>
      <c r="E67" s="262" t="s">
        <v>344</v>
      </c>
      <c r="F67" s="268" t="s">
        <v>345</v>
      </c>
      <c r="G67" s="262" t="s">
        <v>346</v>
      </c>
      <c r="H67" s="262" t="s">
        <v>347</v>
      </c>
      <c r="I67" s="262" t="s">
        <v>348</v>
      </c>
      <c r="J67" s="262" t="s">
        <v>349</v>
      </c>
      <c r="K67" s="262" t="s">
        <v>350</v>
      </c>
    </row>
    <row r="68" spans="1:11" ht="15.75" thickBot="1" x14ac:dyDescent="0.3">
      <c r="A68" s="1272"/>
      <c r="B68" s="264">
        <v>0</v>
      </c>
      <c r="C68" s="264">
        <v>0</v>
      </c>
      <c r="D68" s="264">
        <v>0</v>
      </c>
      <c r="E68" s="264">
        <v>7.16</v>
      </c>
      <c r="F68" s="264">
        <v>7.16</v>
      </c>
      <c r="G68" s="264">
        <v>7.16</v>
      </c>
      <c r="H68" s="264">
        <v>7.16</v>
      </c>
      <c r="I68" s="264">
        <v>7.16</v>
      </c>
      <c r="J68" s="264">
        <v>7.16</v>
      </c>
      <c r="K68" s="264">
        <v>7.16</v>
      </c>
    </row>
    <row r="69" spans="1:11" x14ac:dyDescent="0.25">
      <c r="A69" s="1435" t="s">
        <v>688</v>
      </c>
      <c r="B69" s="262" t="s">
        <v>341</v>
      </c>
      <c r="C69" s="262" t="s">
        <v>342</v>
      </c>
      <c r="D69" s="266" t="s">
        <v>343</v>
      </c>
      <c r="E69" s="262" t="s">
        <v>344</v>
      </c>
      <c r="F69" s="262" t="s">
        <v>345</v>
      </c>
      <c r="G69" s="262" t="s">
        <v>346</v>
      </c>
      <c r="H69" s="262" t="s">
        <v>347</v>
      </c>
      <c r="I69" s="262" t="s">
        <v>348</v>
      </c>
      <c r="J69" s="262" t="s">
        <v>349</v>
      </c>
      <c r="K69" s="268" t="s">
        <v>350</v>
      </c>
    </row>
    <row r="70" spans="1:11" ht="15.75" thickBot="1" x14ac:dyDescent="0.3">
      <c r="A70" s="1272"/>
      <c r="B70" s="491">
        <f>B68*B66</f>
        <v>0</v>
      </c>
      <c r="C70" s="491">
        <f t="shared" ref="C70:K70" si="1">C68*C66</f>
        <v>0</v>
      </c>
      <c r="D70" s="491">
        <f t="shared" si="1"/>
        <v>0</v>
      </c>
      <c r="E70" s="491">
        <f t="shared" si="1"/>
        <v>26900.12</v>
      </c>
      <c r="F70" s="491">
        <f t="shared" si="1"/>
        <v>26362.117600000001</v>
      </c>
      <c r="G70" s="491">
        <f t="shared" si="1"/>
        <v>25834.875248</v>
      </c>
      <c r="H70" s="491">
        <f t="shared" si="1"/>
        <v>25318.17774304</v>
      </c>
      <c r="I70" s="491">
        <f t="shared" si="1"/>
        <v>24811.8141881792</v>
      </c>
      <c r="J70" s="491">
        <f t="shared" si="1"/>
        <v>24315.577904415615</v>
      </c>
      <c r="K70" s="491">
        <f t="shared" si="1"/>
        <v>23829.266346327302</v>
      </c>
    </row>
    <row r="71" spans="1:11" ht="15" customHeight="1" x14ac:dyDescent="0.25">
      <c r="A71" s="1435" t="s">
        <v>1299</v>
      </c>
      <c r="B71" s="262" t="s">
        <v>341</v>
      </c>
      <c r="C71" s="262" t="s">
        <v>342</v>
      </c>
      <c r="D71" s="266" t="s">
        <v>343</v>
      </c>
      <c r="E71" s="262" t="s">
        <v>344</v>
      </c>
      <c r="F71" s="262" t="s">
        <v>345</v>
      </c>
      <c r="G71" s="262" t="s">
        <v>346</v>
      </c>
      <c r="H71" s="262" t="s">
        <v>347</v>
      </c>
      <c r="I71" s="262" t="s">
        <v>348</v>
      </c>
      <c r="J71" s="262" t="s">
        <v>349</v>
      </c>
      <c r="K71" s="268" t="s">
        <v>350</v>
      </c>
    </row>
    <row r="72" spans="1:11" ht="15.75" thickBot="1" x14ac:dyDescent="0.3">
      <c r="A72" s="1272"/>
      <c r="B72" s="629">
        <v>8194.6567632028891</v>
      </c>
      <c r="C72" s="629">
        <v>7301.9479869757361</v>
      </c>
      <c r="D72" s="629">
        <v>3715.7986784022655</v>
      </c>
      <c r="E72" s="629">
        <v>5270.5358307794122</v>
      </c>
      <c r="F72" s="629">
        <v>5270.5358307794122</v>
      </c>
      <c r="G72" s="629">
        <v>5270.5358307794122</v>
      </c>
      <c r="H72" s="629">
        <v>5270.5358307794122</v>
      </c>
      <c r="I72" s="629">
        <v>5270.5358307794122</v>
      </c>
      <c r="J72" s="629">
        <v>5270.5358307794122</v>
      </c>
      <c r="K72" s="629">
        <v>5270.5358307794122</v>
      </c>
    </row>
    <row r="73" spans="1:11" ht="15" customHeight="1" x14ac:dyDescent="0.25">
      <c r="A73" s="1435" t="s">
        <v>689</v>
      </c>
      <c r="B73" s="262" t="s">
        <v>341</v>
      </c>
      <c r="C73" s="262" t="s">
        <v>342</v>
      </c>
      <c r="D73" s="266" t="s">
        <v>343</v>
      </c>
      <c r="E73" s="262" t="s">
        <v>344</v>
      </c>
      <c r="F73" s="262" t="s">
        <v>345</v>
      </c>
      <c r="G73" s="262" t="s">
        <v>346</v>
      </c>
      <c r="H73" s="262" t="s">
        <v>347</v>
      </c>
      <c r="I73" s="262" t="s">
        <v>348</v>
      </c>
      <c r="J73" s="262" t="s">
        <v>349</v>
      </c>
      <c r="K73" s="268" t="s">
        <v>350</v>
      </c>
    </row>
    <row r="74" spans="1:11" ht="15.75" thickBot="1" x14ac:dyDescent="0.3">
      <c r="A74" s="1272"/>
      <c r="B74" s="630">
        <v>8706.1059390846767</v>
      </c>
      <c r="C74" s="630">
        <v>5012.6064497760253</v>
      </c>
      <c r="D74" s="630">
        <v>5804.0706260564502</v>
      </c>
      <c r="E74" s="357">
        <v>6683.4752663680338</v>
      </c>
      <c r="F74" s="357">
        <v>6683.4752663680338</v>
      </c>
      <c r="G74" s="357">
        <v>6683.4752663680338</v>
      </c>
      <c r="H74" s="357">
        <v>6683.4752663680338</v>
      </c>
      <c r="I74" s="357">
        <v>6683.4752663680338</v>
      </c>
      <c r="J74" s="357">
        <v>6683.4752663680338</v>
      </c>
      <c r="K74" s="357">
        <v>6683.4752663680338</v>
      </c>
    </row>
    <row r="75" spans="1:11" x14ac:dyDescent="0.25">
      <c r="A75" s="1432" t="s">
        <v>690</v>
      </c>
      <c r="B75" s="262" t="s">
        <v>341</v>
      </c>
      <c r="C75" s="262" t="s">
        <v>342</v>
      </c>
      <c r="D75" s="262" t="s">
        <v>343</v>
      </c>
      <c r="E75" s="262" t="s">
        <v>344</v>
      </c>
      <c r="F75" s="262" t="s">
        <v>345</v>
      </c>
      <c r="G75" s="262" t="s">
        <v>346</v>
      </c>
      <c r="H75" s="262" t="s">
        <v>347</v>
      </c>
      <c r="I75" s="262" t="s">
        <v>348</v>
      </c>
      <c r="J75" s="262" t="s">
        <v>349</v>
      </c>
      <c r="K75" s="268" t="s">
        <v>350</v>
      </c>
    </row>
    <row r="76" spans="1:11" ht="15.75" thickBot="1" x14ac:dyDescent="0.3">
      <c r="A76" s="1272"/>
      <c r="B76" s="106">
        <v>0</v>
      </c>
      <c r="C76" s="106">
        <f>B28</f>
        <v>8519.6286211183997</v>
      </c>
      <c r="D76" s="106">
        <f>B29</f>
        <v>7229.7582834559998</v>
      </c>
      <c r="E76" s="106">
        <f>B30</f>
        <v>9753.4176397520005</v>
      </c>
      <c r="F76" s="106">
        <f>B31</f>
        <v>8142.7621572448597</v>
      </c>
      <c r="G76" s="106">
        <f>B32</f>
        <v>6401.9980145909103</v>
      </c>
      <c r="H76" s="106">
        <f>B33</f>
        <v>7505.6783730776997</v>
      </c>
      <c r="I76" s="106">
        <f>B34</f>
        <v>7671.6790774029396</v>
      </c>
      <c r="J76" s="106">
        <f>B34</f>
        <v>7671.6790774029396</v>
      </c>
      <c r="K76" s="106">
        <f>B34</f>
        <v>7671.6790774029396</v>
      </c>
    </row>
    <row r="77" spans="1:11" x14ac:dyDescent="0.25">
      <c r="A77" s="1432" t="s">
        <v>691</v>
      </c>
      <c r="B77" s="262" t="s">
        <v>341</v>
      </c>
      <c r="C77" s="262" t="s">
        <v>342</v>
      </c>
      <c r="D77" s="266" t="s">
        <v>343</v>
      </c>
      <c r="E77" s="262" t="s">
        <v>344</v>
      </c>
      <c r="F77" s="262" t="s">
        <v>345</v>
      </c>
      <c r="G77" s="262" t="s">
        <v>346</v>
      </c>
      <c r="H77" s="262" t="s">
        <v>347</v>
      </c>
      <c r="I77" s="262" t="s">
        <v>348</v>
      </c>
      <c r="J77" s="262" t="s">
        <v>349</v>
      </c>
      <c r="K77" s="262" t="s">
        <v>350</v>
      </c>
    </row>
    <row r="78" spans="1:11" ht="15.75" thickBot="1" x14ac:dyDescent="0.3">
      <c r="A78" s="1272"/>
      <c r="B78" s="356">
        <v>4100</v>
      </c>
      <c r="C78" s="111">
        <v>126</v>
      </c>
      <c r="D78" s="111">
        <v>50</v>
      </c>
      <c r="E78" s="102">
        <v>476.32107503921088</v>
      </c>
      <c r="F78" s="102">
        <v>70.101648786000169</v>
      </c>
      <c r="G78" s="102">
        <v>424.72626153271403</v>
      </c>
      <c r="H78" s="102">
        <v>130.86014982180222</v>
      </c>
      <c r="I78" s="102">
        <v>38.13529693958435</v>
      </c>
      <c r="J78" s="102">
        <v>38.13529693958435</v>
      </c>
      <c r="K78" s="102">
        <v>38.13529693958435</v>
      </c>
    </row>
    <row r="79" spans="1:11" x14ac:dyDescent="0.25">
      <c r="A79" s="1432" t="s">
        <v>692</v>
      </c>
      <c r="B79" s="631" t="s">
        <v>341</v>
      </c>
      <c r="C79" s="631" t="s">
        <v>342</v>
      </c>
      <c r="D79" s="631" t="s">
        <v>343</v>
      </c>
      <c r="E79" s="631" t="s">
        <v>344</v>
      </c>
      <c r="F79" s="355" t="s">
        <v>345</v>
      </c>
      <c r="G79" s="355" t="s">
        <v>346</v>
      </c>
      <c r="H79" s="355" t="s">
        <v>347</v>
      </c>
      <c r="I79" s="355" t="s">
        <v>348</v>
      </c>
      <c r="J79" s="355" t="s">
        <v>349</v>
      </c>
      <c r="K79" s="355" t="s">
        <v>350</v>
      </c>
    </row>
    <row r="80" spans="1:11" ht="15.75" thickBot="1" x14ac:dyDescent="0.3">
      <c r="A80" s="1272"/>
      <c r="B80" s="352">
        <v>5056</v>
      </c>
      <c r="C80" s="106">
        <v>6318</v>
      </c>
      <c r="D80" s="106">
        <v>4590</v>
      </c>
      <c r="E80" s="106">
        <v>3252</v>
      </c>
      <c r="F80" s="106">
        <v>2229</v>
      </c>
      <c r="G80" s="106">
        <v>1832</v>
      </c>
      <c r="H80" s="106">
        <v>2168</v>
      </c>
      <c r="I80" s="106">
        <v>1795</v>
      </c>
      <c r="J80" s="106">
        <v>1795</v>
      </c>
      <c r="K80" s="106">
        <v>1795</v>
      </c>
    </row>
    <row r="81" spans="1:13" ht="15.75" thickBot="1" x14ac:dyDescent="0.3">
      <c r="A81" s="255" t="s">
        <v>28</v>
      </c>
      <c r="B81" s="868">
        <v>0.12</v>
      </c>
      <c r="C81" s="268"/>
      <c r="D81" s="268"/>
      <c r="E81" s="3"/>
      <c r="F81" s="3"/>
      <c r="G81" s="3"/>
      <c r="H81" s="3"/>
      <c r="I81" s="3"/>
      <c r="J81" s="3"/>
      <c r="K81" s="3"/>
    </row>
    <row r="82" spans="1:13" ht="15.75" thickBot="1" x14ac:dyDescent="0.3">
      <c r="A82" s="255" t="s">
        <v>356</v>
      </c>
      <c r="B82" s="868">
        <v>0.12670000000000001</v>
      </c>
      <c r="C82" s="268"/>
      <c r="D82" s="268"/>
      <c r="E82" s="3"/>
      <c r="F82" s="3"/>
      <c r="G82" s="3"/>
      <c r="H82" s="3"/>
      <c r="I82" s="3"/>
      <c r="J82" s="3"/>
      <c r="K82" s="3"/>
    </row>
    <row r="83" spans="1:13" ht="15.75" thickBot="1" x14ac:dyDescent="0.3">
      <c r="A83" s="255" t="s">
        <v>460</v>
      </c>
      <c r="B83" s="868">
        <v>0.47</v>
      </c>
      <c r="C83" s="268"/>
      <c r="D83" s="268"/>
      <c r="E83" s="3"/>
      <c r="F83" s="3"/>
      <c r="G83" s="3"/>
      <c r="H83" s="3"/>
      <c r="I83" s="3"/>
      <c r="J83" s="3"/>
      <c r="K83" s="3"/>
    </row>
    <row r="84" spans="1:13" x14ac:dyDescent="0.25">
      <c r="A84" s="269" t="s">
        <v>358</v>
      </c>
      <c r="B84" s="869">
        <v>0.13</v>
      </c>
      <c r="C84" s="270"/>
      <c r="D84" s="270"/>
      <c r="E84" s="3"/>
      <c r="F84" s="3"/>
      <c r="G84" s="3"/>
      <c r="H84" s="3"/>
      <c r="I84" s="3"/>
      <c r="J84" s="3"/>
      <c r="K84" s="3"/>
    </row>
    <row r="85" spans="1:13" ht="15.75" thickBot="1" x14ac:dyDescent="0.3">
      <c r="A85" s="271"/>
      <c r="B85" s="272"/>
      <c r="C85" s="273"/>
      <c r="D85" s="273"/>
      <c r="E85" s="260"/>
      <c r="F85" s="260"/>
      <c r="G85" s="260"/>
      <c r="H85" s="260"/>
      <c r="I85" s="260"/>
      <c r="J85" s="260"/>
      <c r="K85" s="260"/>
    </row>
    <row r="86" spans="1:13" ht="15.75" thickBot="1" x14ac:dyDescent="0.3">
      <c r="A86" s="632" t="s">
        <v>359</v>
      </c>
      <c r="B86" s="351" t="s">
        <v>341</v>
      </c>
      <c r="C86" s="262" t="s">
        <v>342</v>
      </c>
      <c r="D86" s="351" t="s">
        <v>343</v>
      </c>
      <c r="E86" s="262" t="s">
        <v>344</v>
      </c>
      <c r="F86" s="351" t="s">
        <v>345</v>
      </c>
      <c r="G86" s="351" t="s">
        <v>346</v>
      </c>
      <c r="H86" s="262" t="s">
        <v>347</v>
      </c>
      <c r="I86" s="351" t="s">
        <v>348</v>
      </c>
      <c r="J86" s="262" t="s">
        <v>349</v>
      </c>
      <c r="K86" s="351" t="s">
        <v>350</v>
      </c>
      <c r="L86" s="275"/>
      <c r="M86" s="245"/>
    </row>
    <row r="87" spans="1:13" ht="15.75" thickBot="1" x14ac:dyDescent="0.3">
      <c r="A87" s="255" t="s">
        <v>693</v>
      </c>
      <c r="B87" s="633"/>
      <c r="C87" s="262"/>
      <c r="D87" s="351"/>
      <c r="E87" s="262"/>
      <c r="F87" s="351"/>
      <c r="G87" s="351"/>
      <c r="H87" s="262"/>
      <c r="I87" s="351"/>
      <c r="J87" s="262"/>
      <c r="K87" s="351"/>
      <c r="L87" s="275"/>
      <c r="M87" s="245"/>
    </row>
    <row r="88" spans="1:13" ht="15.75" thickBot="1" x14ac:dyDescent="0.3">
      <c r="A88" s="255" t="s">
        <v>694</v>
      </c>
      <c r="B88" s="633"/>
      <c r="C88" s="262"/>
      <c r="D88" s="351"/>
      <c r="E88" s="262"/>
      <c r="F88" s="351"/>
      <c r="G88" s="351"/>
      <c r="H88" s="262"/>
      <c r="I88" s="351"/>
      <c r="J88" s="262"/>
      <c r="K88" s="351"/>
      <c r="L88" s="275"/>
      <c r="M88" s="245"/>
    </row>
    <row r="89" spans="1:13" ht="20.100000000000001" customHeight="1" thickBot="1" x14ac:dyDescent="0.3">
      <c r="A89" s="632" t="s">
        <v>359</v>
      </c>
      <c r="B89" s="633"/>
      <c r="C89" s="262"/>
      <c r="D89" s="351"/>
      <c r="E89" s="262"/>
      <c r="F89" s="351"/>
      <c r="G89" s="351"/>
      <c r="H89" s="262"/>
      <c r="I89" s="351"/>
      <c r="J89" s="262"/>
      <c r="K89" s="351"/>
      <c r="L89" s="275"/>
      <c r="M89" s="245"/>
    </row>
    <row r="90" spans="1:13" ht="20.100000000000001" customHeight="1" thickBot="1" x14ac:dyDescent="0.3">
      <c r="A90" s="294"/>
      <c r="B90" s="634"/>
      <c r="C90" s="262"/>
      <c r="D90" s="361"/>
      <c r="E90" s="262"/>
      <c r="F90" s="361"/>
      <c r="G90" s="361"/>
      <c r="H90" s="262"/>
      <c r="I90" s="361"/>
      <c r="J90" s="262"/>
      <c r="K90" s="361"/>
      <c r="L90" s="281"/>
      <c r="M90" s="245"/>
    </row>
    <row r="91" spans="1:13" ht="28.5" customHeight="1" thickBot="1" x14ac:dyDescent="0.3">
      <c r="A91" s="255" t="s">
        <v>695</v>
      </c>
      <c r="B91" s="351" t="s">
        <v>341</v>
      </c>
      <c r="C91" s="262" t="s">
        <v>342</v>
      </c>
      <c r="D91" s="351" t="s">
        <v>343</v>
      </c>
      <c r="E91" s="262" t="s">
        <v>344</v>
      </c>
      <c r="F91" s="351" t="s">
        <v>345</v>
      </c>
      <c r="G91" s="351" t="s">
        <v>346</v>
      </c>
      <c r="H91" s="262" t="s">
        <v>347</v>
      </c>
      <c r="I91" s="351" t="s">
        <v>348</v>
      </c>
      <c r="J91" s="262" t="s">
        <v>349</v>
      </c>
      <c r="K91" s="351" t="s">
        <v>350</v>
      </c>
      <c r="L91" s="275"/>
      <c r="M91" s="245"/>
    </row>
    <row r="92" spans="1:13" ht="20.100000000000001" customHeight="1" thickBot="1" x14ac:dyDescent="0.3">
      <c r="B92" s="635">
        <v>1200</v>
      </c>
      <c r="C92" s="635">
        <v>800</v>
      </c>
      <c r="D92" s="635">
        <v>500</v>
      </c>
      <c r="E92" s="635">
        <v>500</v>
      </c>
      <c r="F92" s="635">
        <v>0</v>
      </c>
      <c r="G92" s="635">
        <v>0</v>
      </c>
      <c r="H92" s="635">
        <v>0</v>
      </c>
      <c r="I92" s="635">
        <v>0</v>
      </c>
      <c r="J92" s="635">
        <v>0</v>
      </c>
      <c r="K92" s="635">
        <v>0</v>
      </c>
    </row>
    <row r="93" spans="1:13" ht="26.25" customHeight="1" thickBot="1" x14ac:dyDescent="0.3">
      <c r="A93" s="274" t="s">
        <v>622</v>
      </c>
      <c r="B93" s="351" t="s">
        <v>341</v>
      </c>
      <c r="C93" s="262" t="s">
        <v>342</v>
      </c>
      <c r="D93" s="351" t="s">
        <v>343</v>
      </c>
      <c r="E93" s="262" t="s">
        <v>344</v>
      </c>
      <c r="F93" s="351" t="s">
        <v>345</v>
      </c>
      <c r="G93" s="351" t="s">
        <v>346</v>
      </c>
      <c r="H93" s="262" t="s">
        <v>347</v>
      </c>
      <c r="I93" s="351" t="s">
        <v>348</v>
      </c>
      <c r="J93" s="262" t="s">
        <v>349</v>
      </c>
      <c r="K93" s="351" t="s">
        <v>350</v>
      </c>
    </row>
    <row r="94" spans="1:13" ht="20.100000000000001" customHeight="1" thickBot="1" x14ac:dyDescent="0.3">
      <c r="A94" s="255" t="s">
        <v>696</v>
      </c>
      <c r="B94" s="636">
        <v>250</v>
      </c>
      <c r="C94" s="636">
        <v>250</v>
      </c>
      <c r="D94" s="637">
        <v>0</v>
      </c>
      <c r="E94" s="637">
        <v>0</v>
      </c>
      <c r="F94" s="637">
        <v>0</v>
      </c>
      <c r="G94" s="637">
        <v>0</v>
      </c>
      <c r="H94" s="637">
        <v>0</v>
      </c>
      <c r="I94" s="637">
        <v>0</v>
      </c>
      <c r="J94" s="637">
        <v>0</v>
      </c>
      <c r="K94" s="637">
        <v>0</v>
      </c>
    </row>
    <row r="95" spans="1:13" ht="20.100000000000001" customHeight="1" thickBot="1" x14ac:dyDescent="0.3">
      <c r="A95" s="255" t="s">
        <v>697</v>
      </c>
      <c r="B95" s="638">
        <f>B94</f>
        <v>250</v>
      </c>
      <c r="C95" s="638">
        <f>B94+C94</f>
        <v>500</v>
      </c>
      <c r="D95" s="637">
        <v>500</v>
      </c>
      <c r="E95" s="637">
        <v>500</v>
      </c>
      <c r="F95" s="637">
        <v>500</v>
      </c>
      <c r="G95" s="637">
        <v>500</v>
      </c>
      <c r="H95" s="637">
        <v>500</v>
      </c>
      <c r="I95" s="637">
        <v>500</v>
      </c>
      <c r="J95" s="637">
        <v>500</v>
      </c>
      <c r="K95" s="637">
        <v>500</v>
      </c>
    </row>
    <row r="96" spans="1:13" ht="16.5" customHeight="1" thickBot="1" x14ac:dyDescent="0.3">
      <c r="A96" s="294" t="s">
        <v>698</v>
      </c>
      <c r="B96" s="361" t="s">
        <v>341</v>
      </c>
      <c r="C96" s="262" t="s">
        <v>342</v>
      </c>
      <c r="D96" s="351" t="s">
        <v>343</v>
      </c>
      <c r="E96" s="262" t="s">
        <v>344</v>
      </c>
      <c r="F96" s="351" t="s">
        <v>345</v>
      </c>
      <c r="G96" s="351" t="s">
        <v>346</v>
      </c>
      <c r="H96" s="262" t="s">
        <v>347</v>
      </c>
      <c r="I96" s="351" t="s">
        <v>348</v>
      </c>
      <c r="J96" s="262" t="s">
        <v>349</v>
      </c>
      <c r="K96" s="351" t="s">
        <v>350</v>
      </c>
    </row>
    <row r="97" spans="1:11" ht="20.100000000000001" customHeight="1" thickBot="1" x14ac:dyDescent="0.3">
      <c r="A97" s="255" t="s">
        <v>678</v>
      </c>
      <c r="B97" s="638">
        <f>$B59*$B60</f>
        <v>3795.9839999999995</v>
      </c>
      <c r="C97" s="638">
        <f>$B59*$B60</f>
        <v>3795.9839999999995</v>
      </c>
      <c r="D97" s="637">
        <f t="shared" ref="D97:K97" si="2">$B59*$B60</f>
        <v>3795.9839999999995</v>
      </c>
      <c r="E97" s="637">
        <f t="shared" si="2"/>
        <v>3795.9839999999995</v>
      </c>
      <c r="F97" s="637">
        <f t="shared" si="2"/>
        <v>3795.9839999999995</v>
      </c>
      <c r="G97" s="637">
        <f t="shared" si="2"/>
        <v>3795.9839999999995</v>
      </c>
      <c r="H97" s="637">
        <f t="shared" si="2"/>
        <v>3795.9839999999995</v>
      </c>
      <c r="I97" s="637">
        <f t="shared" si="2"/>
        <v>3795.9839999999995</v>
      </c>
      <c r="J97" s="637">
        <f t="shared" si="2"/>
        <v>3795.9839999999995</v>
      </c>
      <c r="K97" s="637">
        <f t="shared" si="2"/>
        <v>3795.9839999999995</v>
      </c>
    </row>
    <row r="98" spans="1:11" ht="20.100000000000001" customHeight="1" thickBot="1" x14ac:dyDescent="0.3">
      <c r="A98" s="255"/>
      <c r="B98" s="361" t="s">
        <v>341</v>
      </c>
      <c r="C98" s="262" t="s">
        <v>342</v>
      </c>
      <c r="D98" s="351" t="s">
        <v>343</v>
      </c>
      <c r="E98" s="262" t="s">
        <v>344</v>
      </c>
      <c r="F98" s="351" t="s">
        <v>345</v>
      </c>
      <c r="G98" s="351" t="s">
        <v>346</v>
      </c>
      <c r="H98" s="262" t="s">
        <v>347</v>
      </c>
      <c r="I98" s="351" t="s">
        <v>348</v>
      </c>
      <c r="J98" s="262" t="s">
        <v>349</v>
      </c>
      <c r="K98" s="351" t="s">
        <v>350</v>
      </c>
    </row>
    <row r="99" spans="1:11" ht="20.100000000000001" customHeight="1" thickBot="1" x14ac:dyDescent="0.3">
      <c r="A99" s="255" t="s">
        <v>681</v>
      </c>
      <c r="B99" s="638">
        <f>$B59*$B61</f>
        <v>13597.055999999999</v>
      </c>
      <c r="C99" s="638">
        <f t="shared" ref="C99:K99" si="3">$B59*$B61</f>
        <v>13597.055999999999</v>
      </c>
      <c r="D99" s="637">
        <f t="shared" si="3"/>
        <v>13597.055999999999</v>
      </c>
      <c r="E99" s="637">
        <f t="shared" si="3"/>
        <v>13597.055999999999</v>
      </c>
      <c r="F99" s="637">
        <f t="shared" si="3"/>
        <v>13597.055999999999</v>
      </c>
      <c r="G99" s="637">
        <f t="shared" si="3"/>
        <v>13597.055999999999</v>
      </c>
      <c r="H99" s="637">
        <f t="shared" si="3"/>
        <v>13597.055999999999</v>
      </c>
      <c r="I99" s="637">
        <f t="shared" si="3"/>
        <v>13597.055999999999</v>
      </c>
      <c r="J99" s="637">
        <f t="shared" si="3"/>
        <v>13597.055999999999</v>
      </c>
      <c r="K99" s="637">
        <f t="shared" si="3"/>
        <v>13597.055999999999</v>
      </c>
    </row>
    <row r="100" spans="1:11" ht="15.75" thickBot="1" x14ac:dyDescent="0.3">
      <c r="A100" s="124"/>
      <c r="B100" s="281"/>
    </row>
    <row r="101" spans="1:11" ht="21.75" thickBot="1" x14ac:dyDescent="0.4">
      <c r="A101" s="283" t="s">
        <v>365</v>
      </c>
      <c r="B101" s="284"/>
      <c r="C101" s="284"/>
      <c r="D101" s="284"/>
      <c r="E101" s="284"/>
      <c r="F101" s="284"/>
      <c r="G101" s="284"/>
      <c r="H101" s="284"/>
      <c r="I101" s="284"/>
      <c r="J101" s="284"/>
      <c r="K101" s="285"/>
    </row>
    <row r="102" spans="1:11" ht="16.5" thickBot="1" x14ac:dyDescent="0.3">
      <c r="A102" s="286" t="s">
        <v>699</v>
      </c>
      <c r="B102" s="287"/>
      <c r="C102" s="287"/>
      <c r="D102" s="282"/>
      <c r="E102" s="282"/>
      <c r="F102" s="282"/>
      <c r="G102" s="282"/>
      <c r="H102" s="282"/>
    </row>
    <row r="103" spans="1:11" ht="15.75" thickBot="1" x14ac:dyDescent="0.3">
      <c r="A103" s="288" t="s">
        <v>367</v>
      </c>
      <c r="B103" s="289"/>
      <c r="C103" s="289"/>
      <c r="D103" s="289"/>
      <c r="E103" s="289"/>
      <c r="F103" s="289"/>
      <c r="G103" s="289"/>
      <c r="H103" s="289"/>
      <c r="I103" s="289"/>
      <c r="J103" s="289"/>
      <c r="K103" s="290"/>
    </row>
    <row r="104" spans="1:11" ht="15.75" thickBot="1" x14ac:dyDescent="0.3">
      <c r="A104" s="124"/>
      <c r="B104" s="291" t="s">
        <v>341</v>
      </c>
      <c r="C104" s="291" t="s">
        <v>342</v>
      </c>
      <c r="D104" s="291" t="s">
        <v>343</v>
      </c>
      <c r="E104" s="291" t="s">
        <v>344</v>
      </c>
      <c r="F104" s="291" t="s">
        <v>345</v>
      </c>
      <c r="G104" s="291" t="s">
        <v>346</v>
      </c>
      <c r="H104" s="291" t="s">
        <v>347</v>
      </c>
      <c r="I104" s="291" t="s">
        <v>348</v>
      </c>
      <c r="J104" s="291" t="s">
        <v>349</v>
      </c>
      <c r="K104" s="291" t="s">
        <v>350</v>
      </c>
    </row>
    <row r="105" spans="1:11" ht="15.75" thickBot="1" x14ac:dyDescent="0.3">
      <c r="A105" s="274" t="s">
        <v>368</v>
      </c>
      <c r="B105" s="94"/>
      <c r="C105" s="292"/>
      <c r="D105" s="292"/>
      <c r="E105" s="292"/>
      <c r="F105" s="292"/>
      <c r="G105" s="292"/>
      <c r="H105" s="292"/>
      <c r="I105" s="292"/>
      <c r="J105" s="292"/>
      <c r="K105" s="292"/>
    </row>
    <row r="106" spans="1:11" ht="15.75" thickBot="1" x14ac:dyDescent="0.3">
      <c r="A106" s="255" t="s">
        <v>469</v>
      </c>
      <c r="B106" s="94">
        <f t="shared" ref="B106:K106" si="4">B68*B66</f>
        <v>0</v>
      </c>
      <c r="C106" s="94">
        <f t="shared" si="4"/>
        <v>0</v>
      </c>
      <c r="D106" s="94">
        <f t="shared" si="4"/>
        <v>0</v>
      </c>
      <c r="E106" s="94">
        <f t="shared" si="4"/>
        <v>26900.12</v>
      </c>
      <c r="F106" s="94">
        <f t="shared" si="4"/>
        <v>26362.117600000001</v>
      </c>
      <c r="G106" s="94">
        <f t="shared" si="4"/>
        <v>25834.875248</v>
      </c>
      <c r="H106" s="94">
        <f t="shared" si="4"/>
        <v>25318.17774304</v>
      </c>
      <c r="I106" s="94">
        <f t="shared" si="4"/>
        <v>24811.8141881792</v>
      </c>
      <c r="J106" s="94">
        <f t="shared" si="4"/>
        <v>24315.577904415615</v>
      </c>
      <c r="K106" s="94">
        <f t="shared" si="4"/>
        <v>23829.266346327302</v>
      </c>
    </row>
    <row r="107" spans="1:11" ht="15.75" thickBot="1" x14ac:dyDescent="0.3">
      <c r="A107" s="255" t="s">
        <v>370</v>
      </c>
      <c r="B107" s="94">
        <f>B106</f>
        <v>0</v>
      </c>
      <c r="C107" s="94">
        <f t="shared" ref="C107:K107" si="5">C106</f>
        <v>0</v>
      </c>
      <c r="D107" s="94">
        <f t="shared" si="5"/>
        <v>0</v>
      </c>
      <c r="E107" s="94">
        <f t="shared" si="5"/>
        <v>26900.12</v>
      </c>
      <c r="F107" s="94">
        <f t="shared" si="5"/>
        <v>26362.117600000001</v>
      </c>
      <c r="G107" s="94">
        <f t="shared" si="5"/>
        <v>25834.875248</v>
      </c>
      <c r="H107" s="94">
        <f t="shared" si="5"/>
        <v>25318.17774304</v>
      </c>
      <c r="I107" s="94">
        <f t="shared" si="5"/>
        <v>24811.8141881792</v>
      </c>
      <c r="J107" s="94">
        <f t="shared" si="5"/>
        <v>24315.577904415615</v>
      </c>
      <c r="K107" s="94">
        <f t="shared" si="5"/>
        <v>23829.266346327302</v>
      </c>
    </row>
    <row r="108" spans="1:11" ht="15.75" thickBot="1" x14ac:dyDescent="0.3">
      <c r="A108" s="294" t="s">
        <v>371</v>
      </c>
      <c r="B108" s="94"/>
      <c r="C108" s="292"/>
      <c r="D108" s="292"/>
      <c r="E108" s="292"/>
      <c r="F108" s="292"/>
      <c r="G108" s="292"/>
      <c r="H108" s="292"/>
      <c r="I108" s="292"/>
      <c r="J108" s="292"/>
      <c r="K108" s="292"/>
    </row>
    <row r="109" spans="1:11" ht="15.75" thickBot="1" x14ac:dyDescent="0.3">
      <c r="A109" s="255" t="s">
        <v>372</v>
      </c>
      <c r="B109" s="94">
        <f t="shared" ref="B109:K109" si="6">B74</f>
        <v>8706.1059390846767</v>
      </c>
      <c r="C109" s="94">
        <f t="shared" si="6"/>
        <v>5012.6064497760253</v>
      </c>
      <c r="D109" s="94">
        <f t="shared" si="6"/>
        <v>5804.0706260564502</v>
      </c>
      <c r="E109" s="94">
        <f t="shared" si="6"/>
        <v>6683.4752663680338</v>
      </c>
      <c r="F109" s="94">
        <f t="shared" si="6"/>
        <v>6683.4752663680338</v>
      </c>
      <c r="G109" s="94">
        <f t="shared" si="6"/>
        <v>6683.4752663680338</v>
      </c>
      <c r="H109" s="94">
        <f t="shared" si="6"/>
        <v>6683.4752663680338</v>
      </c>
      <c r="I109" s="94">
        <f t="shared" si="6"/>
        <v>6683.4752663680338</v>
      </c>
      <c r="J109" s="94">
        <f t="shared" si="6"/>
        <v>6683.4752663680338</v>
      </c>
      <c r="K109" s="94">
        <f t="shared" si="6"/>
        <v>6683.4752663680338</v>
      </c>
    </row>
    <row r="110" spans="1:11" ht="15.75" thickBot="1" x14ac:dyDescent="0.3">
      <c r="A110" s="119" t="s">
        <v>373</v>
      </c>
      <c r="B110" s="94">
        <f t="shared" ref="B110:K110" si="7">B72</f>
        <v>8194.6567632028891</v>
      </c>
      <c r="C110" s="94">
        <f t="shared" si="7"/>
        <v>7301.9479869757361</v>
      </c>
      <c r="D110" s="94">
        <f t="shared" si="7"/>
        <v>3715.7986784022655</v>
      </c>
      <c r="E110" s="94">
        <f t="shared" si="7"/>
        <v>5270.5358307794122</v>
      </c>
      <c r="F110" s="94">
        <f t="shared" si="7"/>
        <v>5270.5358307794122</v>
      </c>
      <c r="G110" s="94">
        <f t="shared" si="7"/>
        <v>5270.5358307794122</v>
      </c>
      <c r="H110" s="94">
        <f t="shared" si="7"/>
        <v>5270.5358307794122</v>
      </c>
      <c r="I110" s="94">
        <f t="shared" si="7"/>
        <v>5270.5358307794122</v>
      </c>
      <c r="J110" s="94">
        <f t="shared" si="7"/>
        <v>5270.5358307794122</v>
      </c>
      <c r="K110" s="94">
        <f t="shared" si="7"/>
        <v>5270.5358307794122</v>
      </c>
    </row>
    <row r="111" spans="1:11" ht="15.75" thickBot="1" x14ac:dyDescent="0.3">
      <c r="A111" s="255" t="s">
        <v>374</v>
      </c>
      <c r="B111" s="94">
        <f>B110+B109</f>
        <v>16900.762702287568</v>
      </c>
      <c r="C111" s="94">
        <f t="shared" ref="C111:K111" si="8">C110+C109</f>
        <v>12314.554436751761</v>
      </c>
      <c r="D111" s="94">
        <f t="shared" si="8"/>
        <v>9519.8693044587162</v>
      </c>
      <c r="E111" s="94">
        <f t="shared" si="8"/>
        <v>11954.011097147446</v>
      </c>
      <c r="F111" s="94">
        <f t="shared" si="8"/>
        <v>11954.011097147446</v>
      </c>
      <c r="G111" s="94">
        <f t="shared" si="8"/>
        <v>11954.011097147446</v>
      </c>
      <c r="H111" s="94">
        <f t="shared" si="8"/>
        <v>11954.011097147446</v>
      </c>
      <c r="I111" s="94">
        <f t="shared" si="8"/>
        <v>11954.011097147446</v>
      </c>
      <c r="J111" s="94">
        <f t="shared" si="8"/>
        <v>11954.011097147446</v>
      </c>
      <c r="K111" s="94">
        <f t="shared" si="8"/>
        <v>11954.011097147446</v>
      </c>
    </row>
    <row r="112" spans="1:11" ht="15.75" thickBot="1" x14ac:dyDescent="0.3">
      <c r="A112" s="294" t="s">
        <v>375</v>
      </c>
      <c r="B112" s="94">
        <f>B107-B111</f>
        <v>-16900.762702287568</v>
      </c>
      <c r="C112" s="94">
        <f t="shared" ref="C112:K112" si="9">C107-C111</f>
        <v>-12314.554436751761</v>
      </c>
      <c r="D112" s="94">
        <f t="shared" si="9"/>
        <v>-9519.8693044587162</v>
      </c>
      <c r="E112" s="94">
        <f t="shared" si="9"/>
        <v>14946.108902852553</v>
      </c>
      <c r="F112" s="94">
        <f t="shared" si="9"/>
        <v>14408.106502852555</v>
      </c>
      <c r="G112" s="94">
        <f t="shared" si="9"/>
        <v>13880.864150852554</v>
      </c>
      <c r="H112" s="94">
        <f t="shared" si="9"/>
        <v>13364.166645892554</v>
      </c>
      <c r="I112" s="94">
        <f t="shared" si="9"/>
        <v>12857.803091031754</v>
      </c>
      <c r="J112" s="94">
        <f t="shared" si="9"/>
        <v>12361.566807268169</v>
      </c>
      <c r="K112" s="94">
        <f t="shared" si="9"/>
        <v>11875.255249179856</v>
      </c>
    </row>
    <row r="113" spans="1:11" ht="15.75" thickBot="1" x14ac:dyDescent="0.3">
      <c r="A113" s="255" t="s">
        <v>376</v>
      </c>
      <c r="B113" s="94">
        <v>0</v>
      </c>
      <c r="C113" s="94"/>
      <c r="D113" s="94"/>
      <c r="E113" s="94"/>
      <c r="F113" s="94"/>
      <c r="G113" s="94"/>
      <c r="H113" s="94"/>
      <c r="I113" s="94"/>
      <c r="J113" s="94"/>
      <c r="K113" s="94"/>
    </row>
    <row r="114" spans="1:11" ht="15.75" thickBot="1" x14ac:dyDescent="0.3">
      <c r="A114" s="297" t="s">
        <v>377</v>
      </c>
      <c r="B114" s="94"/>
      <c r="C114" s="292"/>
      <c r="D114" s="292"/>
      <c r="E114" s="292"/>
      <c r="F114" s="292"/>
      <c r="G114" s="292"/>
      <c r="H114" s="292"/>
      <c r="I114" s="292"/>
      <c r="J114" s="292"/>
      <c r="K114" s="292"/>
    </row>
    <row r="115" spans="1:11" ht="15.75" thickBot="1" x14ac:dyDescent="0.3">
      <c r="A115" s="255" t="s">
        <v>378</v>
      </c>
      <c r="B115" s="94">
        <f>B112-B113</f>
        <v>-16900.762702287568</v>
      </c>
      <c r="C115" s="94">
        <f t="shared" ref="C115:K115" si="10">C112-C113</f>
        <v>-12314.554436751761</v>
      </c>
      <c r="D115" s="94">
        <f t="shared" si="10"/>
        <v>-9519.8693044587162</v>
      </c>
      <c r="E115" s="94">
        <f t="shared" si="10"/>
        <v>14946.108902852553</v>
      </c>
      <c r="F115" s="94">
        <f t="shared" si="10"/>
        <v>14408.106502852555</v>
      </c>
      <c r="G115" s="94">
        <f t="shared" si="10"/>
        <v>13880.864150852554</v>
      </c>
      <c r="H115" s="94">
        <f t="shared" si="10"/>
        <v>13364.166645892554</v>
      </c>
      <c r="I115" s="94">
        <f t="shared" si="10"/>
        <v>12857.803091031754</v>
      </c>
      <c r="J115" s="94">
        <f t="shared" si="10"/>
        <v>12361.566807268169</v>
      </c>
      <c r="K115" s="94">
        <f t="shared" si="10"/>
        <v>11875.255249179856</v>
      </c>
    </row>
    <row r="118" spans="1:11" ht="16.5" thickBot="1" x14ac:dyDescent="0.3">
      <c r="A118" s="298" t="s">
        <v>700</v>
      </c>
      <c r="B118" s="299"/>
      <c r="C118" s="299"/>
    </row>
    <row r="119" spans="1:11" ht="15.75" thickBot="1" x14ac:dyDescent="0.3">
      <c r="A119" s="288" t="s">
        <v>367</v>
      </c>
      <c r="B119" s="289"/>
      <c r="C119" s="289"/>
      <c r="D119" s="289"/>
      <c r="E119" s="289"/>
      <c r="F119" s="289"/>
      <c r="G119" s="289"/>
      <c r="H119" s="289"/>
      <c r="I119" s="289"/>
      <c r="J119" s="289"/>
      <c r="K119" s="290"/>
    </row>
    <row r="120" spans="1:11" ht="15.75" thickBot="1" x14ac:dyDescent="0.3">
      <c r="A120" s="300"/>
      <c r="B120" s="291" t="s">
        <v>341</v>
      </c>
      <c r="C120" s="291" t="s">
        <v>342</v>
      </c>
      <c r="D120" s="291" t="s">
        <v>343</v>
      </c>
      <c r="E120" s="291" t="s">
        <v>344</v>
      </c>
      <c r="F120" s="291" t="s">
        <v>345</v>
      </c>
      <c r="G120" s="291" t="s">
        <v>346</v>
      </c>
      <c r="H120" s="291" t="s">
        <v>347</v>
      </c>
      <c r="I120" s="291" t="s">
        <v>348</v>
      </c>
      <c r="J120" s="291" t="s">
        <v>349</v>
      </c>
      <c r="K120" s="291" t="s">
        <v>350</v>
      </c>
    </row>
    <row r="121" spans="1:11" ht="15.75" thickBot="1" x14ac:dyDescent="0.3">
      <c r="A121" s="297" t="s">
        <v>368</v>
      </c>
      <c r="B121" s="103"/>
      <c r="C121" s="103"/>
      <c r="D121" s="103"/>
      <c r="E121" s="103"/>
      <c r="F121" s="103"/>
      <c r="G121" s="103"/>
      <c r="H121" s="103"/>
      <c r="I121" s="103"/>
      <c r="J121" s="103"/>
      <c r="K121" s="103"/>
    </row>
    <row r="122" spans="1:11" ht="15.75" thickBot="1" x14ac:dyDescent="0.3">
      <c r="A122" s="119" t="s">
        <v>690</v>
      </c>
      <c r="B122" s="106">
        <f>B76</f>
        <v>0</v>
      </c>
      <c r="C122" s="106">
        <f t="shared" ref="C122:K122" si="11">C76</f>
        <v>8519.6286211183997</v>
      </c>
      <c r="D122" s="106">
        <f t="shared" si="11"/>
        <v>7229.7582834559998</v>
      </c>
      <c r="E122" s="106">
        <f t="shared" si="11"/>
        <v>9753.4176397520005</v>
      </c>
      <c r="F122" s="106">
        <f t="shared" si="11"/>
        <v>8142.7621572448597</v>
      </c>
      <c r="G122" s="106">
        <f t="shared" si="11"/>
        <v>6401.9980145909103</v>
      </c>
      <c r="H122" s="106">
        <f t="shared" si="11"/>
        <v>7505.6783730776997</v>
      </c>
      <c r="I122" s="106">
        <f t="shared" si="11"/>
        <v>7671.6790774029396</v>
      </c>
      <c r="J122" s="106">
        <f t="shared" si="11"/>
        <v>7671.6790774029396</v>
      </c>
      <c r="K122" s="106">
        <f t="shared" si="11"/>
        <v>7671.6790774029396</v>
      </c>
    </row>
    <row r="123" spans="1:11" ht="15.75" thickBot="1" x14ac:dyDescent="0.3">
      <c r="A123" s="119" t="s">
        <v>370</v>
      </c>
      <c r="B123" s="106">
        <f>B122</f>
        <v>0</v>
      </c>
      <c r="C123" s="106">
        <f t="shared" ref="C123:K123" si="12">C122</f>
        <v>8519.6286211183997</v>
      </c>
      <c r="D123" s="106">
        <f t="shared" si="12"/>
        <v>7229.7582834559998</v>
      </c>
      <c r="E123" s="106">
        <f t="shared" si="12"/>
        <v>9753.4176397520005</v>
      </c>
      <c r="F123" s="106">
        <f t="shared" si="12"/>
        <v>8142.7621572448597</v>
      </c>
      <c r="G123" s="106">
        <f t="shared" si="12"/>
        <v>6401.9980145909103</v>
      </c>
      <c r="H123" s="106">
        <f t="shared" si="12"/>
        <v>7505.6783730776997</v>
      </c>
      <c r="I123" s="106">
        <f t="shared" si="12"/>
        <v>7671.6790774029396</v>
      </c>
      <c r="J123" s="106">
        <f t="shared" si="12"/>
        <v>7671.6790774029396</v>
      </c>
      <c r="K123" s="106">
        <f t="shared" si="12"/>
        <v>7671.6790774029396</v>
      </c>
    </row>
    <row r="124" spans="1:11" ht="15.75" thickBot="1" x14ac:dyDescent="0.3">
      <c r="A124" s="297" t="s">
        <v>371</v>
      </c>
      <c r="B124" s="103"/>
      <c r="C124" s="103"/>
      <c r="D124" s="103"/>
      <c r="E124" s="103"/>
      <c r="F124" s="103"/>
      <c r="G124" s="103"/>
      <c r="H124" s="103"/>
      <c r="I124" s="103"/>
      <c r="J124" s="103"/>
      <c r="K124" s="103"/>
    </row>
    <row r="125" spans="1:11" ht="15.75" thickBot="1" x14ac:dyDescent="0.3">
      <c r="A125" s="119" t="s">
        <v>372</v>
      </c>
      <c r="B125" s="106">
        <f>B80</f>
        <v>5056</v>
      </c>
      <c r="C125" s="106">
        <f t="shared" ref="C125:K125" si="13">C80</f>
        <v>6318</v>
      </c>
      <c r="D125" s="106">
        <f t="shared" si="13"/>
        <v>4590</v>
      </c>
      <c r="E125" s="106">
        <f t="shared" si="13"/>
        <v>3252</v>
      </c>
      <c r="F125" s="106">
        <f t="shared" si="13"/>
        <v>2229</v>
      </c>
      <c r="G125" s="106">
        <f t="shared" si="13"/>
        <v>1832</v>
      </c>
      <c r="H125" s="106">
        <f t="shared" si="13"/>
        <v>2168</v>
      </c>
      <c r="I125" s="106">
        <f t="shared" si="13"/>
        <v>1795</v>
      </c>
      <c r="J125" s="106">
        <f t="shared" si="13"/>
        <v>1795</v>
      </c>
      <c r="K125" s="106">
        <f t="shared" si="13"/>
        <v>1795</v>
      </c>
    </row>
    <row r="126" spans="1:11" ht="15.75" thickBot="1" x14ac:dyDescent="0.3">
      <c r="A126" s="119" t="s">
        <v>373</v>
      </c>
      <c r="B126" s="639">
        <f>B78</f>
        <v>4100</v>
      </c>
      <c r="C126" s="639">
        <f t="shared" ref="C126:K126" si="14">C78</f>
        <v>126</v>
      </c>
      <c r="D126" s="639">
        <f t="shared" si="14"/>
        <v>50</v>
      </c>
      <c r="E126" s="639">
        <f t="shared" si="14"/>
        <v>476.32107503921088</v>
      </c>
      <c r="F126" s="639">
        <f t="shared" si="14"/>
        <v>70.101648786000169</v>
      </c>
      <c r="G126" s="639">
        <f t="shared" si="14"/>
        <v>424.72626153271403</v>
      </c>
      <c r="H126" s="639">
        <f t="shared" si="14"/>
        <v>130.86014982180222</v>
      </c>
      <c r="I126" s="639">
        <f t="shared" si="14"/>
        <v>38.13529693958435</v>
      </c>
      <c r="J126" s="639">
        <f t="shared" si="14"/>
        <v>38.13529693958435</v>
      </c>
      <c r="K126" s="639">
        <f t="shared" si="14"/>
        <v>38.13529693958435</v>
      </c>
    </row>
    <row r="127" spans="1:11" ht="15.75" thickBot="1" x14ac:dyDescent="0.3">
      <c r="A127" s="301" t="s">
        <v>962</v>
      </c>
      <c r="B127" s="365">
        <f>B92</f>
        <v>1200</v>
      </c>
      <c r="C127" s="365">
        <f>C92</f>
        <v>800</v>
      </c>
      <c r="D127" s="365">
        <f>D92</f>
        <v>500</v>
      </c>
      <c r="E127" s="365">
        <f>E92</f>
        <v>500</v>
      </c>
      <c r="F127" s="365">
        <f>F92</f>
        <v>0</v>
      </c>
      <c r="G127" s="106">
        <f>G88</f>
        <v>0</v>
      </c>
      <c r="H127" s="106">
        <f>H88</f>
        <v>0</v>
      </c>
      <c r="I127" s="106">
        <f>I88</f>
        <v>0</v>
      </c>
      <c r="J127" s="106">
        <f>J88</f>
        <v>0</v>
      </c>
      <c r="K127" s="106">
        <f>K88</f>
        <v>0</v>
      </c>
    </row>
    <row r="128" spans="1:11" ht="15.75" thickBot="1" x14ac:dyDescent="0.3">
      <c r="A128" s="119" t="s">
        <v>374</v>
      </c>
      <c r="B128" s="106">
        <f>SUM(B125:B127)</f>
        <v>10356</v>
      </c>
      <c r="C128" s="106">
        <f t="shared" ref="C128:K128" si="15">SUM(C125:C127)</f>
        <v>7244</v>
      </c>
      <c r="D128" s="106">
        <f t="shared" si="15"/>
        <v>5140</v>
      </c>
      <c r="E128" s="106">
        <f t="shared" si="15"/>
        <v>4228.3210750392109</v>
      </c>
      <c r="F128" s="106">
        <f t="shared" si="15"/>
        <v>2299.1016487860002</v>
      </c>
      <c r="G128" s="106">
        <f t="shared" si="15"/>
        <v>2256.726261532714</v>
      </c>
      <c r="H128" s="106">
        <f t="shared" si="15"/>
        <v>2298.8601498218022</v>
      </c>
      <c r="I128" s="106">
        <f t="shared" si="15"/>
        <v>1833.1352969395844</v>
      </c>
      <c r="J128" s="106">
        <f t="shared" si="15"/>
        <v>1833.1352969395844</v>
      </c>
      <c r="K128" s="106">
        <f t="shared" si="15"/>
        <v>1833.1352969395844</v>
      </c>
    </row>
    <row r="129" spans="1:11" ht="15.75" thickBot="1" x14ac:dyDescent="0.3">
      <c r="A129" s="294" t="s">
        <v>963</v>
      </c>
      <c r="B129" s="106">
        <f>B123-B128</f>
        <v>-10356</v>
      </c>
      <c r="C129" s="106">
        <f t="shared" ref="C129:K129" si="16">C123-C128</f>
        <v>1275.6286211183997</v>
      </c>
      <c r="D129" s="106">
        <f t="shared" si="16"/>
        <v>2089.7582834559998</v>
      </c>
      <c r="E129" s="106">
        <f t="shared" si="16"/>
        <v>5525.0965647127896</v>
      </c>
      <c r="F129" s="106">
        <f t="shared" si="16"/>
        <v>5843.6605084588591</v>
      </c>
      <c r="G129" s="106">
        <f t="shared" si="16"/>
        <v>4145.2717530581958</v>
      </c>
      <c r="H129" s="106">
        <f t="shared" si="16"/>
        <v>5206.8182232558975</v>
      </c>
      <c r="I129" s="106">
        <f t="shared" si="16"/>
        <v>5838.5437804633548</v>
      </c>
      <c r="J129" s="106">
        <f t="shared" si="16"/>
        <v>5838.5437804633548</v>
      </c>
      <c r="K129" s="106">
        <f t="shared" si="16"/>
        <v>5838.5437804633548</v>
      </c>
    </row>
    <row r="130" spans="1:11" ht="15.75" thickBot="1" x14ac:dyDescent="0.3">
      <c r="A130" s="294" t="s">
        <v>964</v>
      </c>
      <c r="B130" s="640">
        <f>B129+B127</f>
        <v>-9156</v>
      </c>
      <c r="C130" s="640">
        <f t="shared" ref="C130:K130" si="17">C129+C127</f>
        <v>2075.6286211183997</v>
      </c>
      <c r="D130" s="640">
        <f t="shared" si="17"/>
        <v>2589.7582834559998</v>
      </c>
      <c r="E130" s="640">
        <f t="shared" si="17"/>
        <v>6025.0965647127896</v>
      </c>
      <c r="F130" s="640">
        <f t="shared" si="17"/>
        <v>5843.6605084588591</v>
      </c>
      <c r="G130" s="640">
        <f t="shared" si="17"/>
        <v>4145.2717530581958</v>
      </c>
      <c r="H130" s="640">
        <f t="shared" si="17"/>
        <v>5206.8182232558975</v>
      </c>
      <c r="I130" s="640">
        <f t="shared" si="17"/>
        <v>5838.5437804633548</v>
      </c>
      <c r="J130" s="640">
        <f t="shared" si="17"/>
        <v>5838.5437804633548</v>
      </c>
      <c r="K130" s="640">
        <f t="shared" si="17"/>
        <v>5838.5437804633548</v>
      </c>
    </row>
    <row r="131" spans="1:11" x14ac:dyDescent="0.25">
      <c r="A131" s="168"/>
      <c r="B131" s="304"/>
      <c r="C131" s="304"/>
      <c r="D131" s="304"/>
      <c r="E131" s="304"/>
      <c r="F131" s="304"/>
      <c r="G131" s="304"/>
      <c r="H131" s="304"/>
      <c r="I131" s="304"/>
      <c r="J131" s="304"/>
      <c r="K131" s="304"/>
    </row>
    <row r="132" spans="1:11" ht="16.5" thickBot="1" x14ac:dyDescent="0.3">
      <c r="A132" s="298" t="s">
        <v>381</v>
      </c>
      <c r="B132" s="299"/>
      <c r="C132" s="299"/>
    </row>
    <row r="133" spans="1:11" ht="15.75" thickBot="1" x14ac:dyDescent="0.3">
      <c r="A133" s="288" t="s">
        <v>367</v>
      </c>
      <c r="B133" s="289"/>
      <c r="C133" s="289"/>
      <c r="D133" s="289"/>
      <c r="E133" s="289"/>
      <c r="F133" s="289"/>
      <c r="G133" s="289"/>
      <c r="H133" s="289"/>
      <c r="I133" s="289"/>
      <c r="J133" s="289"/>
      <c r="K133" s="290"/>
    </row>
    <row r="134" spans="1:11" ht="15.75" thickBot="1" x14ac:dyDescent="0.3">
      <c r="A134" s="300"/>
      <c r="B134" s="291" t="s">
        <v>341</v>
      </c>
      <c r="C134" s="291" t="s">
        <v>342</v>
      </c>
      <c r="D134" s="291" t="s">
        <v>343</v>
      </c>
      <c r="E134" s="291" t="s">
        <v>344</v>
      </c>
      <c r="F134" s="291" t="s">
        <v>345</v>
      </c>
      <c r="G134" s="291" t="s">
        <v>346</v>
      </c>
      <c r="H134" s="291" t="s">
        <v>347</v>
      </c>
      <c r="I134" s="291" t="s">
        <v>348</v>
      </c>
      <c r="J134" s="291" t="s">
        <v>349</v>
      </c>
      <c r="K134" s="291" t="s">
        <v>350</v>
      </c>
    </row>
    <row r="135" spans="1:11" ht="15.75" thickBot="1" x14ac:dyDescent="0.3">
      <c r="A135" s="297" t="s">
        <v>368</v>
      </c>
      <c r="B135" s="103"/>
      <c r="C135" s="103"/>
      <c r="D135" s="103"/>
      <c r="E135" s="103"/>
      <c r="F135" s="103"/>
      <c r="G135" s="103"/>
      <c r="H135" s="103"/>
      <c r="I135" s="103"/>
      <c r="J135" s="103"/>
      <c r="K135" s="103"/>
    </row>
    <row r="136" spans="1:11" ht="15.75" thickBot="1" x14ac:dyDescent="0.3">
      <c r="A136" s="119" t="s">
        <v>471</v>
      </c>
      <c r="B136" s="106">
        <f t="shared" ref="B136:K136" si="18">B122-B106</f>
        <v>0</v>
      </c>
      <c r="C136" s="106">
        <f t="shared" si="18"/>
        <v>8519.6286211183997</v>
      </c>
      <c r="D136" s="106">
        <f>D122-D106</f>
        <v>7229.7582834559998</v>
      </c>
      <c r="E136" s="106">
        <f t="shared" si="18"/>
        <v>-17146.702360247997</v>
      </c>
      <c r="F136" s="106">
        <f t="shared" si="18"/>
        <v>-18219.355442755143</v>
      </c>
      <c r="G136" s="106">
        <f t="shared" si="18"/>
        <v>-19432.87723340909</v>
      </c>
      <c r="H136" s="106">
        <f t="shared" si="18"/>
        <v>-17812.499369962301</v>
      </c>
      <c r="I136" s="106">
        <f t="shared" si="18"/>
        <v>-17140.13511077626</v>
      </c>
      <c r="J136" s="106">
        <f t="shared" si="18"/>
        <v>-16643.898827012676</v>
      </c>
      <c r="K136" s="106">
        <f t="shared" si="18"/>
        <v>-16157.587268924362</v>
      </c>
    </row>
    <row r="137" spans="1:11" ht="15.75" thickBot="1" x14ac:dyDescent="0.3">
      <c r="A137" s="119" t="s">
        <v>370</v>
      </c>
      <c r="B137" s="106">
        <f>B136</f>
        <v>0</v>
      </c>
      <c r="C137" s="106">
        <f t="shared" ref="C137:K137" si="19">C136</f>
        <v>8519.6286211183997</v>
      </c>
      <c r="D137" s="106">
        <f t="shared" si="19"/>
        <v>7229.7582834559998</v>
      </c>
      <c r="E137" s="106">
        <f t="shared" si="19"/>
        <v>-17146.702360247997</v>
      </c>
      <c r="F137" s="106">
        <f t="shared" si="19"/>
        <v>-18219.355442755143</v>
      </c>
      <c r="G137" s="106">
        <f t="shared" si="19"/>
        <v>-19432.87723340909</v>
      </c>
      <c r="H137" s="106">
        <f t="shared" si="19"/>
        <v>-17812.499369962301</v>
      </c>
      <c r="I137" s="106">
        <f t="shared" si="19"/>
        <v>-17140.13511077626</v>
      </c>
      <c r="J137" s="106">
        <f t="shared" si="19"/>
        <v>-16643.898827012676</v>
      </c>
      <c r="K137" s="106">
        <f t="shared" si="19"/>
        <v>-16157.587268924362</v>
      </c>
    </row>
    <row r="138" spans="1:11" ht="15.75" thickBot="1" x14ac:dyDescent="0.3">
      <c r="A138" s="297" t="s">
        <v>371</v>
      </c>
      <c r="B138" s="103"/>
      <c r="C138" s="103"/>
      <c r="D138" s="103"/>
      <c r="E138" s="103"/>
      <c r="F138" s="103"/>
      <c r="G138" s="103"/>
      <c r="H138" s="103"/>
      <c r="I138" s="103"/>
      <c r="J138" s="103"/>
      <c r="K138" s="103"/>
    </row>
    <row r="139" spans="1:11" ht="15.75" thickBot="1" x14ac:dyDescent="0.3">
      <c r="A139" s="119" t="s">
        <v>372</v>
      </c>
      <c r="B139" s="106">
        <f t="shared" ref="B139:K139" si="20">B125-B109</f>
        <v>-3650.1059390846767</v>
      </c>
      <c r="C139" s="106">
        <f t="shared" si="20"/>
        <v>1305.3935502239747</v>
      </c>
      <c r="D139" s="106">
        <f t="shared" si="20"/>
        <v>-1214.0706260564502</v>
      </c>
      <c r="E139" s="106">
        <f t="shared" si="20"/>
        <v>-3431.4752663680338</v>
      </c>
      <c r="F139" s="106">
        <f t="shared" si="20"/>
        <v>-4454.4752663680338</v>
      </c>
      <c r="G139" s="106">
        <f t="shared" si="20"/>
        <v>-4851.4752663680338</v>
      </c>
      <c r="H139" s="106">
        <f t="shared" si="20"/>
        <v>-4515.4752663680338</v>
      </c>
      <c r="I139" s="106">
        <f t="shared" si="20"/>
        <v>-4888.4752663680338</v>
      </c>
      <c r="J139" s="106">
        <f t="shared" si="20"/>
        <v>-4888.4752663680338</v>
      </c>
      <c r="K139" s="106">
        <f t="shared" si="20"/>
        <v>-4888.4752663680338</v>
      </c>
    </row>
    <row r="140" spans="1:11" ht="15.75" thickBot="1" x14ac:dyDescent="0.3">
      <c r="A140" s="119" t="s">
        <v>373</v>
      </c>
      <c r="B140" s="106">
        <f t="shared" ref="B140:K140" si="21">B126-B110</f>
        <v>-4094.6567632028891</v>
      </c>
      <c r="C140" s="106">
        <f t="shared" si="21"/>
        <v>-7175.9479869757361</v>
      </c>
      <c r="D140" s="106">
        <f t="shared" si="21"/>
        <v>-3665.7986784022655</v>
      </c>
      <c r="E140" s="106">
        <f t="shared" si="21"/>
        <v>-4794.2147557402013</v>
      </c>
      <c r="F140" s="106">
        <f t="shared" si="21"/>
        <v>-5200.4341819934125</v>
      </c>
      <c r="G140" s="106">
        <f t="shared" si="21"/>
        <v>-4845.8095692466977</v>
      </c>
      <c r="H140" s="106">
        <f t="shared" si="21"/>
        <v>-5139.67568095761</v>
      </c>
      <c r="I140" s="106">
        <f t="shared" si="21"/>
        <v>-5232.4005338398274</v>
      </c>
      <c r="J140" s="106">
        <f t="shared" si="21"/>
        <v>-5232.4005338398274</v>
      </c>
      <c r="K140" s="106">
        <f t="shared" si="21"/>
        <v>-5232.4005338398274</v>
      </c>
    </row>
    <row r="141" spans="1:11" ht="15.75" thickBot="1" x14ac:dyDescent="0.3">
      <c r="A141" s="301" t="s">
        <v>962</v>
      </c>
      <c r="B141" s="365">
        <f t="shared" ref="B141:K141" si="22">B92</f>
        <v>1200</v>
      </c>
      <c r="C141" s="365">
        <f t="shared" si="22"/>
        <v>800</v>
      </c>
      <c r="D141" s="365">
        <f t="shared" si="22"/>
        <v>500</v>
      </c>
      <c r="E141" s="365">
        <f t="shared" si="22"/>
        <v>500</v>
      </c>
      <c r="F141" s="365">
        <f t="shared" si="22"/>
        <v>0</v>
      </c>
      <c r="G141" s="106">
        <f t="shared" si="22"/>
        <v>0</v>
      </c>
      <c r="H141" s="106">
        <f t="shared" si="22"/>
        <v>0</v>
      </c>
      <c r="I141" s="106">
        <f t="shared" si="22"/>
        <v>0</v>
      </c>
      <c r="J141" s="106">
        <f t="shared" si="22"/>
        <v>0</v>
      </c>
      <c r="K141" s="106">
        <f t="shared" si="22"/>
        <v>0</v>
      </c>
    </row>
    <row r="142" spans="1:11" ht="15.75" thickBot="1" x14ac:dyDescent="0.3">
      <c r="A142" s="119" t="s">
        <v>374</v>
      </c>
      <c r="B142" s="106">
        <f>SUM(B139:B141)</f>
        <v>-6544.7627022875658</v>
      </c>
      <c r="C142" s="106">
        <f t="shared" ref="C142:K142" si="23">SUM(C139:C141)</f>
        <v>-5070.5544367517614</v>
      </c>
      <c r="D142" s="106">
        <f t="shared" si="23"/>
        <v>-4379.8693044587162</v>
      </c>
      <c r="E142" s="106">
        <f t="shared" si="23"/>
        <v>-7725.690022108236</v>
      </c>
      <c r="F142" s="106">
        <f t="shared" si="23"/>
        <v>-9654.9094483614463</v>
      </c>
      <c r="G142" s="106">
        <f t="shared" si="23"/>
        <v>-9697.2848356147315</v>
      </c>
      <c r="H142" s="106">
        <f t="shared" si="23"/>
        <v>-9655.1509473256447</v>
      </c>
      <c r="I142" s="106">
        <f t="shared" si="23"/>
        <v>-10120.875800207861</v>
      </c>
      <c r="J142" s="106">
        <f t="shared" si="23"/>
        <v>-10120.875800207861</v>
      </c>
      <c r="K142" s="106">
        <f t="shared" si="23"/>
        <v>-10120.875800207861</v>
      </c>
    </row>
    <row r="143" spans="1:11" ht="15.75" thickBot="1" x14ac:dyDescent="0.3">
      <c r="A143" s="294" t="s">
        <v>963</v>
      </c>
      <c r="B143" s="106">
        <f>B137-B142</f>
        <v>6544.7627022875658</v>
      </c>
      <c r="C143" s="106">
        <f t="shared" ref="C143:K143" si="24">C137-C142</f>
        <v>13590.183057870161</v>
      </c>
      <c r="D143" s="106">
        <f t="shared" si="24"/>
        <v>11609.627587914716</v>
      </c>
      <c r="E143" s="106">
        <f t="shared" si="24"/>
        <v>-9421.0123381397607</v>
      </c>
      <c r="F143" s="106">
        <f t="shared" si="24"/>
        <v>-8564.4459943936963</v>
      </c>
      <c r="G143" s="106">
        <f t="shared" si="24"/>
        <v>-9735.5923977943585</v>
      </c>
      <c r="H143" s="106">
        <f t="shared" si="24"/>
        <v>-8157.3484226366563</v>
      </c>
      <c r="I143" s="106">
        <f t="shared" si="24"/>
        <v>-7019.2593105683991</v>
      </c>
      <c r="J143" s="106">
        <f t="shared" si="24"/>
        <v>-6523.0230268048144</v>
      </c>
      <c r="K143" s="106">
        <f t="shared" si="24"/>
        <v>-6036.7114687165013</v>
      </c>
    </row>
    <row r="144" spans="1:11" ht="15.75" thickBot="1" x14ac:dyDescent="0.3">
      <c r="A144" s="294" t="s">
        <v>964</v>
      </c>
      <c r="B144" s="641">
        <f>B143+B141</f>
        <v>7744.7627022875658</v>
      </c>
      <c r="C144" s="641">
        <f t="shared" ref="C144:K144" si="25">C143+C141</f>
        <v>14390.183057870161</v>
      </c>
      <c r="D144" s="641">
        <f>D143+D141</f>
        <v>12109.627587914716</v>
      </c>
      <c r="E144" s="641">
        <f>E143+E141</f>
        <v>-8921.0123381397607</v>
      </c>
      <c r="F144" s="641">
        <f t="shared" si="25"/>
        <v>-8564.4459943936963</v>
      </c>
      <c r="G144" s="641">
        <f t="shared" si="25"/>
        <v>-9735.5923977943585</v>
      </c>
      <c r="H144" s="641">
        <f t="shared" si="25"/>
        <v>-8157.3484226366563</v>
      </c>
      <c r="I144" s="641">
        <f t="shared" si="25"/>
        <v>-7019.2593105683991</v>
      </c>
      <c r="J144" s="641">
        <f t="shared" si="25"/>
        <v>-6523.0230268048144</v>
      </c>
      <c r="K144" s="641">
        <f t="shared" si="25"/>
        <v>-6036.7114687165013</v>
      </c>
    </row>
    <row r="145" spans="1:12" ht="15.75" thickBot="1" x14ac:dyDescent="0.3">
      <c r="A145" s="305"/>
      <c r="B145" s="306"/>
    </row>
    <row r="146" spans="1:12" ht="15.75" thickBot="1" x14ac:dyDescent="0.3">
      <c r="A146" s="307" t="s">
        <v>383</v>
      </c>
      <c r="B146" s="308"/>
    </row>
    <row r="147" spans="1:12" ht="15.75" thickBot="1" x14ac:dyDescent="0.3">
      <c r="A147" s="255" t="s">
        <v>384</v>
      </c>
      <c r="B147" s="309">
        <f>NPV(B81,B144:K144)</f>
        <v>723.75258936244779</v>
      </c>
    </row>
    <row r="148" spans="1:12" ht="15.75" thickBot="1" x14ac:dyDescent="0.3">
      <c r="A148" s="255" t="s">
        <v>385</v>
      </c>
      <c r="B148" s="16"/>
    </row>
    <row r="149" spans="1:12" x14ac:dyDescent="0.25">
      <c r="B149" s="135"/>
    </row>
    <row r="150" spans="1:12" x14ac:dyDescent="0.25">
      <c r="A150" s="260"/>
      <c r="B150" s="642"/>
      <c r="C150" s="260"/>
      <c r="D150" s="260"/>
      <c r="E150" s="260"/>
      <c r="F150" s="260"/>
      <c r="G150" s="260"/>
      <c r="H150" s="260"/>
      <c r="I150" s="260"/>
      <c r="J150" s="260"/>
      <c r="K150" s="260"/>
      <c r="L150" s="260"/>
    </row>
    <row r="151" spans="1:12" hidden="1" x14ac:dyDescent="0.25"/>
    <row r="152" spans="1:12" ht="21.75" hidden="1" thickBot="1" x14ac:dyDescent="0.4">
      <c r="A152" s="1295" t="s">
        <v>386</v>
      </c>
      <c r="B152" s="1296"/>
      <c r="C152" s="1296"/>
      <c r="D152" s="1296"/>
      <c r="E152" s="1296"/>
      <c r="F152" s="1296"/>
      <c r="G152" s="1296"/>
      <c r="H152" s="1296"/>
      <c r="I152" s="1296"/>
      <c r="J152" s="1296"/>
      <c r="K152" s="1297"/>
    </row>
    <row r="153" spans="1:12" s="314" customFormat="1" ht="15.75" hidden="1" x14ac:dyDescent="0.25">
      <c r="A153" s="313" t="s">
        <v>701</v>
      </c>
      <c r="B153" s="287"/>
      <c r="C153" s="287"/>
      <c r="D153" s="282"/>
      <c r="E153" s="282"/>
      <c r="F153" s="282"/>
      <c r="G153" s="282"/>
      <c r="H153" s="282"/>
      <c r="I153"/>
      <c r="J153"/>
      <c r="K153"/>
    </row>
    <row r="154" spans="1:12" s="314" customFormat="1" ht="15.75" hidden="1" thickBot="1" x14ac:dyDescent="0.3">
      <c r="A154" s="1298" t="s">
        <v>388</v>
      </c>
      <c r="B154" s="1299"/>
      <c r="C154" s="1299"/>
      <c r="D154" s="1299"/>
      <c r="E154" s="1299"/>
      <c r="F154" s="1299"/>
      <c r="G154" s="1299"/>
      <c r="H154" s="1299"/>
      <c r="I154" s="1299"/>
      <c r="J154" s="1299"/>
      <c r="K154" s="1300"/>
    </row>
    <row r="155" spans="1:12" s="314" customFormat="1" hidden="1" x14ac:dyDescent="0.25">
      <c r="A155" s="316"/>
      <c r="B155" s="291" t="s">
        <v>341</v>
      </c>
      <c r="C155" s="291" t="s">
        <v>342</v>
      </c>
      <c r="D155" s="291" t="s">
        <v>343</v>
      </c>
      <c r="E155" s="291" t="s">
        <v>344</v>
      </c>
      <c r="F155" s="291" t="s">
        <v>345</v>
      </c>
      <c r="G155" s="291" t="s">
        <v>346</v>
      </c>
      <c r="H155" s="291" t="s">
        <v>347</v>
      </c>
      <c r="I155" s="291" t="s">
        <v>348</v>
      </c>
      <c r="J155" s="291" t="s">
        <v>349</v>
      </c>
      <c r="K155" s="291" t="s">
        <v>350</v>
      </c>
    </row>
    <row r="156" spans="1:12" s="314" customFormat="1" hidden="1" x14ac:dyDescent="0.25">
      <c r="A156" s="317" t="s">
        <v>389</v>
      </c>
      <c r="B156" s="94"/>
      <c r="C156" s="292"/>
      <c r="D156" s="292"/>
      <c r="E156" s="292"/>
      <c r="F156" s="292"/>
      <c r="G156" s="292"/>
      <c r="H156" s="292"/>
      <c r="I156" s="292"/>
      <c r="J156" s="292"/>
      <c r="K156" s="292"/>
    </row>
    <row r="157" spans="1:12" hidden="1" x14ac:dyDescent="0.25">
      <c r="A157" s="3" t="s">
        <v>702</v>
      </c>
      <c r="B157" s="94">
        <f t="shared" ref="B157:K157" si="26">B106</f>
        <v>0</v>
      </c>
      <c r="C157" s="94">
        <f t="shared" si="26"/>
        <v>0</v>
      </c>
      <c r="D157" s="94">
        <f t="shared" si="26"/>
        <v>0</v>
      </c>
      <c r="E157" s="94">
        <f t="shared" si="26"/>
        <v>26900.12</v>
      </c>
      <c r="F157" s="94">
        <f t="shared" si="26"/>
        <v>26362.117600000001</v>
      </c>
      <c r="G157" s="94">
        <f t="shared" si="26"/>
        <v>25834.875248</v>
      </c>
      <c r="H157" s="94">
        <f t="shared" si="26"/>
        <v>25318.17774304</v>
      </c>
      <c r="I157" s="94">
        <f t="shared" si="26"/>
        <v>24811.8141881792</v>
      </c>
      <c r="J157" s="94">
        <f t="shared" si="26"/>
        <v>24315.577904415615</v>
      </c>
      <c r="K157" s="94">
        <f t="shared" si="26"/>
        <v>23829.266346327302</v>
      </c>
    </row>
    <row r="158" spans="1:12" hidden="1" x14ac:dyDescent="0.25">
      <c r="A158" s="3" t="s">
        <v>391</v>
      </c>
      <c r="B158" s="94">
        <f>B157</f>
        <v>0</v>
      </c>
      <c r="C158" s="94">
        <f t="shared" ref="C158:K158" si="27">C157</f>
        <v>0</v>
      </c>
      <c r="D158" s="94">
        <f t="shared" si="27"/>
        <v>0</v>
      </c>
      <c r="E158" s="94">
        <f t="shared" si="27"/>
        <v>26900.12</v>
      </c>
      <c r="F158" s="94">
        <f t="shared" si="27"/>
        <v>26362.117600000001</v>
      </c>
      <c r="G158" s="94">
        <f t="shared" si="27"/>
        <v>25834.875248</v>
      </c>
      <c r="H158" s="94">
        <f t="shared" si="27"/>
        <v>25318.17774304</v>
      </c>
      <c r="I158" s="94">
        <f t="shared" si="27"/>
        <v>24811.8141881792</v>
      </c>
      <c r="J158" s="94">
        <f t="shared" si="27"/>
        <v>24315.577904415615</v>
      </c>
      <c r="K158" s="94">
        <f t="shared" si="27"/>
        <v>23829.266346327302</v>
      </c>
    </row>
    <row r="159" spans="1:12" hidden="1" x14ac:dyDescent="0.25">
      <c r="A159" s="317" t="s">
        <v>392</v>
      </c>
      <c r="B159" s="94">
        <f t="shared" ref="B159:K159" si="28">B108</f>
        <v>0</v>
      </c>
      <c r="C159" s="94">
        <f t="shared" si="28"/>
        <v>0</v>
      </c>
      <c r="D159" s="94">
        <f t="shared" si="28"/>
        <v>0</v>
      </c>
      <c r="E159" s="94">
        <f t="shared" si="28"/>
        <v>0</v>
      </c>
      <c r="F159" s="94">
        <f t="shared" si="28"/>
        <v>0</v>
      </c>
      <c r="G159" s="94">
        <f t="shared" si="28"/>
        <v>0</v>
      </c>
      <c r="H159" s="94">
        <f t="shared" si="28"/>
        <v>0</v>
      </c>
      <c r="I159" s="94">
        <f t="shared" si="28"/>
        <v>0</v>
      </c>
      <c r="J159" s="94">
        <f t="shared" si="28"/>
        <v>0</v>
      </c>
      <c r="K159" s="94">
        <f t="shared" si="28"/>
        <v>0</v>
      </c>
    </row>
    <row r="160" spans="1:12" hidden="1" x14ac:dyDescent="0.25">
      <c r="A160" s="3" t="s">
        <v>393</v>
      </c>
      <c r="B160" s="94">
        <f t="shared" ref="B160:K160" si="29">B109*$B$83</f>
        <v>4091.8697913697979</v>
      </c>
      <c r="C160" s="94">
        <f t="shared" si="29"/>
        <v>2355.9250313947318</v>
      </c>
      <c r="D160" s="94">
        <f t="shared" si="29"/>
        <v>2727.9131942465315</v>
      </c>
      <c r="E160" s="94">
        <f t="shared" si="29"/>
        <v>3141.2333751929755</v>
      </c>
      <c r="F160" s="94">
        <f t="shared" si="29"/>
        <v>3141.2333751929755</v>
      </c>
      <c r="G160" s="94">
        <f t="shared" si="29"/>
        <v>3141.2333751929755</v>
      </c>
      <c r="H160" s="94">
        <f t="shared" si="29"/>
        <v>3141.2333751929755</v>
      </c>
      <c r="I160" s="94">
        <f t="shared" si="29"/>
        <v>3141.2333751929755</v>
      </c>
      <c r="J160" s="94">
        <f t="shared" si="29"/>
        <v>3141.2333751929755</v>
      </c>
      <c r="K160" s="94">
        <f t="shared" si="29"/>
        <v>3141.2333751929755</v>
      </c>
    </row>
    <row r="161" spans="1:11" hidden="1" x14ac:dyDescent="0.25">
      <c r="A161" s="318" t="s">
        <v>394</v>
      </c>
      <c r="B161" s="94">
        <f t="shared" ref="B161:K161" si="30">B110</f>
        <v>8194.6567632028891</v>
      </c>
      <c r="C161" s="94">
        <f t="shared" si="30"/>
        <v>7301.9479869757361</v>
      </c>
      <c r="D161" s="94">
        <f t="shared" si="30"/>
        <v>3715.7986784022655</v>
      </c>
      <c r="E161" s="94">
        <f t="shared" si="30"/>
        <v>5270.5358307794122</v>
      </c>
      <c r="F161" s="94">
        <f t="shared" si="30"/>
        <v>5270.5358307794122</v>
      </c>
      <c r="G161" s="94">
        <f t="shared" si="30"/>
        <v>5270.5358307794122</v>
      </c>
      <c r="H161" s="94">
        <f t="shared" si="30"/>
        <v>5270.5358307794122</v>
      </c>
      <c r="I161" s="94">
        <f t="shared" si="30"/>
        <v>5270.5358307794122</v>
      </c>
      <c r="J161" s="94">
        <f t="shared" si="30"/>
        <v>5270.5358307794122</v>
      </c>
      <c r="K161" s="94">
        <f t="shared" si="30"/>
        <v>5270.5358307794122</v>
      </c>
    </row>
    <row r="162" spans="1:11" hidden="1" x14ac:dyDescent="0.25">
      <c r="A162" s="3" t="s">
        <v>395</v>
      </c>
      <c r="B162" s="94">
        <f>B161+B160</f>
        <v>12286.526554572687</v>
      </c>
      <c r="C162" s="94">
        <f t="shared" ref="C162:K162" si="31">C161+C160</f>
        <v>9657.8730183704683</v>
      </c>
      <c r="D162" s="94">
        <f t="shared" si="31"/>
        <v>6443.711872648797</v>
      </c>
      <c r="E162" s="94">
        <f t="shared" si="31"/>
        <v>8411.7692059723886</v>
      </c>
      <c r="F162" s="94">
        <f t="shared" si="31"/>
        <v>8411.7692059723886</v>
      </c>
      <c r="G162" s="94">
        <f t="shared" si="31"/>
        <v>8411.7692059723886</v>
      </c>
      <c r="H162" s="94">
        <f t="shared" si="31"/>
        <v>8411.7692059723886</v>
      </c>
      <c r="I162" s="94">
        <f t="shared" si="31"/>
        <v>8411.7692059723886</v>
      </c>
      <c r="J162" s="94">
        <f t="shared" si="31"/>
        <v>8411.7692059723886</v>
      </c>
      <c r="K162" s="94">
        <f t="shared" si="31"/>
        <v>8411.7692059723886</v>
      </c>
    </row>
    <row r="163" spans="1:11" hidden="1" x14ac:dyDescent="0.25">
      <c r="A163" s="317" t="s">
        <v>396</v>
      </c>
      <c r="B163" s="94">
        <f>B158-B162</f>
        <v>-12286.526554572687</v>
      </c>
      <c r="C163" s="94">
        <f t="shared" ref="C163:K163" si="32">C158-C162</f>
        <v>-9657.8730183704683</v>
      </c>
      <c r="D163" s="94">
        <f t="shared" si="32"/>
        <v>-6443.711872648797</v>
      </c>
      <c r="E163" s="94">
        <f t="shared" si="32"/>
        <v>18488.35079402761</v>
      </c>
      <c r="F163" s="94">
        <f t="shared" si="32"/>
        <v>17950.348394027613</v>
      </c>
      <c r="G163" s="94">
        <f t="shared" si="32"/>
        <v>17423.106042027612</v>
      </c>
      <c r="H163" s="94">
        <f t="shared" si="32"/>
        <v>16906.408537067611</v>
      </c>
      <c r="I163" s="94">
        <f t="shared" si="32"/>
        <v>16400.044982206811</v>
      </c>
      <c r="J163" s="94">
        <f t="shared" si="32"/>
        <v>15903.808698443227</v>
      </c>
      <c r="K163" s="94">
        <f t="shared" si="32"/>
        <v>15417.497140354913</v>
      </c>
    </row>
    <row r="164" spans="1:11" hidden="1" x14ac:dyDescent="0.25">
      <c r="A164" s="3" t="s">
        <v>397</v>
      </c>
      <c r="B164" s="94">
        <f t="shared" ref="B164:K164" si="33">B113</f>
        <v>0</v>
      </c>
      <c r="C164" s="94">
        <f t="shared" si="33"/>
        <v>0</v>
      </c>
      <c r="D164" s="94">
        <f t="shared" si="33"/>
        <v>0</v>
      </c>
      <c r="E164" s="94">
        <f t="shared" si="33"/>
        <v>0</v>
      </c>
      <c r="F164" s="94">
        <f t="shared" si="33"/>
        <v>0</v>
      </c>
      <c r="G164" s="94">
        <f t="shared" si="33"/>
        <v>0</v>
      </c>
      <c r="H164" s="94">
        <f t="shared" si="33"/>
        <v>0</v>
      </c>
      <c r="I164" s="94">
        <f t="shared" si="33"/>
        <v>0</v>
      </c>
      <c r="J164" s="94">
        <f t="shared" si="33"/>
        <v>0</v>
      </c>
      <c r="K164" s="94">
        <f t="shared" si="33"/>
        <v>0</v>
      </c>
    </row>
    <row r="165" spans="1:11" hidden="1" x14ac:dyDescent="0.25">
      <c r="A165" s="319" t="s">
        <v>398</v>
      </c>
      <c r="B165" s="94"/>
      <c r="C165" s="94"/>
      <c r="D165" s="94"/>
      <c r="E165" s="94"/>
      <c r="F165" s="94"/>
      <c r="G165" s="94"/>
      <c r="H165" s="94"/>
      <c r="I165" s="94"/>
      <c r="J165" s="94"/>
      <c r="K165" s="94"/>
    </row>
    <row r="166" spans="1:11" hidden="1" x14ac:dyDescent="0.25">
      <c r="A166" s="3" t="s">
        <v>399</v>
      </c>
      <c r="B166" s="94">
        <f>B163-B164</f>
        <v>-12286.526554572687</v>
      </c>
      <c r="C166" s="94">
        <f t="shared" ref="C166:K166" si="34">C163-C164</f>
        <v>-9657.8730183704683</v>
      </c>
      <c r="D166" s="94">
        <f t="shared" si="34"/>
        <v>-6443.711872648797</v>
      </c>
      <c r="E166" s="94">
        <f t="shared" si="34"/>
        <v>18488.35079402761</v>
      </c>
      <c r="F166" s="94">
        <f t="shared" si="34"/>
        <v>17950.348394027613</v>
      </c>
      <c r="G166" s="94">
        <f t="shared" si="34"/>
        <v>17423.106042027612</v>
      </c>
      <c r="H166" s="94">
        <f t="shared" si="34"/>
        <v>16906.408537067611</v>
      </c>
      <c r="I166" s="94">
        <f t="shared" si="34"/>
        <v>16400.044982206811</v>
      </c>
      <c r="J166" s="94">
        <f t="shared" si="34"/>
        <v>15903.808698443227</v>
      </c>
      <c r="K166" s="94">
        <f t="shared" si="34"/>
        <v>15417.497140354913</v>
      </c>
    </row>
    <row r="167" spans="1:11" hidden="1" x14ac:dyDescent="0.25"/>
    <row r="168" spans="1:11" hidden="1" x14ac:dyDescent="0.25"/>
    <row r="169" spans="1:11" ht="15.75" hidden="1" x14ac:dyDescent="0.25">
      <c r="A169" s="320" t="s">
        <v>703</v>
      </c>
      <c r="B169" s="299"/>
      <c r="C169" s="299"/>
    </row>
    <row r="170" spans="1:11" ht="15.75" hidden="1" thickBot="1" x14ac:dyDescent="0.3">
      <c r="A170" s="1298" t="s">
        <v>388</v>
      </c>
      <c r="B170" s="1299"/>
      <c r="C170" s="1299"/>
      <c r="D170" s="1299"/>
      <c r="E170" s="1299"/>
      <c r="F170" s="1299"/>
      <c r="G170" s="1299"/>
      <c r="H170" s="1299"/>
      <c r="I170" s="1299"/>
      <c r="J170" s="1299"/>
      <c r="K170" s="1300"/>
    </row>
    <row r="171" spans="1:11" hidden="1" x14ac:dyDescent="0.25">
      <c r="A171" s="321"/>
      <c r="B171" s="291" t="s">
        <v>341</v>
      </c>
      <c r="C171" s="291" t="s">
        <v>342</v>
      </c>
      <c r="D171" s="291" t="s">
        <v>343</v>
      </c>
      <c r="E171" s="291" t="s">
        <v>344</v>
      </c>
      <c r="F171" s="291" t="s">
        <v>345</v>
      </c>
      <c r="G171" s="291" t="s">
        <v>346</v>
      </c>
      <c r="H171" s="291" t="s">
        <v>347</v>
      </c>
      <c r="I171" s="291" t="s">
        <v>348</v>
      </c>
      <c r="J171" s="291" t="s">
        <v>349</v>
      </c>
      <c r="K171" s="291" t="s">
        <v>350</v>
      </c>
    </row>
    <row r="172" spans="1:11" s="314" customFormat="1" hidden="1" x14ac:dyDescent="0.25">
      <c r="A172" s="319" t="s">
        <v>389</v>
      </c>
      <c r="B172" s="103"/>
      <c r="C172" s="103"/>
      <c r="D172" s="103"/>
      <c r="E172" s="103"/>
      <c r="F172" s="103"/>
      <c r="G172" s="103"/>
      <c r="H172" s="103"/>
      <c r="I172" s="103"/>
      <c r="J172" s="103"/>
      <c r="K172" s="103"/>
    </row>
    <row r="173" spans="1:11" hidden="1" x14ac:dyDescent="0.25">
      <c r="A173" s="318" t="s">
        <v>704</v>
      </c>
      <c r="B173" s="94">
        <f t="shared" ref="B173:K173" si="35">B122</f>
        <v>0</v>
      </c>
      <c r="C173" s="94">
        <f t="shared" si="35"/>
        <v>8519.6286211183997</v>
      </c>
      <c r="D173" s="94">
        <f t="shared" si="35"/>
        <v>7229.7582834559998</v>
      </c>
      <c r="E173" s="94">
        <f t="shared" si="35"/>
        <v>9753.4176397520005</v>
      </c>
      <c r="F173" s="94">
        <f t="shared" si="35"/>
        <v>8142.7621572448597</v>
      </c>
      <c r="G173" s="94">
        <f t="shared" si="35"/>
        <v>6401.9980145909103</v>
      </c>
      <c r="H173" s="94">
        <f t="shared" si="35"/>
        <v>7505.6783730776997</v>
      </c>
      <c r="I173" s="94">
        <f t="shared" si="35"/>
        <v>7671.6790774029396</v>
      </c>
      <c r="J173" s="94">
        <f t="shared" si="35"/>
        <v>7671.6790774029396</v>
      </c>
      <c r="K173" s="94">
        <f t="shared" si="35"/>
        <v>7671.6790774029396</v>
      </c>
    </row>
    <row r="174" spans="1:11" hidden="1" x14ac:dyDescent="0.25">
      <c r="A174" s="318" t="s">
        <v>391</v>
      </c>
      <c r="B174" s="94">
        <f>B173</f>
        <v>0</v>
      </c>
      <c r="C174" s="94">
        <f t="shared" ref="C174:K174" si="36">C173</f>
        <v>8519.6286211183997</v>
      </c>
      <c r="D174" s="94">
        <f t="shared" si="36"/>
        <v>7229.7582834559998</v>
      </c>
      <c r="E174" s="94">
        <f t="shared" si="36"/>
        <v>9753.4176397520005</v>
      </c>
      <c r="F174" s="94">
        <f t="shared" si="36"/>
        <v>8142.7621572448597</v>
      </c>
      <c r="G174" s="94">
        <f t="shared" si="36"/>
        <v>6401.9980145909103</v>
      </c>
      <c r="H174" s="94">
        <f t="shared" si="36"/>
        <v>7505.6783730776997</v>
      </c>
      <c r="I174" s="94">
        <f t="shared" si="36"/>
        <v>7671.6790774029396</v>
      </c>
      <c r="J174" s="94">
        <f t="shared" si="36"/>
        <v>7671.6790774029396</v>
      </c>
      <c r="K174" s="94">
        <f t="shared" si="36"/>
        <v>7671.6790774029396</v>
      </c>
    </row>
    <row r="175" spans="1:11" hidden="1" x14ac:dyDescent="0.25">
      <c r="A175" s="319" t="s">
        <v>392</v>
      </c>
      <c r="B175" s="94">
        <f t="shared" ref="B175:K175" si="37">B124</f>
        <v>0</v>
      </c>
      <c r="C175" s="94">
        <f t="shared" si="37"/>
        <v>0</v>
      </c>
      <c r="D175" s="94">
        <f t="shared" si="37"/>
        <v>0</v>
      </c>
      <c r="E175" s="94">
        <f t="shared" si="37"/>
        <v>0</v>
      </c>
      <c r="F175" s="94">
        <f t="shared" si="37"/>
        <v>0</v>
      </c>
      <c r="G175" s="94">
        <f t="shared" si="37"/>
        <v>0</v>
      </c>
      <c r="H175" s="94">
        <f t="shared" si="37"/>
        <v>0</v>
      </c>
      <c r="I175" s="94">
        <f t="shared" si="37"/>
        <v>0</v>
      </c>
      <c r="J175" s="94">
        <f t="shared" si="37"/>
        <v>0</v>
      </c>
      <c r="K175" s="94">
        <f t="shared" si="37"/>
        <v>0</v>
      </c>
    </row>
    <row r="176" spans="1:11" hidden="1" x14ac:dyDescent="0.25">
      <c r="A176" s="318" t="s">
        <v>393</v>
      </c>
      <c r="B176" s="94">
        <f t="shared" ref="B176:K176" si="38">B125*$B$83</f>
        <v>2376.3199999999997</v>
      </c>
      <c r="C176" s="94">
        <f t="shared" si="38"/>
        <v>2969.46</v>
      </c>
      <c r="D176" s="94">
        <f t="shared" si="38"/>
        <v>2157.2999999999997</v>
      </c>
      <c r="E176" s="94">
        <f t="shared" si="38"/>
        <v>1528.4399999999998</v>
      </c>
      <c r="F176" s="94">
        <f t="shared" si="38"/>
        <v>1047.6299999999999</v>
      </c>
      <c r="G176" s="94">
        <f t="shared" si="38"/>
        <v>861.04</v>
      </c>
      <c r="H176" s="94">
        <f t="shared" si="38"/>
        <v>1018.9599999999999</v>
      </c>
      <c r="I176" s="94">
        <f t="shared" si="38"/>
        <v>843.65</v>
      </c>
      <c r="J176" s="94">
        <f t="shared" si="38"/>
        <v>843.65</v>
      </c>
      <c r="K176" s="94">
        <f t="shared" si="38"/>
        <v>843.65</v>
      </c>
    </row>
    <row r="177" spans="1:11" hidden="1" x14ac:dyDescent="0.25">
      <c r="A177" s="318" t="s">
        <v>394</v>
      </c>
      <c r="B177" s="94">
        <f t="shared" ref="B177:K177" si="39">B126</f>
        <v>4100</v>
      </c>
      <c r="C177" s="94">
        <f t="shared" si="39"/>
        <v>126</v>
      </c>
      <c r="D177" s="94">
        <f t="shared" si="39"/>
        <v>50</v>
      </c>
      <c r="E177" s="94">
        <f t="shared" si="39"/>
        <v>476.32107503921088</v>
      </c>
      <c r="F177" s="94">
        <f t="shared" si="39"/>
        <v>70.101648786000169</v>
      </c>
      <c r="G177" s="94">
        <f t="shared" si="39"/>
        <v>424.72626153271403</v>
      </c>
      <c r="H177" s="94">
        <f t="shared" si="39"/>
        <v>130.86014982180222</v>
      </c>
      <c r="I177" s="94">
        <f t="shared" si="39"/>
        <v>38.13529693958435</v>
      </c>
      <c r="J177" s="94">
        <f t="shared" si="39"/>
        <v>38.13529693958435</v>
      </c>
      <c r="K177" s="94">
        <f t="shared" si="39"/>
        <v>38.13529693958435</v>
      </c>
    </row>
    <row r="178" spans="1:11" hidden="1" x14ac:dyDescent="0.25">
      <c r="A178" s="318" t="s">
        <v>395</v>
      </c>
      <c r="B178" s="94">
        <f>B177+B176</f>
        <v>6476.32</v>
      </c>
      <c r="C178" s="94">
        <f t="shared" ref="C178:K178" si="40">C177+C176</f>
        <v>3095.46</v>
      </c>
      <c r="D178" s="94">
        <f t="shared" si="40"/>
        <v>2207.2999999999997</v>
      </c>
      <c r="E178" s="94">
        <f t="shared" si="40"/>
        <v>2004.7610750392107</v>
      </c>
      <c r="F178" s="94">
        <f t="shared" si="40"/>
        <v>1117.7316487860001</v>
      </c>
      <c r="G178" s="94">
        <f t="shared" si="40"/>
        <v>1285.766261532714</v>
      </c>
      <c r="H178" s="94">
        <f t="shared" si="40"/>
        <v>1149.8201498218023</v>
      </c>
      <c r="I178" s="94">
        <f t="shared" si="40"/>
        <v>881.78529693958433</v>
      </c>
      <c r="J178" s="94">
        <f t="shared" si="40"/>
        <v>881.78529693958433</v>
      </c>
      <c r="K178" s="94">
        <f t="shared" si="40"/>
        <v>881.78529693958433</v>
      </c>
    </row>
    <row r="179" spans="1:11" hidden="1" x14ac:dyDescent="0.25">
      <c r="A179" s="317" t="s">
        <v>396</v>
      </c>
      <c r="B179" s="94">
        <f>B174-B178</f>
        <v>-6476.32</v>
      </c>
      <c r="C179" s="94">
        <f t="shared" ref="C179:K179" si="41">C174-C178</f>
        <v>5424.1686211183996</v>
      </c>
      <c r="D179" s="94">
        <f t="shared" si="41"/>
        <v>5022.4582834560006</v>
      </c>
      <c r="E179" s="94">
        <f t="shared" si="41"/>
        <v>7748.65656471279</v>
      </c>
      <c r="F179" s="94">
        <f t="shared" si="41"/>
        <v>7025.0305084588599</v>
      </c>
      <c r="G179" s="94">
        <f t="shared" si="41"/>
        <v>5116.2317530581968</v>
      </c>
      <c r="H179" s="94">
        <f t="shared" si="41"/>
        <v>6355.8582232558974</v>
      </c>
      <c r="I179" s="94">
        <f t="shared" si="41"/>
        <v>6789.8937804633551</v>
      </c>
      <c r="J179" s="94">
        <f t="shared" si="41"/>
        <v>6789.8937804633551</v>
      </c>
      <c r="K179" s="94">
        <f t="shared" si="41"/>
        <v>6789.8937804633551</v>
      </c>
    </row>
    <row r="180" spans="1:11" hidden="1" x14ac:dyDescent="0.25">
      <c r="A180" s="318" t="s">
        <v>401</v>
      </c>
      <c r="B180" s="94">
        <f t="shared" ref="B180:K180" si="42">B127</f>
        <v>1200</v>
      </c>
      <c r="C180" s="94">
        <f t="shared" si="42"/>
        <v>800</v>
      </c>
      <c r="D180" s="94">
        <f t="shared" si="42"/>
        <v>500</v>
      </c>
      <c r="E180" s="94">
        <f t="shared" si="42"/>
        <v>500</v>
      </c>
      <c r="F180" s="94">
        <f t="shared" si="42"/>
        <v>0</v>
      </c>
      <c r="G180" s="94">
        <f t="shared" si="42"/>
        <v>0</v>
      </c>
      <c r="H180" s="94">
        <f t="shared" si="42"/>
        <v>0</v>
      </c>
      <c r="I180" s="94">
        <f t="shared" si="42"/>
        <v>0</v>
      </c>
      <c r="J180" s="94">
        <f t="shared" si="42"/>
        <v>0</v>
      </c>
      <c r="K180" s="94">
        <f t="shared" si="42"/>
        <v>0</v>
      </c>
    </row>
    <row r="181" spans="1:11" hidden="1" x14ac:dyDescent="0.25">
      <c r="A181" s="319" t="s">
        <v>398</v>
      </c>
      <c r="B181" s="94"/>
      <c r="C181" s="94"/>
      <c r="D181" s="94"/>
      <c r="E181" s="94"/>
      <c r="F181" s="94"/>
      <c r="G181" s="94"/>
      <c r="H181" s="94"/>
      <c r="I181" s="94"/>
      <c r="J181" s="94"/>
      <c r="K181" s="94"/>
    </row>
    <row r="182" spans="1:11" hidden="1" x14ac:dyDescent="0.25">
      <c r="A182" s="3" t="s">
        <v>399</v>
      </c>
      <c r="B182" s="94">
        <f>B179-B180</f>
        <v>-7676.32</v>
      </c>
      <c r="C182" s="94">
        <f t="shared" ref="C182:K182" si="43">C179-C180</f>
        <v>4624.1686211183996</v>
      </c>
      <c r="D182" s="94">
        <f t="shared" si="43"/>
        <v>4522.4582834560006</v>
      </c>
      <c r="E182" s="94">
        <f t="shared" si="43"/>
        <v>7248.65656471279</v>
      </c>
      <c r="F182" s="94">
        <f t="shared" si="43"/>
        <v>7025.0305084588599</v>
      </c>
      <c r="G182" s="94">
        <f t="shared" si="43"/>
        <v>5116.2317530581968</v>
      </c>
      <c r="H182" s="94">
        <f t="shared" si="43"/>
        <v>6355.8582232558974</v>
      </c>
      <c r="I182" s="94">
        <f t="shared" si="43"/>
        <v>6789.8937804633551</v>
      </c>
      <c r="J182" s="94">
        <f t="shared" si="43"/>
        <v>6789.8937804633551</v>
      </c>
      <c r="K182" s="94">
        <f t="shared" si="43"/>
        <v>6789.8937804633551</v>
      </c>
    </row>
    <row r="183" spans="1:11" s="322" customFormat="1" ht="21" hidden="1" x14ac:dyDescent="0.35">
      <c r="A183" s="168"/>
      <c r="B183" s="304"/>
      <c r="C183" s="304"/>
      <c r="D183" s="304"/>
      <c r="E183" s="304"/>
      <c r="F183" s="304"/>
      <c r="G183" s="304"/>
      <c r="H183" s="304"/>
      <c r="I183" s="304"/>
      <c r="J183" s="304"/>
      <c r="K183" s="304"/>
    </row>
    <row r="184" spans="1:11" ht="15.75" hidden="1" x14ac:dyDescent="0.25">
      <c r="A184" s="320" t="s">
        <v>402</v>
      </c>
      <c r="B184" s="299"/>
      <c r="C184" s="299"/>
    </row>
    <row r="185" spans="1:11" ht="15.75" hidden="1" thickBot="1" x14ac:dyDescent="0.3">
      <c r="A185" s="1298" t="s">
        <v>388</v>
      </c>
      <c r="B185" s="1299"/>
      <c r="C185" s="1299"/>
      <c r="D185" s="1299"/>
      <c r="E185" s="1299"/>
      <c r="F185" s="1299"/>
      <c r="G185" s="1299"/>
      <c r="H185" s="1299"/>
      <c r="I185" s="1299"/>
      <c r="J185" s="1299"/>
      <c r="K185" s="1300"/>
    </row>
    <row r="186" spans="1:11" hidden="1" x14ac:dyDescent="0.25">
      <c r="A186" s="321"/>
      <c r="B186" s="291" t="s">
        <v>341</v>
      </c>
      <c r="C186" s="291" t="s">
        <v>342</v>
      </c>
      <c r="D186" s="291" t="s">
        <v>343</v>
      </c>
      <c r="E186" s="291" t="s">
        <v>344</v>
      </c>
      <c r="F186" s="291" t="s">
        <v>345</v>
      </c>
      <c r="G186" s="291" t="s">
        <v>346</v>
      </c>
      <c r="H186" s="291" t="s">
        <v>347</v>
      </c>
      <c r="I186" s="291" t="s">
        <v>348</v>
      </c>
      <c r="J186" s="291" t="s">
        <v>349</v>
      </c>
      <c r="K186" s="291" t="s">
        <v>350</v>
      </c>
    </row>
    <row r="187" spans="1:11" hidden="1" x14ac:dyDescent="0.25">
      <c r="A187" s="319" t="s">
        <v>389</v>
      </c>
      <c r="B187" s="103"/>
      <c r="C187" s="103"/>
      <c r="D187" s="103"/>
      <c r="E187" s="103"/>
      <c r="F187" s="103"/>
      <c r="G187" s="103"/>
      <c r="H187" s="103"/>
      <c r="I187" s="103"/>
      <c r="J187" s="103"/>
      <c r="K187" s="103"/>
    </row>
    <row r="188" spans="1:11" hidden="1" x14ac:dyDescent="0.25">
      <c r="A188" s="318" t="s">
        <v>403</v>
      </c>
      <c r="B188" s="106">
        <f>B173-B157</f>
        <v>0</v>
      </c>
      <c r="C188" s="106">
        <f t="shared" ref="C188:K188" si="44">C173-C157</f>
        <v>8519.6286211183997</v>
      </c>
      <c r="D188" s="106">
        <f t="shared" si="44"/>
        <v>7229.7582834559998</v>
      </c>
      <c r="E188" s="106">
        <f t="shared" si="44"/>
        <v>-17146.702360247997</v>
      </c>
      <c r="F188" s="106">
        <f t="shared" si="44"/>
        <v>-18219.355442755143</v>
      </c>
      <c r="G188" s="106">
        <f t="shared" si="44"/>
        <v>-19432.87723340909</v>
      </c>
      <c r="H188" s="106">
        <f t="shared" si="44"/>
        <v>-17812.499369962301</v>
      </c>
      <c r="I188" s="106">
        <f t="shared" si="44"/>
        <v>-17140.13511077626</v>
      </c>
      <c r="J188" s="106">
        <f t="shared" si="44"/>
        <v>-16643.898827012676</v>
      </c>
      <c r="K188" s="106">
        <f t="shared" si="44"/>
        <v>-16157.587268924362</v>
      </c>
    </row>
    <row r="189" spans="1:11" hidden="1" x14ac:dyDescent="0.25">
      <c r="A189" s="318" t="s">
        <v>391</v>
      </c>
      <c r="B189" s="106">
        <f>B188</f>
        <v>0</v>
      </c>
      <c r="C189" s="106">
        <f t="shared" ref="C189:K189" si="45">C188</f>
        <v>8519.6286211183997</v>
      </c>
      <c r="D189" s="106">
        <f t="shared" si="45"/>
        <v>7229.7582834559998</v>
      </c>
      <c r="E189" s="106">
        <f t="shared" si="45"/>
        <v>-17146.702360247997</v>
      </c>
      <c r="F189" s="106">
        <f t="shared" si="45"/>
        <v>-18219.355442755143</v>
      </c>
      <c r="G189" s="106">
        <f t="shared" si="45"/>
        <v>-19432.87723340909</v>
      </c>
      <c r="H189" s="106">
        <f t="shared" si="45"/>
        <v>-17812.499369962301</v>
      </c>
      <c r="I189" s="106">
        <f t="shared" si="45"/>
        <v>-17140.13511077626</v>
      </c>
      <c r="J189" s="106">
        <f t="shared" si="45"/>
        <v>-16643.898827012676</v>
      </c>
      <c r="K189" s="106">
        <f t="shared" si="45"/>
        <v>-16157.587268924362</v>
      </c>
    </row>
    <row r="190" spans="1:11" hidden="1" x14ac:dyDescent="0.25">
      <c r="A190" s="319" t="s">
        <v>392</v>
      </c>
      <c r="B190" s="103"/>
      <c r="C190" s="103"/>
      <c r="D190" s="103"/>
      <c r="E190" s="103"/>
      <c r="F190" s="103"/>
      <c r="G190" s="103"/>
      <c r="H190" s="103"/>
      <c r="I190" s="103"/>
      <c r="J190" s="103"/>
      <c r="K190" s="103"/>
    </row>
    <row r="191" spans="1:11" hidden="1" x14ac:dyDescent="0.25">
      <c r="A191" s="318" t="s">
        <v>393</v>
      </c>
      <c r="B191" s="106">
        <f>B176-B160</f>
        <v>-1715.5497913697982</v>
      </c>
      <c r="C191" s="106">
        <f t="shared" ref="C191:K192" si="46">C176-C160</f>
        <v>613.5349686052682</v>
      </c>
      <c r="D191" s="106">
        <f t="shared" si="46"/>
        <v>-570.61319424653175</v>
      </c>
      <c r="E191" s="106">
        <f t="shared" si="46"/>
        <v>-1612.7933751929756</v>
      </c>
      <c r="F191" s="106">
        <f t="shared" si="46"/>
        <v>-2093.6033751929754</v>
      </c>
      <c r="G191" s="106">
        <f t="shared" si="46"/>
        <v>-2280.1933751929755</v>
      </c>
      <c r="H191" s="106">
        <f t="shared" si="46"/>
        <v>-2122.2733751929754</v>
      </c>
      <c r="I191" s="106">
        <f t="shared" si="46"/>
        <v>-2297.5833751929754</v>
      </c>
      <c r="J191" s="106">
        <f t="shared" si="46"/>
        <v>-2297.5833751929754</v>
      </c>
      <c r="K191" s="106">
        <f t="shared" si="46"/>
        <v>-2297.5833751929754</v>
      </c>
    </row>
    <row r="192" spans="1:11" hidden="1" x14ac:dyDescent="0.25">
      <c r="A192" s="318" t="s">
        <v>394</v>
      </c>
      <c r="B192" s="106">
        <f>B177-B161</f>
        <v>-4094.6567632028891</v>
      </c>
      <c r="C192" s="106">
        <f t="shared" si="46"/>
        <v>-7175.9479869757361</v>
      </c>
      <c r="D192" s="106">
        <f t="shared" si="46"/>
        <v>-3665.7986784022655</v>
      </c>
      <c r="E192" s="106">
        <f t="shared" si="46"/>
        <v>-4794.2147557402013</v>
      </c>
      <c r="F192" s="106">
        <f t="shared" si="46"/>
        <v>-5200.4341819934125</v>
      </c>
      <c r="G192" s="106">
        <f t="shared" si="46"/>
        <v>-4845.8095692466977</v>
      </c>
      <c r="H192" s="106">
        <f t="shared" si="46"/>
        <v>-5139.67568095761</v>
      </c>
      <c r="I192" s="106">
        <f t="shared" si="46"/>
        <v>-5232.4005338398274</v>
      </c>
      <c r="J192" s="106">
        <f t="shared" si="46"/>
        <v>-5232.4005338398274</v>
      </c>
      <c r="K192" s="106">
        <f t="shared" si="46"/>
        <v>-5232.4005338398274</v>
      </c>
    </row>
    <row r="193" spans="1:11" hidden="1" x14ac:dyDescent="0.25">
      <c r="A193" s="318" t="s">
        <v>395</v>
      </c>
      <c r="B193" s="106">
        <f>B192+B191</f>
        <v>-5810.2065545726873</v>
      </c>
      <c r="C193" s="106">
        <f t="shared" ref="C193:K193" si="47">C192+C191</f>
        <v>-6562.4130183704674</v>
      </c>
      <c r="D193" s="106">
        <f t="shared" si="47"/>
        <v>-4236.4118726487977</v>
      </c>
      <c r="E193" s="106">
        <f t="shared" si="47"/>
        <v>-6407.0081309331772</v>
      </c>
      <c r="F193" s="106">
        <f t="shared" si="47"/>
        <v>-7294.0375571863879</v>
      </c>
      <c r="G193" s="106">
        <f t="shared" si="47"/>
        <v>-7126.0029444396732</v>
      </c>
      <c r="H193" s="106">
        <f t="shared" si="47"/>
        <v>-7261.9490561505854</v>
      </c>
      <c r="I193" s="106">
        <f t="shared" si="47"/>
        <v>-7529.9839090328023</v>
      </c>
      <c r="J193" s="106">
        <f t="shared" si="47"/>
        <v>-7529.9839090328023</v>
      </c>
      <c r="K193" s="106">
        <f t="shared" si="47"/>
        <v>-7529.9839090328023</v>
      </c>
    </row>
    <row r="194" spans="1:11" hidden="1" x14ac:dyDescent="0.25">
      <c r="A194" s="317" t="s">
        <v>396</v>
      </c>
      <c r="B194" s="106">
        <f>B189-B193</f>
        <v>5810.2065545726873</v>
      </c>
      <c r="C194" s="106">
        <f t="shared" ref="C194:K194" si="48">C189-C193</f>
        <v>15082.041639488867</v>
      </c>
      <c r="D194" s="106">
        <f t="shared" si="48"/>
        <v>11466.170156104798</v>
      </c>
      <c r="E194" s="106">
        <f t="shared" si="48"/>
        <v>-10739.69422931482</v>
      </c>
      <c r="F194" s="106">
        <f t="shared" si="48"/>
        <v>-10925.317885568755</v>
      </c>
      <c r="G194" s="106">
        <f t="shared" si="48"/>
        <v>-12306.874288969417</v>
      </c>
      <c r="H194" s="106">
        <f t="shared" si="48"/>
        <v>-10550.550313811716</v>
      </c>
      <c r="I194" s="106">
        <f t="shared" si="48"/>
        <v>-9610.1512017434579</v>
      </c>
      <c r="J194" s="106">
        <f t="shared" si="48"/>
        <v>-9113.9149179798733</v>
      </c>
      <c r="K194" s="106">
        <f t="shared" si="48"/>
        <v>-8627.6033598915601</v>
      </c>
    </row>
    <row r="195" spans="1:11" hidden="1" x14ac:dyDescent="0.25">
      <c r="A195" s="318" t="s">
        <v>401</v>
      </c>
      <c r="B195" s="106">
        <f>B180-B164</f>
        <v>1200</v>
      </c>
      <c r="C195" s="106"/>
      <c r="D195" s="106"/>
      <c r="E195" s="106"/>
      <c r="F195" s="106"/>
      <c r="G195" s="106"/>
      <c r="H195" s="106"/>
      <c r="I195" s="106"/>
      <c r="J195" s="106"/>
      <c r="K195" s="106"/>
    </row>
    <row r="196" spans="1:11" hidden="1" x14ac:dyDescent="0.25">
      <c r="A196" s="319" t="s">
        <v>398</v>
      </c>
      <c r="B196" s="103"/>
      <c r="C196" s="103"/>
      <c r="D196" s="103"/>
      <c r="E196" s="103"/>
      <c r="F196" s="103"/>
      <c r="G196" s="103"/>
      <c r="H196" s="103"/>
      <c r="I196" s="103"/>
      <c r="J196" s="103"/>
      <c r="K196" s="103"/>
    </row>
    <row r="197" spans="1:11" ht="21" hidden="1" x14ac:dyDescent="0.25">
      <c r="A197" s="158" t="s">
        <v>399</v>
      </c>
      <c r="B197" s="323">
        <f>B194-B195</f>
        <v>4610.2065545726873</v>
      </c>
      <c r="C197" s="324">
        <f t="shared" ref="C197:K197" si="49">C194-C195</f>
        <v>15082.041639488867</v>
      </c>
      <c r="D197" s="324">
        <f t="shared" si="49"/>
        <v>11466.170156104798</v>
      </c>
      <c r="E197" s="324">
        <f t="shared" si="49"/>
        <v>-10739.69422931482</v>
      </c>
      <c r="F197" s="324">
        <f t="shared" si="49"/>
        <v>-10925.317885568755</v>
      </c>
      <c r="G197" s="324">
        <f t="shared" si="49"/>
        <v>-12306.874288969417</v>
      </c>
      <c r="H197" s="324">
        <f t="shared" si="49"/>
        <v>-10550.550313811716</v>
      </c>
      <c r="I197" s="324">
        <f t="shared" si="49"/>
        <v>-9610.1512017434579</v>
      </c>
      <c r="J197" s="324">
        <f t="shared" si="49"/>
        <v>-9113.9149179798733</v>
      </c>
      <c r="K197" s="324">
        <f t="shared" si="49"/>
        <v>-8627.6033598915601</v>
      </c>
    </row>
    <row r="198" spans="1:11" hidden="1" x14ac:dyDescent="0.25">
      <c r="A198" s="306"/>
      <c r="B198" s="306"/>
    </row>
    <row r="199" spans="1:11" hidden="1" x14ac:dyDescent="0.25">
      <c r="A199" s="1301" t="s">
        <v>404</v>
      </c>
      <c r="B199" s="1301"/>
    </row>
    <row r="200" spans="1:11" hidden="1" x14ac:dyDescent="0.25">
      <c r="A200" s="3" t="s">
        <v>405</v>
      </c>
      <c r="B200" s="309">
        <f>NPV(B82,B197:K197)</f>
        <v>-8717.955057470901</v>
      </c>
    </row>
    <row r="201" spans="1:11" hidden="1" x14ac:dyDescent="0.25">
      <c r="A201" s="3" t="s">
        <v>406</v>
      </c>
      <c r="B201" s="16">
        <f>IRR(B197:K197)</f>
        <v>0.21513500498237059</v>
      </c>
    </row>
    <row r="202" spans="1:11" hidden="1" x14ac:dyDescent="0.25"/>
    <row r="203" spans="1:11" hidden="1" x14ac:dyDescent="0.25"/>
    <row r="204" spans="1:11" ht="21.75" hidden="1" thickBot="1" x14ac:dyDescent="0.4">
      <c r="A204" s="1295" t="s">
        <v>407</v>
      </c>
      <c r="B204" s="1296"/>
      <c r="C204" s="1296"/>
      <c r="D204" s="1296"/>
      <c r="E204" s="1296"/>
      <c r="F204" s="1296"/>
      <c r="G204" s="1296"/>
      <c r="H204" s="1296"/>
      <c r="I204" s="1296"/>
      <c r="J204" s="1296"/>
      <c r="K204" s="1297"/>
    </row>
    <row r="205" spans="1:11" ht="15.75" hidden="1" x14ac:dyDescent="0.25">
      <c r="A205" s="313" t="s">
        <v>408</v>
      </c>
      <c r="B205" s="2"/>
      <c r="C205" s="2"/>
    </row>
    <row r="206" spans="1:11" s="314" customFormat="1" hidden="1" x14ac:dyDescent="0.25">
      <c r="A206" s="326"/>
      <c r="B206" s="327" t="s">
        <v>341</v>
      </c>
      <c r="C206" s="327" t="s">
        <v>342</v>
      </c>
      <c r="D206" s="327" t="s">
        <v>343</v>
      </c>
      <c r="E206" s="327" t="s">
        <v>344</v>
      </c>
      <c r="F206" s="327" t="s">
        <v>345</v>
      </c>
      <c r="G206" s="327" t="s">
        <v>346</v>
      </c>
      <c r="H206" s="327" t="s">
        <v>347</v>
      </c>
      <c r="I206" s="327" t="s">
        <v>348</v>
      </c>
      <c r="J206" s="327" t="s">
        <v>349</v>
      </c>
      <c r="K206" s="327" t="s">
        <v>350</v>
      </c>
    </row>
    <row r="207" spans="1:11" hidden="1" x14ac:dyDescent="0.25">
      <c r="A207" s="317" t="s">
        <v>409</v>
      </c>
      <c r="B207" s="3"/>
      <c r="C207" s="3"/>
      <c r="D207" s="3"/>
      <c r="E207" s="3"/>
      <c r="F207" s="3"/>
      <c r="G207" s="3"/>
      <c r="H207" s="3"/>
      <c r="I207" s="3"/>
      <c r="J207" s="3"/>
      <c r="K207" s="3"/>
    </row>
    <row r="208" spans="1:11" hidden="1" x14ac:dyDescent="0.25">
      <c r="A208" s="3" t="s">
        <v>476</v>
      </c>
      <c r="B208" s="149">
        <f>B94*B197</f>
        <v>1152551.6386431719</v>
      </c>
      <c r="C208" s="149">
        <f t="shared" ref="C208:K208" si="50">$C94*B197+$B94*C197</f>
        <v>4923062.0485153887</v>
      </c>
      <c r="D208" s="149">
        <f t="shared" si="50"/>
        <v>6637052.948898416</v>
      </c>
      <c r="E208" s="149">
        <f t="shared" si="50"/>
        <v>181618.98169749416</v>
      </c>
      <c r="F208" s="149">
        <f t="shared" si="50"/>
        <v>-5416253.0287208939</v>
      </c>
      <c r="G208" s="149">
        <f t="shared" si="50"/>
        <v>-5808048.0436345432</v>
      </c>
      <c r="H208" s="149">
        <f t="shared" si="50"/>
        <v>-5714356.150695283</v>
      </c>
      <c r="I208" s="149">
        <f t="shared" si="50"/>
        <v>-5040175.3788887933</v>
      </c>
      <c r="J208" s="149">
        <f t="shared" si="50"/>
        <v>-4681016.5299308328</v>
      </c>
      <c r="K208" s="149">
        <f t="shared" si="50"/>
        <v>-4435379.5694678584</v>
      </c>
    </row>
    <row r="209" spans="1:11" hidden="1" x14ac:dyDescent="0.25">
      <c r="A209" s="3"/>
      <c r="B209" s="149"/>
      <c r="C209" s="149"/>
      <c r="D209" s="149"/>
      <c r="E209" s="149"/>
      <c r="F209" s="149"/>
      <c r="G209" s="149"/>
      <c r="H209" s="149"/>
      <c r="I209" s="149"/>
      <c r="J209" s="149"/>
      <c r="K209" s="149"/>
    </row>
    <row r="210" spans="1:11" hidden="1" x14ac:dyDescent="0.25">
      <c r="A210" s="317" t="s">
        <v>411</v>
      </c>
      <c r="B210" s="149"/>
      <c r="C210" s="149"/>
      <c r="D210" s="149"/>
      <c r="E210" s="149"/>
      <c r="F210" s="149"/>
      <c r="G210" s="149"/>
      <c r="H210" s="149"/>
      <c r="I210" s="149"/>
      <c r="J210" s="149"/>
      <c r="K210" s="149"/>
    </row>
    <row r="211" spans="1:11" hidden="1" x14ac:dyDescent="0.25">
      <c r="A211" s="3" t="s">
        <v>705</v>
      </c>
      <c r="B211" s="328">
        <f>(B94)*(B99-B97)</f>
        <v>2450268</v>
      </c>
      <c r="C211" s="328">
        <f>C94*(B99-B97)+B94*(C99-C97)</f>
        <v>4900536</v>
      </c>
      <c r="D211" s="328">
        <f>(D94)*(B99-B97)+(C94)*(C99-C97)+B94*(D99-D97)</f>
        <v>4900536</v>
      </c>
      <c r="E211" s="328">
        <f>E94*(B99-B97)+D94*(C99-C97)+C94*(D99-D97)+B94*(E99-E97)</f>
        <v>4900536</v>
      </c>
      <c r="F211" s="328">
        <f>F94*(B99-B97)+E94*(C99-C97)+D94*(D99-D97)+C94*(E99-E97)+B94*(F99-F97)</f>
        <v>4900536</v>
      </c>
      <c r="G211" s="328">
        <f>F94*(C99-C97)+E94*(D99-D97)+D94*(E99-E97)+C94*(F99-F97)+B94*(G99-G97)</f>
        <v>4900536</v>
      </c>
      <c r="H211" s="328">
        <v>4900536</v>
      </c>
      <c r="I211" s="328">
        <v>4900536</v>
      </c>
      <c r="J211" s="328">
        <v>4900536</v>
      </c>
      <c r="K211" s="328">
        <v>4900536</v>
      </c>
    </row>
    <row r="212" spans="1:11" hidden="1" x14ac:dyDescent="0.25">
      <c r="A212" s="318" t="s">
        <v>706</v>
      </c>
      <c r="B212" s="328"/>
      <c r="C212" s="328"/>
      <c r="D212" s="328"/>
      <c r="E212" s="328"/>
      <c r="F212" s="328"/>
      <c r="G212" s="328"/>
      <c r="H212" s="328"/>
      <c r="I212" s="328"/>
      <c r="J212" s="328"/>
      <c r="K212" s="328"/>
    </row>
    <row r="213" spans="1:11" hidden="1" x14ac:dyDescent="0.25">
      <c r="A213" s="317" t="s">
        <v>412</v>
      </c>
      <c r="B213" s="149"/>
      <c r="C213" s="149"/>
      <c r="D213" s="149"/>
      <c r="E213" s="149"/>
      <c r="F213" s="149"/>
      <c r="G213" s="149"/>
      <c r="H213" s="149"/>
      <c r="I213" s="149"/>
      <c r="J213" s="149"/>
      <c r="K213" s="149"/>
    </row>
    <row r="214" spans="1:11" s="370" customFormat="1" ht="15.75" hidden="1" x14ac:dyDescent="0.25">
      <c r="A214" s="368" t="s">
        <v>399</v>
      </c>
      <c r="B214" s="369">
        <f>B211+B208</f>
        <v>3602819.6386431716</v>
      </c>
      <c r="C214" s="369">
        <f t="shared" ref="C214:K214" si="51">C211+C208</f>
        <v>9823598.0485153887</v>
      </c>
      <c r="D214" s="369">
        <f t="shared" si="51"/>
        <v>11537588.948898416</v>
      </c>
      <c r="E214" s="369">
        <f t="shared" si="51"/>
        <v>5082154.9816974942</v>
      </c>
      <c r="F214" s="369">
        <f t="shared" si="51"/>
        <v>-515717.0287208939</v>
      </c>
      <c r="G214" s="369">
        <f t="shared" si="51"/>
        <v>-907512.0436345432</v>
      </c>
      <c r="H214" s="369">
        <f t="shared" si="51"/>
        <v>-813820.15069528297</v>
      </c>
      <c r="I214" s="369">
        <f t="shared" si="51"/>
        <v>-139639.37888879329</v>
      </c>
      <c r="J214" s="369">
        <f t="shared" si="51"/>
        <v>219519.4700691672</v>
      </c>
      <c r="K214" s="369">
        <f t="shared" si="51"/>
        <v>465156.43053214159</v>
      </c>
    </row>
    <row r="215" spans="1:11" hidden="1" x14ac:dyDescent="0.25"/>
    <row r="216" spans="1:11" hidden="1" x14ac:dyDescent="0.25"/>
    <row r="217" spans="1:11" hidden="1" x14ac:dyDescent="0.25">
      <c r="A217" s="1294" t="s">
        <v>413</v>
      </c>
      <c r="B217" s="1294"/>
      <c r="J217" s="330"/>
    </row>
    <row r="218" spans="1:11" hidden="1" x14ac:dyDescent="0.25">
      <c r="A218" s="317" t="s">
        <v>405</v>
      </c>
      <c r="B218" s="309">
        <f>NPV(B82,B214:K214)</f>
        <v>21238004.22586266</v>
      </c>
    </row>
    <row r="219" spans="1:11" hidden="1" x14ac:dyDescent="0.25">
      <c r="A219" s="317" t="s">
        <v>406</v>
      </c>
      <c r="B219" s="3"/>
    </row>
    <row r="220" spans="1:11" hidden="1" x14ac:dyDescent="0.25"/>
    <row r="221" spans="1:11" hidden="1" x14ac:dyDescent="0.25"/>
    <row r="222" spans="1:11" hidden="1" x14ac:dyDescent="0.25"/>
    <row r="223" spans="1:11" hidden="1" x14ac:dyDescent="0.25"/>
    <row r="224" spans="1:11" hidden="1" x14ac:dyDescent="0.25"/>
    <row r="225" hidden="1" x14ac:dyDescent="0.25"/>
    <row r="226" hidden="1" x14ac:dyDescent="0.25"/>
    <row r="227" hidden="1" x14ac:dyDescent="0.25"/>
    <row r="228" hidden="1" x14ac:dyDescent="0.25"/>
    <row r="229" hidden="1" x14ac:dyDescent="0.25"/>
    <row r="230" hidden="1" x14ac:dyDescent="0.25"/>
    <row r="231" hidden="1" x14ac:dyDescent="0.25"/>
    <row r="232" hidden="1" x14ac:dyDescent="0.25"/>
    <row r="233" hidden="1" x14ac:dyDescent="0.25"/>
    <row r="234" hidden="1" x14ac:dyDescent="0.25"/>
    <row r="235" hidden="1" x14ac:dyDescent="0.25"/>
    <row r="236" hidden="1" x14ac:dyDescent="0.25"/>
    <row r="237" hidden="1" x14ac:dyDescent="0.25"/>
    <row r="238" hidden="1" x14ac:dyDescent="0.25"/>
    <row r="239" hidden="1" x14ac:dyDescent="0.25"/>
    <row r="240" hidden="1" x14ac:dyDescent="0.25"/>
    <row r="241" hidden="1" x14ac:dyDescent="0.25"/>
    <row r="242" hidden="1" x14ac:dyDescent="0.25"/>
    <row r="243" hidden="1" x14ac:dyDescent="0.25"/>
    <row r="244" hidden="1" x14ac:dyDescent="0.25"/>
    <row r="245" hidden="1" x14ac:dyDescent="0.25"/>
    <row r="246" hidden="1" x14ac:dyDescent="0.25"/>
    <row r="247" hidden="1" x14ac:dyDescent="0.25"/>
  </sheetData>
  <mergeCells count="39">
    <mergeCell ref="A1:G1"/>
    <mergeCell ref="A2:G2"/>
    <mergeCell ref="A4:A5"/>
    <mergeCell ref="B4:G5"/>
    <mergeCell ref="A6:A7"/>
    <mergeCell ref="B6:G7"/>
    <mergeCell ref="E23:G23"/>
    <mergeCell ref="A8:A9"/>
    <mergeCell ref="B8:G9"/>
    <mergeCell ref="B10:G10"/>
    <mergeCell ref="B11:G11"/>
    <mergeCell ref="B12:G12"/>
    <mergeCell ref="A14:D14"/>
    <mergeCell ref="E14:G15"/>
    <mergeCell ref="I17:K17"/>
    <mergeCell ref="I18:K18"/>
    <mergeCell ref="E19:G19"/>
    <mergeCell ref="E21:G21"/>
    <mergeCell ref="E22:G22"/>
    <mergeCell ref="A77:A78"/>
    <mergeCell ref="E24:G24"/>
    <mergeCell ref="E25:G25"/>
    <mergeCell ref="E59:G59"/>
    <mergeCell ref="E62:G62"/>
    <mergeCell ref="E63:G63"/>
    <mergeCell ref="A65:A66"/>
    <mergeCell ref="A67:A68"/>
    <mergeCell ref="A69:A70"/>
    <mergeCell ref="A71:A72"/>
    <mergeCell ref="A73:A74"/>
    <mergeCell ref="A75:A76"/>
    <mergeCell ref="A204:K204"/>
    <mergeCell ref="A217:B217"/>
    <mergeCell ref="A79:A80"/>
    <mergeCell ref="A152:K152"/>
    <mergeCell ref="A154:K154"/>
    <mergeCell ref="A170:K170"/>
    <mergeCell ref="A185:K185"/>
    <mergeCell ref="A199:B199"/>
  </mergeCells>
  <hyperlinks>
    <hyperlink ref="D60" r:id="rId1" xr:uid="{25686F96-03C6-4957-A73C-18BAF1FE8114}"/>
  </hyperlink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7F6BA9-6368-4335-9EFD-134CC37A3AA6}">
  <sheetPr codeName="Sheet15"/>
  <dimension ref="A1:Z395"/>
  <sheetViews>
    <sheetView topLeftCell="A11" workbookViewId="0">
      <selection activeCell="A28" sqref="A28"/>
    </sheetView>
  </sheetViews>
  <sheetFormatPr defaultColWidth="10.85546875" defaultRowHeight="15" x14ac:dyDescent="0.25"/>
  <cols>
    <col min="1" max="1" width="53.85546875" style="110" customWidth="1"/>
    <col min="2" max="2" width="29.85546875" style="110" customWidth="1"/>
    <col min="3" max="3" width="17.42578125" style="110" customWidth="1"/>
    <col min="4" max="4" width="38.42578125" style="110" customWidth="1"/>
    <col min="5" max="5" width="23" style="110" customWidth="1"/>
    <col min="6" max="6" width="17.140625" style="110" customWidth="1"/>
    <col min="7" max="7" width="22.85546875" style="110" customWidth="1"/>
    <col min="8" max="8" width="16" style="110" customWidth="1"/>
    <col min="9" max="9" width="18" style="110" customWidth="1"/>
    <col min="10" max="10" width="16.7109375" style="110" customWidth="1"/>
    <col min="11" max="11" width="23.42578125" style="110" customWidth="1"/>
    <col min="12" max="16384" width="10.85546875" style="110"/>
  </cols>
  <sheetData>
    <row r="1" spans="1:20" ht="15.75" x14ac:dyDescent="0.25">
      <c r="A1" s="1470" t="s">
        <v>302</v>
      </c>
      <c r="B1" s="1471"/>
      <c r="C1" s="1471"/>
      <c r="D1" s="1471"/>
      <c r="E1" s="1471"/>
      <c r="F1" s="1471"/>
      <c r="G1" s="1472"/>
    </row>
    <row r="2" spans="1:20" ht="38.25" customHeight="1" x14ac:dyDescent="0.25">
      <c r="A2" s="1470" t="s">
        <v>303</v>
      </c>
      <c r="B2" s="1471"/>
      <c r="C2" s="1471"/>
      <c r="D2" s="1471"/>
      <c r="E2" s="1471"/>
      <c r="F2" s="1471"/>
      <c r="G2" s="1472"/>
    </row>
    <row r="3" spans="1:20" ht="15.75" thickBot="1" x14ac:dyDescent="0.3">
      <c r="A3"/>
      <c r="B3"/>
    </row>
    <row r="4" spans="1:20" ht="12" customHeight="1" x14ac:dyDescent="0.25">
      <c r="A4" s="240" t="s">
        <v>5</v>
      </c>
      <c r="B4" s="1262" t="s">
        <v>707</v>
      </c>
      <c r="C4" s="1320"/>
      <c r="D4" s="1320"/>
      <c r="E4" s="1320"/>
      <c r="F4" s="1320"/>
      <c r="G4" s="1321"/>
      <c r="I4" s="643"/>
      <c r="J4" s="643"/>
      <c r="K4" s="224"/>
    </row>
    <row r="5" spans="1:20" ht="15.75" thickBot="1" x14ac:dyDescent="0.3">
      <c r="A5" s="242"/>
      <c r="B5" s="1262"/>
      <c r="C5" s="1320"/>
      <c r="D5" s="1320"/>
      <c r="E5" s="1320"/>
      <c r="F5" s="1320"/>
      <c r="G5" s="1321"/>
      <c r="I5" s="643"/>
      <c r="J5" s="643"/>
      <c r="K5" s="224"/>
    </row>
    <row r="6" spans="1:20" ht="14.45" customHeight="1" x14ac:dyDescent="0.25">
      <c r="A6" s="240" t="s">
        <v>305</v>
      </c>
      <c r="B6" s="1262" t="s">
        <v>708</v>
      </c>
      <c r="C6" s="1320"/>
      <c r="D6" s="1320"/>
      <c r="E6" s="1320"/>
      <c r="F6" s="1320"/>
      <c r="G6" s="1321"/>
      <c r="I6" s="644"/>
      <c r="J6" s="645"/>
      <c r="K6" s="645"/>
      <c r="L6" s="644"/>
      <c r="M6" s="644"/>
      <c r="N6" s="644"/>
      <c r="O6" s="644"/>
      <c r="P6" s="644"/>
      <c r="Q6" s="644"/>
      <c r="R6" s="646"/>
      <c r="S6" s="646"/>
      <c r="T6" s="646"/>
    </row>
    <row r="7" spans="1:20" ht="19.5" customHeight="1" thickBot="1" x14ac:dyDescent="0.3">
      <c r="A7" s="242"/>
      <c r="B7" s="1262"/>
      <c r="C7" s="1320"/>
      <c r="D7" s="1320"/>
      <c r="E7" s="1320"/>
      <c r="F7" s="1320"/>
      <c r="G7" s="1321"/>
      <c r="I7" s="645"/>
      <c r="J7" s="645"/>
      <c r="K7" s="645"/>
      <c r="L7" s="644"/>
      <c r="M7" s="644"/>
      <c r="N7" s="644"/>
      <c r="O7" s="644"/>
      <c r="P7" s="644"/>
      <c r="Q7" s="644"/>
      <c r="R7" s="644"/>
      <c r="S7" s="644"/>
      <c r="T7" s="644"/>
    </row>
    <row r="8" spans="1:20" ht="15" customHeight="1" x14ac:dyDescent="0.25">
      <c r="A8" s="1290" t="s">
        <v>307</v>
      </c>
      <c r="B8" s="1262" t="s">
        <v>709</v>
      </c>
      <c r="C8" s="1320"/>
      <c r="D8" s="1320"/>
      <c r="E8" s="1320"/>
      <c r="F8" s="1320"/>
      <c r="G8" s="1321"/>
      <c r="I8" s="645"/>
      <c r="J8" s="645"/>
      <c r="K8" s="645"/>
      <c r="L8" s="644"/>
      <c r="M8" s="644"/>
      <c r="N8" s="644"/>
      <c r="O8" s="644"/>
      <c r="P8" s="644"/>
      <c r="Q8" s="644"/>
      <c r="R8" s="644"/>
      <c r="S8" s="644"/>
      <c r="T8" s="644"/>
    </row>
    <row r="9" spans="1:20" ht="33" customHeight="1" thickBot="1" x14ac:dyDescent="0.3">
      <c r="A9" s="1291"/>
      <c r="B9" s="1262"/>
      <c r="C9" s="1320"/>
      <c r="D9" s="1320"/>
      <c r="E9" s="1320"/>
      <c r="F9" s="1320"/>
      <c r="G9" s="1321"/>
      <c r="I9" s="645"/>
      <c r="J9" s="645"/>
      <c r="K9" s="645"/>
      <c r="L9" s="644"/>
      <c r="M9" s="644"/>
      <c r="N9" s="644"/>
      <c r="O9" s="644"/>
      <c r="P9" s="644"/>
      <c r="Q9" s="644"/>
      <c r="R9" s="644"/>
      <c r="S9" s="644"/>
      <c r="T9" s="644"/>
    </row>
    <row r="10" spans="1:20" ht="36" customHeight="1" thickBot="1" x14ac:dyDescent="0.3">
      <c r="A10" s="241" t="s">
        <v>309</v>
      </c>
      <c r="B10" s="1262" t="s">
        <v>710</v>
      </c>
      <c r="C10" s="1320"/>
      <c r="D10" s="1320"/>
      <c r="E10" s="1320"/>
      <c r="F10" s="1320"/>
      <c r="G10" s="1321"/>
      <c r="I10" s="645"/>
      <c r="J10" s="645"/>
      <c r="K10" s="645"/>
      <c r="L10" s="644"/>
      <c r="M10" s="644"/>
      <c r="N10" s="644"/>
      <c r="R10" s="644"/>
      <c r="S10" s="644"/>
      <c r="T10" s="644"/>
    </row>
    <row r="11" spans="1:20" ht="27" customHeight="1" thickBot="1" x14ac:dyDescent="0.3">
      <c r="A11" s="241" t="s">
        <v>311</v>
      </c>
      <c r="B11" s="1262" t="s">
        <v>711</v>
      </c>
      <c r="C11" s="1320"/>
      <c r="D11" s="1320"/>
      <c r="E11" s="1320"/>
      <c r="F11" s="1320"/>
      <c r="G11" s="1321"/>
    </row>
    <row r="12" spans="1:20" ht="30.75" customHeight="1" thickBot="1" x14ac:dyDescent="0.3">
      <c r="A12" s="241" t="s">
        <v>313</v>
      </c>
      <c r="B12" s="1262" t="s">
        <v>712</v>
      </c>
      <c r="C12" s="1320"/>
      <c r="D12" s="1320"/>
      <c r="E12" s="1320"/>
      <c r="F12" s="1320"/>
      <c r="G12" s="1321"/>
    </row>
    <row r="13" spans="1:20" x14ac:dyDescent="0.25">
      <c r="A13" s="647"/>
      <c r="B13" s="648"/>
      <c r="C13" s="648"/>
      <c r="D13" s="648"/>
      <c r="E13" s="648"/>
      <c r="F13" s="648"/>
    </row>
    <row r="14" spans="1:20" ht="19.5" customHeight="1" thickBot="1" x14ac:dyDescent="0.3">
      <c r="A14" s="649" t="s">
        <v>315</v>
      </c>
      <c r="B14" s="650"/>
      <c r="C14" s="650"/>
      <c r="D14" s="651"/>
      <c r="E14" s="1458" t="s">
        <v>428</v>
      </c>
      <c r="F14" s="1459"/>
      <c r="G14" s="1460"/>
    </row>
    <row r="15" spans="1:20" ht="20.25" customHeight="1" thickBot="1" x14ac:dyDescent="0.3">
      <c r="A15" s="652" t="s">
        <v>317</v>
      </c>
      <c r="B15" s="653" t="s">
        <v>430</v>
      </c>
      <c r="C15" s="653" t="s">
        <v>431</v>
      </c>
      <c r="D15" s="653" t="s">
        <v>432</v>
      </c>
      <c r="E15" s="1461"/>
      <c r="F15" s="1462"/>
      <c r="G15" s="1463"/>
    </row>
    <row r="16" spans="1:20" ht="33" customHeight="1" thickBot="1" x14ac:dyDescent="0.3">
      <c r="A16" s="176" t="s">
        <v>713</v>
      </c>
      <c r="B16" s="654">
        <v>6338.6230181315632</v>
      </c>
      <c r="C16" s="655" t="s">
        <v>245</v>
      </c>
      <c r="D16" s="656"/>
      <c r="E16" s="1467"/>
      <c r="F16" s="1468"/>
      <c r="G16" s="1469"/>
    </row>
    <row r="17" spans="1:11" ht="31.5" customHeight="1" thickBot="1" x14ac:dyDescent="0.3">
      <c r="A17" s="176" t="s">
        <v>714</v>
      </c>
      <c r="B17" s="654">
        <v>2550.273456903592</v>
      </c>
      <c r="C17" s="657" t="s">
        <v>245</v>
      </c>
      <c r="D17" s="656"/>
      <c r="E17" s="1467"/>
      <c r="F17" s="1468"/>
      <c r="G17" s="1469"/>
    </row>
    <row r="18" spans="1:11" ht="36.75" customHeight="1" thickBot="1" x14ac:dyDescent="0.3">
      <c r="A18" s="176" t="s">
        <v>1302</v>
      </c>
      <c r="B18" s="654">
        <f>B16-B17</f>
        <v>3788.3495612279712</v>
      </c>
      <c r="C18" s="657" t="s">
        <v>245</v>
      </c>
      <c r="D18" s="656"/>
      <c r="E18" s="1467"/>
      <c r="F18" s="1468"/>
      <c r="G18" s="1469"/>
    </row>
    <row r="19" spans="1:11" ht="36" customHeight="1" thickBot="1" x14ac:dyDescent="0.3">
      <c r="A19" s="166" t="s">
        <v>715</v>
      </c>
      <c r="B19" s="654">
        <v>2070</v>
      </c>
      <c r="C19" s="657" t="s">
        <v>438</v>
      </c>
      <c r="D19" s="656"/>
      <c r="E19" s="1464" t="s">
        <v>1307</v>
      </c>
      <c r="F19" s="1465"/>
      <c r="G19" s="1466"/>
    </row>
    <row r="20" spans="1:11" ht="36.75" customHeight="1" thickBot="1" x14ac:dyDescent="0.3">
      <c r="A20" s="658" t="s">
        <v>716</v>
      </c>
      <c r="B20" s="654">
        <f>B19*B28</f>
        <v>20700</v>
      </c>
      <c r="C20" s="655" t="s">
        <v>245</v>
      </c>
      <c r="D20" s="656"/>
      <c r="E20" s="1467"/>
      <c r="F20" s="1468"/>
      <c r="G20" s="1469"/>
    </row>
    <row r="21" spans="1:11" ht="33" customHeight="1" thickBot="1" x14ac:dyDescent="0.3">
      <c r="A21" s="659" t="s">
        <v>717</v>
      </c>
      <c r="B21" s="654">
        <v>5478.0627629695136</v>
      </c>
      <c r="C21" s="655" t="s">
        <v>245</v>
      </c>
      <c r="D21" s="656"/>
      <c r="E21" s="1467"/>
      <c r="F21" s="1468"/>
      <c r="G21" s="1469"/>
      <c r="I21" s="523"/>
      <c r="J21" s="523"/>
      <c r="K21" s="523"/>
    </row>
    <row r="22" spans="1:11" ht="35.25" customHeight="1" thickBot="1" x14ac:dyDescent="0.3">
      <c r="A22" s="176" t="s">
        <v>718</v>
      </c>
      <c r="B22" s="654">
        <v>2242.4818327945377</v>
      </c>
      <c r="C22" s="655" t="s">
        <v>245</v>
      </c>
      <c r="D22" s="656"/>
      <c r="E22" s="1467"/>
      <c r="F22" s="1468"/>
      <c r="G22" s="1469"/>
      <c r="I22" s="523"/>
      <c r="J22" s="523"/>
      <c r="K22" s="523"/>
    </row>
    <row r="23" spans="1:11" ht="35.25" customHeight="1" thickBot="1" x14ac:dyDescent="0.3">
      <c r="A23" s="661" t="s">
        <v>1303</v>
      </c>
      <c r="B23" s="654">
        <f>B21-B22</f>
        <v>3235.5809301749759</v>
      </c>
      <c r="C23" s="655" t="s">
        <v>245</v>
      </c>
      <c r="D23" s="660"/>
      <c r="E23" s="1467"/>
      <c r="F23" s="1468"/>
      <c r="G23" s="1469"/>
      <c r="I23" s="523"/>
      <c r="J23" s="523"/>
      <c r="K23" s="523"/>
    </row>
    <row r="24" spans="1:11" ht="42" customHeight="1" thickBot="1" x14ac:dyDescent="0.3">
      <c r="A24" s="662" t="s">
        <v>719</v>
      </c>
      <c r="B24" s="663">
        <v>1449</v>
      </c>
      <c r="C24" s="655" t="s">
        <v>438</v>
      </c>
      <c r="D24" s="660" t="s">
        <v>720</v>
      </c>
      <c r="E24" s="1464" t="s">
        <v>721</v>
      </c>
      <c r="F24" s="1465"/>
      <c r="G24" s="1466"/>
      <c r="I24" s="523"/>
      <c r="J24" s="523"/>
      <c r="K24" s="523"/>
    </row>
    <row r="25" spans="1:11" ht="42" customHeight="1" thickBot="1" x14ac:dyDescent="0.3">
      <c r="A25" s="118" t="s">
        <v>722</v>
      </c>
      <c r="B25" s="663">
        <v>2139.35</v>
      </c>
      <c r="C25" s="655" t="s">
        <v>438</v>
      </c>
      <c r="D25" s="660" t="s">
        <v>720</v>
      </c>
      <c r="E25" s="1467"/>
      <c r="F25" s="1468"/>
      <c r="G25" s="1469"/>
      <c r="I25" s="523"/>
      <c r="J25" s="523"/>
      <c r="K25" s="523"/>
    </row>
    <row r="26" spans="1:11" ht="42" customHeight="1" thickBot="1" x14ac:dyDescent="0.3">
      <c r="A26" s="118" t="s">
        <v>723</v>
      </c>
      <c r="B26" s="663">
        <v>2381.0499999999997</v>
      </c>
      <c r="C26" s="655" t="s">
        <v>438</v>
      </c>
      <c r="D26" s="660" t="s">
        <v>720</v>
      </c>
      <c r="E26" s="1467"/>
      <c r="F26" s="1468"/>
      <c r="G26" s="1469"/>
      <c r="I26" s="523"/>
      <c r="J26" s="523"/>
      <c r="K26" s="523"/>
    </row>
    <row r="27" spans="1:11" ht="48.75" customHeight="1" thickBot="1" x14ac:dyDescent="0.3">
      <c r="A27" s="118" t="s">
        <v>724</v>
      </c>
      <c r="B27" s="663">
        <v>3480</v>
      </c>
      <c r="C27" s="655" t="s">
        <v>438</v>
      </c>
      <c r="D27" s="660" t="s">
        <v>720</v>
      </c>
      <c r="E27" s="1467"/>
      <c r="F27" s="1468"/>
      <c r="G27" s="1469"/>
      <c r="I27" s="523"/>
      <c r="J27" s="523"/>
      <c r="K27" s="523"/>
    </row>
    <row r="28" spans="1:11" ht="19.5" customHeight="1" thickBot="1" x14ac:dyDescent="0.3">
      <c r="A28" s="176" t="s">
        <v>725</v>
      </c>
      <c r="B28" s="654">
        <v>10</v>
      </c>
      <c r="C28" s="655" t="s">
        <v>335</v>
      </c>
      <c r="D28" s="660"/>
      <c r="E28" s="1467"/>
      <c r="F28" s="1468"/>
      <c r="G28" s="1469"/>
      <c r="I28" s="523"/>
      <c r="J28" s="523"/>
      <c r="K28" s="523"/>
    </row>
    <row r="29" spans="1:11" ht="33.75" customHeight="1" thickBot="1" x14ac:dyDescent="0.3">
      <c r="A29" s="176" t="s">
        <v>726</v>
      </c>
      <c r="B29" s="654">
        <f>B24*B28</f>
        <v>14490</v>
      </c>
      <c r="C29" s="664" t="s">
        <v>245</v>
      </c>
      <c r="D29" s="660"/>
      <c r="E29" s="1467"/>
      <c r="F29" s="1468"/>
      <c r="G29" s="1469"/>
      <c r="I29" s="523"/>
      <c r="J29" s="523"/>
      <c r="K29" s="523"/>
    </row>
    <row r="30" spans="1:11" ht="40.5" customHeight="1" thickBot="1" x14ac:dyDescent="0.3">
      <c r="A30" s="659" t="s">
        <v>727</v>
      </c>
      <c r="B30" s="654">
        <v>5792.1358487950793</v>
      </c>
      <c r="C30" s="664" t="s">
        <v>453</v>
      </c>
      <c r="D30" s="660"/>
      <c r="E30" s="1467"/>
      <c r="F30" s="1468"/>
      <c r="G30" s="1469"/>
      <c r="I30" s="523"/>
      <c r="J30" s="523"/>
      <c r="K30" s="523"/>
    </row>
    <row r="31" spans="1:11" ht="42" customHeight="1" thickBot="1" x14ac:dyDescent="0.3">
      <c r="A31" s="176" t="s">
        <v>728</v>
      </c>
      <c r="B31" s="654">
        <v>2462.3329928724334</v>
      </c>
      <c r="C31" s="664" t="s">
        <v>453</v>
      </c>
      <c r="D31" s="660"/>
      <c r="E31" s="1467"/>
      <c r="F31" s="1468"/>
      <c r="G31" s="1469"/>
      <c r="I31" s="523"/>
      <c r="J31" s="523"/>
      <c r="K31" s="523"/>
    </row>
    <row r="32" spans="1:11" ht="42" customHeight="1" thickBot="1" x14ac:dyDescent="0.3">
      <c r="A32" s="176" t="s">
        <v>1304</v>
      </c>
      <c r="B32" s="654">
        <f>B30-B31</f>
        <v>3329.8028559226459</v>
      </c>
      <c r="C32" s="664" t="s">
        <v>453</v>
      </c>
      <c r="D32" s="660"/>
      <c r="E32" s="1467"/>
      <c r="F32" s="1468"/>
      <c r="G32" s="1469"/>
      <c r="I32" s="523"/>
      <c r="J32" s="523"/>
      <c r="K32" s="523"/>
    </row>
    <row r="33" spans="1:12" ht="33.75" customHeight="1" thickBot="1" x14ac:dyDescent="0.3">
      <c r="A33" s="166" t="s">
        <v>729</v>
      </c>
      <c r="B33" s="654">
        <v>2070</v>
      </c>
      <c r="C33" s="664" t="s">
        <v>438</v>
      </c>
      <c r="D33" s="660"/>
      <c r="E33" s="1467"/>
      <c r="F33" s="1468"/>
      <c r="G33" s="1469"/>
      <c r="I33" s="523"/>
      <c r="J33" s="523"/>
      <c r="K33" s="523"/>
    </row>
    <row r="34" spans="1:12" ht="33.75" customHeight="1" thickBot="1" x14ac:dyDescent="0.3">
      <c r="A34" s="658" t="s">
        <v>730</v>
      </c>
      <c r="B34" s="654">
        <f>B33*B28</f>
        <v>20700</v>
      </c>
      <c r="C34" s="664" t="s">
        <v>453</v>
      </c>
      <c r="D34" s="660"/>
      <c r="E34" s="1467"/>
      <c r="F34" s="1468"/>
      <c r="G34" s="1469"/>
      <c r="I34" s="523"/>
      <c r="J34" s="523"/>
      <c r="K34" s="523"/>
    </row>
    <row r="35" spans="1:12" ht="19.5" customHeight="1" thickBot="1" x14ac:dyDescent="0.3">
      <c r="A35" s="589" t="s">
        <v>28</v>
      </c>
      <c r="B35" s="665">
        <v>0.12</v>
      </c>
      <c r="C35" s="666"/>
      <c r="D35" s="660"/>
      <c r="E35" s="1464"/>
      <c r="F35" s="1409"/>
      <c r="G35" s="1398"/>
      <c r="I35" s="523"/>
      <c r="J35" s="523"/>
      <c r="K35" s="523"/>
    </row>
    <row r="36" spans="1:12" ht="18.75" customHeight="1" thickBot="1" x14ac:dyDescent="0.3">
      <c r="A36" s="176" t="s">
        <v>731</v>
      </c>
      <c r="B36" s="666">
        <v>1</v>
      </c>
      <c r="C36" s="657" t="s">
        <v>503</v>
      </c>
      <c r="D36" s="660"/>
      <c r="E36" s="1464"/>
      <c r="F36" s="1409"/>
      <c r="G36" s="1398"/>
      <c r="I36" s="523"/>
      <c r="J36" s="523"/>
      <c r="K36" s="523"/>
    </row>
    <row r="37" spans="1:12" ht="10.5" customHeight="1" thickBot="1" x14ac:dyDescent="0.3">
      <c r="A37" s="667"/>
      <c r="B37" s="668"/>
      <c r="C37" s="669"/>
      <c r="D37" s="670"/>
      <c r="E37" s="670"/>
      <c r="F37" s="670"/>
      <c r="G37" s="670"/>
      <c r="H37" s="671"/>
      <c r="I37" s="672"/>
      <c r="J37" s="672"/>
      <c r="K37" s="672"/>
    </row>
    <row r="38" spans="1:12" ht="13.5" customHeight="1" x14ac:dyDescent="0.25">
      <c r="A38" s="1449" t="s">
        <v>732</v>
      </c>
      <c r="B38" s="560" t="s">
        <v>341</v>
      </c>
      <c r="C38" s="562" t="s">
        <v>342</v>
      </c>
      <c r="D38" s="560" t="s">
        <v>343</v>
      </c>
      <c r="E38" s="562" t="s">
        <v>344</v>
      </c>
      <c r="F38" s="560" t="s">
        <v>345</v>
      </c>
      <c r="G38" s="560" t="s">
        <v>346</v>
      </c>
      <c r="H38" s="562" t="s">
        <v>347</v>
      </c>
      <c r="I38" s="560" t="s">
        <v>348</v>
      </c>
      <c r="J38" s="562" t="s">
        <v>349</v>
      </c>
      <c r="K38" s="560" t="s">
        <v>350</v>
      </c>
    </row>
    <row r="39" spans="1:12" ht="15.75" customHeight="1" thickBot="1" x14ac:dyDescent="0.3">
      <c r="A39" s="1450"/>
      <c r="B39" s="673">
        <f>$B$19</f>
        <v>2070</v>
      </c>
      <c r="C39" s="673">
        <f t="shared" ref="C39:E39" si="0">$B$19</f>
        <v>2070</v>
      </c>
      <c r="D39" s="673">
        <f t="shared" si="0"/>
        <v>2070</v>
      </c>
      <c r="E39" s="673">
        <f t="shared" si="0"/>
        <v>2070</v>
      </c>
      <c r="F39" s="673">
        <f>$B$19-(0.05*10337)</f>
        <v>1553.15</v>
      </c>
      <c r="G39" s="673">
        <f>$B$19-(0.05*10337)</f>
        <v>1553.15</v>
      </c>
      <c r="H39" s="673">
        <f t="shared" ref="H39:K39" si="1">$B$19-(0.05*10337)</f>
        <v>1553.15</v>
      </c>
      <c r="I39" s="673">
        <f t="shared" si="1"/>
        <v>1553.15</v>
      </c>
      <c r="J39" s="673">
        <f t="shared" si="1"/>
        <v>1553.15</v>
      </c>
      <c r="K39" s="673">
        <f t="shared" si="1"/>
        <v>1553.15</v>
      </c>
      <c r="L39" s="510" t="s">
        <v>612</v>
      </c>
    </row>
    <row r="40" spans="1:12" ht="13.5" customHeight="1" x14ac:dyDescent="0.25">
      <c r="A40" s="1449" t="s">
        <v>733</v>
      </c>
      <c r="B40" s="560" t="s">
        <v>341</v>
      </c>
      <c r="C40" s="562" t="s">
        <v>342</v>
      </c>
      <c r="D40" s="560" t="s">
        <v>343</v>
      </c>
      <c r="E40" s="562" t="s">
        <v>344</v>
      </c>
      <c r="F40" s="560" t="s">
        <v>345</v>
      </c>
      <c r="G40" s="560" t="s">
        <v>346</v>
      </c>
      <c r="H40" s="562" t="s">
        <v>347</v>
      </c>
      <c r="I40" s="560" t="s">
        <v>348</v>
      </c>
      <c r="J40" s="562" t="s">
        <v>349</v>
      </c>
      <c r="K40" s="560" t="s">
        <v>350</v>
      </c>
    </row>
    <row r="41" spans="1:12" ht="18" customHeight="1" thickBot="1" x14ac:dyDescent="0.3">
      <c r="A41" s="1450"/>
      <c r="B41" s="674">
        <f>$B$28</f>
        <v>10</v>
      </c>
      <c r="C41" s="674">
        <f t="shared" ref="C41:K41" si="2">$B$28</f>
        <v>10</v>
      </c>
      <c r="D41" s="674">
        <f t="shared" si="2"/>
        <v>10</v>
      </c>
      <c r="E41" s="674">
        <f t="shared" si="2"/>
        <v>10</v>
      </c>
      <c r="F41" s="674">
        <f t="shared" si="2"/>
        <v>10</v>
      </c>
      <c r="G41" s="674">
        <f t="shared" si="2"/>
        <v>10</v>
      </c>
      <c r="H41" s="674">
        <f t="shared" si="2"/>
        <v>10</v>
      </c>
      <c r="I41" s="674">
        <f t="shared" si="2"/>
        <v>10</v>
      </c>
      <c r="J41" s="674">
        <f t="shared" si="2"/>
        <v>10</v>
      </c>
      <c r="K41" s="674">
        <f t="shared" si="2"/>
        <v>10</v>
      </c>
    </row>
    <row r="42" spans="1:12" ht="13.5" customHeight="1" x14ac:dyDescent="0.25">
      <c r="A42" s="1449" t="s">
        <v>1305</v>
      </c>
      <c r="B42" s="560" t="s">
        <v>341</v>
      </c>
      <c r="C42" s="562" t="s">
        <v>342</v>
      </c>
      <c r="D42" s="560" t="s">
        <v>343</v>
      </c>
      <c r="E42" s="562" t="s">
        <v>344</v>
      </c>
      <c r="F42" s="560" t="s">
        <v>345</v>
      </c>
      <c r="G42" s="560" t="s">
        <v>346</v>
      </c>
      <c r="H42" s="562" t="s">
        <v>347</v>
      </c>
      <c r="I42" s="560" t="s">
        <v>348</v>
      </c>
      <c r="J42" s="562" t="s">
        <v>349</v>
      </c>
      <c r="K42" s="560" t="s">
        <v>350</v>
      </c>
    </row>
    <row r="43" spans="1:12" ht="23.25" customHeight="1" thickBot="1" x14ac:dyDescent="0.3">
      <c r="A43" s="1450"/>
      <c r="B43" s="543">
        <f>$B$16-$B$17</f>
        <v>3788.3495612279712</v>
      </c>
      <c r="C43" s="543">
        <f>$B$16-$B$17</f>
        <v>3788.3495612279712</v>
      </c>
      <c r="D43" s="543">
        <f t="shared" ref="D43:K43" si="3">$B$16-$B$17</f>
        <v>3788.3495612279712</v>
      </c>
      <c r="E43" s="543">
        <f t="shared" si="3"/>
        <v>3788.3495612279712</v>
      </c>
      <c r="F43" s="543">
        <f t="shared" si="3"/>
        <v>3788.3495612279712</v>
      </c>
      <c r="G43" s="543">
        <f t="shared" si="3"/>
        <v>3788.3495612279712</v>
      </c>
      <c r="H43" s="543">
        <f t="shared" si="3"/>
        <v>3788.3495612279712</v>
      </c>
      <c r="I43" s="543">
        <f t="shared" si="3"/>
        <v>3788.3495612279712</v>
      </c>
      <c r="J43" s="543">
        <f t="shared" si="3"/>
        <v>3788.3495612279712</v>
      </c>
      <c r="K43" s="543">
        <f t="shared" si="3"/>
        <v>3788.3495612279712</v>
      </c>
    </row>
    <row r="44" spans="1:12" ht="13.5" customHeight="1" x14ac:dyDescent="0.25">
      <c r="A44" s="1449" t="s">
        <v>734</v>
      </c>
      <c r="B44" s="560" t="s">
        <v>341</v>
      </c>
      <c r="C44" s="562" t="s">
        <v>342</v>
      </c>
      <c r="D44" s="560" t="s">
        <v>343</v>
      </c>
      <c r="E44" s="562" t="s">
        <v>344</v>
      </c>
      <c r="F44" s="560" t="s">
        <v>345</v>
      </c>
      <c r="G44" s="560" t="s">
        <v>346</v>
      </c>
      <c r="H44" s="562" t="s">
        <v>347</v>
      </c>
      <c r="I44" s="560" t="s">
        <v>348</v>
      </c>
      <c r="J44" s="562" t="s">
        <v>349</v>
      </c>
      <c r="K44" s="560" t="s">
        <v>350</v>
      </c>
    </row>
    <row r="45" spans="1:12" ht="24.75" customHeight="1" thickBot="1" x14ac:dyDescent="0.3">
      <c r="A45" s="1450"/>
      <c r="B45" s="544">
        <f>$B$17</f>
        <v>2550.273456903592</v>
      </c>
      <c r="C45" s="544">
        <f t="shared" ref="C45:K45" si="4">$B$17</f>
        <v>2550.273456903592</v>
      </c>
      <c r="D45" s="544">
        <f t="shared" si="4"/>
        <v>2550.273456903592</v>
      </c>
      <c r="E45" s="544">
        <f t="shared" si="4"/>
        <v>2550.273456903592</v>
      </c>
      <c r="F45" s="544">
        <f t="shared" si="4"/>
        <v>2550.273456903592</v>
      </c>
      <c r="G45" s="544">
        <f t="shared" si="4"/>
        <v>2550.273456903592</v>
      </c>
      <c r="H45" s="544">
        <f t="shared" si="4"/>
        <v>2550.273456903592</v>
      </c>
      <c r="I45" s="544">
        <f t="shared" si="4"/>
        <v>2550.273456903592</v>
      </c>
      <c r="J45" s="544">
        <f t="shared" si="4"/>
        <v>2550.273456903592</v>
      </c>
      <c r="K45" s="544">
        <f t="shared" si="4"/>
        <v>2550.273456903592</v>
      </c>
    </row>
    <row r="46" spans="1:12" ht="15.75" customHeight="1" x14ac:dyDescent="0.25">
      <c r="A46" s="1449" t="s">
        <v>735</v>
      </c>
      <c r="B46" s="560" t="s">
        <v>341</v>
      </c>
      <c r="C46" s="562" t="s">
        <v>342</v>
      </c>
      <c r="D46" s="560" t="s">
        <v>343</v>
      </c>
      <c r="E46" s="562" t="s">
        <v>344</v>
      </c>
      <c r="F46" s="560" t="s">
        <v>345</v>
      </c>
      <c r="G46" s="560" t="s">
        <v>346</v>
      </c>
      <c r="H46" s="562" t="s">
        <v>347</v>
      </c>
      <c r="I46" s="560" t="s">
        <v>348</v>
      </c>
      <c r="J46" s="562" t="s">
        <v>349</v>
      </c>
      <c r="K46" s="560" t="s">
        <v>350</v>
      </c>
    </row>
    <row r="47" spans="1:12" ht="21" customHeight="1" thickBot="1" x14ac:dyDescent="0.3">
      <c r="A47" s="1450"/>
      <c r="B47" s="666">
        <f>B33</f>
        <v>2070</v>
      </c>
      <c r="C47" s="666">
        <f>B33</f>
        <v>2070</v>
      </c>
      <c r="D47" s="666">
        <f>$B$24</f>
        <v>1449</v>
      </c>
      <c r="E47" s="666">
        <f>B25</f>
        <v>2139.35</v>
      </c>
      <c r="F47" s="666">
        <f>$B$26</f>
        <v>2381.0499999999997</v>
      </c>
      <c r="G47" s="666">
        <f>$B$27</f>
        <v>3480</v>
      </c>
      <c r="H47" s="666">
        <f t="shared" ref="H47:K47" si="5">$B$27</f>
        <v>3480</v>
      </c>
      <c r="I47" s="666">
        <f t="shared" si="5"/>
        <v>3480</v>
      </c>
      <c r="J47" s="666">
        <f t="shared" si="5"/>
        <v>3480</v>
      </c>
      <c r="K47" s="666">
        <f t="shared" si="5"/>
        <v>3480</v>
      </c>
    </row>
    <row r="48" spans="1:12" ht="21" customHeight="1" x14ac:dyDescent="0.25">
      <c r="A48" s="1449" t="s">
        <v>736</v>
      </c>
      <c r="B48" s="560" t="s">
        <v>341</v>
      </c>
      <c r="C48" s="562" t="s">
        <v>342</v>
      </c>
      <c r="D48" s="560" t="s">
        <v>343</v>
      </c>
      <c r="E48" s="562" t="s">
        <v>344</v>
      </c>
      <c r="F48" s="560" t="s">
        <v>345</v>
      </c>
      <c r="G48" s="560" t="s">
        <v>346</v>
      </c>
      <c r="H48" s="562" t="s">
        <v>347</v>
      </c>
      <c r="I48" s="560" t="s">
        <v>348</v>
      </c>
      <c r="J48" s="562" t="s">
        <v>349</v>
      </c>
      <c r="K48" s="560" t="s">
        <v>350</v>
      </c>
    </row>
    <row r="49" spans="1:13" ht="21" customHeight="1" thickBot="1" x14ac:dyDescent="0.3">
      <c r="A49" s="1450"/>
      <c r="B49" s="654">
        <f>$B$28</f>
        <v>10</v>
      </c>
      <c r="C49" s="654">
        <f>$B$28</f>
        <v>10</v>
      </c>
      <c r="D49" s="654">
        <f t="shared" ref="D49:K49" si="6">$B$28</f>
        <v>10</v>
      </c>
      <c r="E49" s="654">
        <f t="shared" si="6"/>
        <v>10</v>
      </c>
      <c r="F49" s="654">
        <f t="shared" si="6"/>
        <v>10</v>
      </c>
      <c r="G49" s="654">
        <f t="shared" si="6"/>
        <v>10</v>
      </c>
      <c r="H49" s="654">
        <f t="shared" si="6"/>
        <v>10</v>
      </c>
      <c r="I49" s="654">
        <f t="shared" si="6"/>
        <v>10</v>
      </c>
      <c r="J49" s="654">
        <f t="shared" si="6"/>
        <v>10</v>
      </c>
      <c r="K49" s="654">
        <f t="shared" si="6"/>
        <v>10</v>
      </c>
    </row>
    <row r="50" spans="1:13" ht="13.5" customHeight="1" x14ac:dyDescent="0.25">
      <c r="A50" s="1449" t="s">
        <v>1306</v>
      </c>
      <c r="B50" s="560" t="s">
        <v>341</v>
      </c>
      <c r="C50" s="562" t="s">
        <v>342</v>
      </c>
      <c r="D50" s="560" t="s">
        <v>343</v>
      </c>
      <c r="E50" s="562" t="s">
        <v>344</v>
      </c>
      <c r="F50" s="560" t="s">
        <v>345</v>
      </c>
      <c r="G50" s="560" t="s">
        <v>346</v>
      </c>
      <c r="H50" s="562" t="s">
        <v>347</v>
      </c>
      <c r="I50" s="560" t="s">
        <v>348</v>
      </c>
      <c r="J50" s="562" t="s">
        <v>349</v>
      </c>
      <c r="K50" s="560" t="s">
        <v>350</v>
      </c>
    </row>
    <row r="51" spans="1:13" ht="22.5" customHeight="1" thickBot="1" x14ac:dyDescent="0.3">
      <c r="A51" s="1450"/>
      <c r="B51" s="654">
        <f>B32</f>
        <v>3329.8028559226459</v>
      </c>
      <c r="C51" s="654">
        <f>B32</f>
        <v>3329.8028559226459</v>
      </c>
      <c r="D51" s="654">
        <f>$B$23</f>
        <v>3235.5809301749759</v>
      </c>
      <c r="E51" s="654">
        <f t="shared" ref="E51:K51" si="7">$B$23</f>
        <v>3235.5809301749759</v>
      </c>
      <c r="F51" s="654">
        <f t="shared" si="7"/>
        <v>3235.5809301749759</v>
      </c>
      <c r="G51" s="654">
        <f t="shared" si="7"/>
        <v>3235.5809301749759</v>
      </c>
      <c r="H51" s="654">
        <f t="shared" si="7"/>
        <v>3235.5809301749759</v>
      </c>
      <c r="I51" s="654">
        <f>$B$23+2000</f>
        <v>5235.5809301749759</v>
      </c>
      <c r="J51" s="654">
        <f t="shared" si="7"/>
        <v>3235.5809301749759</v>
      </c>
      <c r="K51" s="654">
        <f t="shared" si="7"/>
        <v>3235.5809301749759</v>
      </c>
    </row>
    <row r="52" spans="1:13" ht="23.25" customHeight="1" x14ac:dyDescent="0.25">
      <c r="A52" s="1449" t="s">
        <v>737</v>
      </c>
      <c r="B52" s="560" t="s">
        <v>341</v>
      </c>
      <c r="C52" s="562" t="s">
        <v>342</v>
      </c>
      <c r="D52" s="560" t="s">
        <v>343</v>
      </c>
      <c r="E52" s="562" t="s">
        <v>344</v>
      </c>
      <c r="F52" s="560" t="s">
        <v>345</v>
      </c>
      <c r="G52" s="560" t="s">
        <v>346</v>
      </c>
      <c r="H52" s="562" t="s">
        <v>347</v>
      </c>
      <c r="I52" s="560" t="s">
        <v>348</v>
      </c>
      <c r="J52" s="562" t="s">
        <v>349</v>
      </c>
      <c r="K52" s="560" t="s">
        <v>350</v>
      </c>
    </row>
    <row r="53" spans="1:13" ht="23.25" customHeight="1" thickBot="1" x14ac:dyDescent="0.3">
      <c r="A53" s="1450"/>
      <c r="B53" s="673">
        <f>$B$31</f>
        <v>2462.3329928724334</v>
      </c>
      <c r="C53" s="673">
        <f>$B$31</f>
        <v>2462.3329928724334</v>
      </c>
      <c r="D53" s="673">
        <f>$B$22</f>
        <v>2242.4818327945377</v>
      </c>
      <c r="E53" s="673">
        <f t="shared" ref="E53:K53" si="8">$B$22</f>
        <v>2242.4818327945377</v>
      </c>
      <c r="F53" s="673">
        <f t="shared" si="8"/>
        <v>2242.4818327945377</v>
      </c>
      <c r="G53" s="673">
        <f t="shared" si="8"/>
        <v>2242.4818327945377</v>
      </c>
      <c r="H53" s="673">
        <f t="shared" si="8"/>
        <v>2242.4818327945377</v>
      </c>
      <c r="I53" s="673">
        <f t="shared" si="8"/>
        <v>2242.4818327945377</v>
      </c>
      <c r="J53" s="673">
        <f t="shared" si="8"/>
        <v>2242.4818327945377</v>
      </c>
      <c r="K53" s="673">
        <f t="shared" si="8"/>
        <v>2242.4818327945377</v>
      </c>
    </row>
    <row r="54" spans="1:13" ht="19.5" customHeight="1" thickBot="1" x14ac:dyDescent="0.3">
      <c r="A54" s="589" t="s">
        <v>28</v>
      </c>
      <c r="B54" s="675">
        <v>0.12</v>
      </c>
      <c r="C54" s="676"/>
      <c r="D54" s="676"/>
      <c r="E54" s="677"/>
      <c r="F54" s="677"/>
      <c r="G54" s="677"/>
      <c r="H54" s="677"/>
      <c r="I54" s="677"/>
      <c r="J54" s="677"/>
      <c r="K54" s="677"/>
    </row>
    <row r="55" spans="1:13" ht="19.5" customHeight="1" thickBot="1" x14ac:dyDescent="0.3">
      <c r="A55" s="589" t="s">
        <v>356</v>
      </c>
      <c r="B55" s="675">
        <v>0.12670000000000001</v>
      </c>
      <c r="C55" s="676"/>
      <c r="D55" s="676"/>
      <c r="E55" s="677"/>
      <c r="F55" s="677"/>
      <c r="G55" s="677"/>
      <c r="H55" s="677"/>
      <c r="I55" s="677"/>
      <c r="J55" s="677"/>
      <c r="K55" s="677"/>
    </row>
    <row r="56" spans="1:13" ht="19.5" customHeight="1" thickBot="1" x14ac:dyDescent="0.3">
      <c r="A56" s="589" t="s">
        <v>460</v>
      </c>
      <c r="B56" s="675">
        <v>0.47</v>
      </c>
      <c r="C56" s="676"/>
      <c r="D56" s="676"/>
      <c r="E56" s="677"/>
      <c r="F56" s="677"/>
      <c r="G56" s="677"/>
      <c r="H56" s="677"/>
      <c r="I56" s="677"/>
      <c r="J56" s="677"/>
      <c r="K56" s="677"/>
    </row>
    <row r="57" spans="1:13" ht="19.5" customHeight="1" x14ac:dyDescent="0.25">
      <c r="A57" s="567" t="s">
        <v>358</v>
      </c>
      <c r="B57" s="678">
        <v>0.13</v>
      </c>
      <c r="C57" s="679"/>
      <c r="D57" s="679"/>
      <c r="E57" s="677"/>
      <c r="F57" s="677"/>
      <c r="G57" s="677"/>
      <c r="H57" s="677"/>
      <c r="I57" s="677"/>
      <c r="J57" s="677"/>
      <c r="K57" s="677"/>
    </row>
    <row r="58" spans="1:13" ht="9" customHeight="1" thickBot="1" x14ac:dyDescent="0.3">
      <c r="A58" s="680"/>
      <c r="B58" s="681"/>
      <c r="C58" s="682"/>
      <c r="D58" s="682"/>
      <c r="E58" s="683"/>
      <c r="F58" s="683"/>
      <c r="G58" s="683"/>
      <c r="H58" s="683"/>
      <c r="I58" s="683"/>
      <c r="J58" s="683"/>
      <c r="K58" s="683"/>
    </row>
    <row r="59" spans="1:13" ht="19.5" customHeight="1" thickBot="1" x14ac:dyDescent="0.3">
      <c r="A59" s="555" t="s">
        <v>359</v>
      </c>
      <c r="B59" s="684" t="s">
        <v>738</v>
      </c>
      <c r="C59" s="684"/>
      <c r="D59" s="684"/>
      <c r="E59" s="684"/>
      <c r="F59" s="684"/>
      <c r="G59" s="684"/>
      <c r="H59" s="684"/>
      <c r="I59" s="684"/>
      <c r="J59" s="684"/>
      <c r="K59" s="684"/>
      <c r="L59" s="685"/>
      <c r="M59" s="647"/>
    </row>
    <row r="60" spans="1:13" ht="20.25" hidden="1" customHeight="1" thickBot="1" x14ac:dyDescent="0.3">
      <c r="A60" s="686" t="s">
        <v>739</v>
      </c>
      <c r="B60" s="572">
        <v>10000000</v>
      </c>
      <c r="C60" s="687"/>
      <c r="D60" s="688"/>
      <c r="E60" s="689"/>
      <c r="F60" s="687"/>
      <c r="G60" s="687"/>
      <c r="H60" s="687"/>
      <c r="I60" s="687"/>
      <c r="J60" s="687"/>
      <c r="K60" s="687"/>
    </row>
    <row r="61" spans="1:13" ht="20.25" hidden="1" customHeight="1" thickBot="1" x14ac:dyDescent="0.3">
      <c r="A61" s="686" t="s">
        <v>740</v>
      </c>
      <c r="B61" s="572">
        <v>1000</v>
      </c>
      <c r="D61" s="688"/>
      <c r="E61" s="689"/>
      <c r="F61" s="687"/>
      <c r="G61" s="687"/>
      <c r="H61" s="687"/>
      <c r="I61" s="687"/>
      <c r="J61" s="687"/>
      <c r="K61" s="687"/>
    </row>
    <row r="62" spans="1:13" ht="15.75" thickBot="1" x14ac:dyDescent="0.3">
      <c r="A62" s="686" t="s">
        <v>694</v>
      </c>
      <c r="B62" s="689">
        <f>B66+C66+D66+E66+F66</f>
        <v>8517.6</v>
      </c>
      <c r="D62" s="689"/>
      <c r="E62" s="688"/>
      <c r="F62" s="688"/>
      <c r="G62" s="688"/>
      <c r="H62" s="690"/>
      <c r="I62" s="688"/>
      <c r="J62" s="690"/>
      <c r="K62" s="688"/>
    </row>
    <row r="63" spans="1:13" ht="19.5" customHeight="1" thickBot="1" x14ac:dyDescent="0.3">
      <c r="A63" s="166" t="s">
        <v>741</v>
      </c>
      <c r="B63" s="689">
        <f>B61*B62</f>
        <v>8517600</v>
      </c>
      <c r="C63" s="689"/>
      <c r="D63" s="689"/>
      <c r="E63" s="688"/>
      <c r="F63" s="688"/>
      <c r="G63" s="688"/>
      <c r="H63" s="690"/>
      <c r="I63" s="688"/>
      <c r="J63" s="690"/>
      <c r="K63" s="688"/>
    </row>
    <row r="64" spans="1:13" ht="15.75" thickBot="1" x14ac:dyDescent="0.3">
      <c r="A64" s="691" t="s">
        <v>742</v>
      </c>
      <c r="B64" s="692">
        <f>B60/B62</f>
        <v>1174.039635578097</v>
      </c>
      <c r="C64" s="687"/>
      <c r="D64" s="689"/>
      <c r="E64" s="688"/>
      <c r="F64" s="688"/>
      <c r="G64" s="688"/>
      <c r="H64" s="690"/>
      <c r="I64" s="688"/>
      <c r="J64" s="690"/>
      <c r="K64" s="688"/>
    </row>
    <row r="65" spans="1:11" ht="15.75" customHeight="1" x14ac:dyDescent="0.25">
      <c r="A65" s="1451" t="s">
        <v>620</v>
      </c>
      <c r="B65" s="688" t="s">
        <v>341</v>
      </c>
      <c r="C65" s="690" t="s">
        <v>342</v>
      </c>
      <c r="D65" s="688" t="s">
        <v>343</v>
      </c>
      <c r="E65" s="690" t="s">
        <v>344</v>
      </c>
      <c r="F65" s="688" t="s">
        <v>345</v>
      </c>
      <c r="G65" s="688" t="s">
        <v>346</v>
      </c>
      <c r="H65" s="690" t="s">
        <v>347</v>
      </c>
      <c r="I65" s="688" t="s">
        <v>348</v>
      </c>
      <c r="J65" s="690" t="s">
        <v>349</v>
      </c>
      <c r="K65" s="688" t="s">
        <v>350</v>
      </c>
    </row>
    <row r="66" spans="1:11" ht="15.75" customHeight="1" thickBot="1" x14ac:dyDescent="0.3">
      <c r="A66" s="1452"/>
      <c r="B66" s="689">
        <v>1800</v>
      </c>
      <c r="C66" s="689">
        <v>1679.4</v>
      </c>
      <c r="D66" s="689">
        <v>1679.4</v>
      </c>
      <c r="E66" s="689">
        <v>1679.4</v>
      </c>
      <c r="F66" s="689">
        <v>1679.4</v>
      </c>
      <c r="G66" s="689">
        <v>0</v>
      </c>
      <c r="H66" s="689">
        <v>0</v>
      </c>
      <c r="I66" s="689">
        <v>0</v>
      </c>
      <c r="J66" s="689">
        <v>0</v>
      </c>
      <c r="K66" s="689">
        <v>0</v>
      </c>
    </row>
    <row r="67" spans="1:11" ht="21" customHeight="1" x14ac:dyDescent="0.25">
      <c r="A67" s="1453" t="s">
        <v>743</v>
      </c>
      <c r="B67" s="688" t="s">
        <v>341</v>
      </c>
      <c r="C67" s="690" t="s">
        <v>342</v>
      </c>
      <c r="D67" s="688" t="s">
        <v>343</v>
      </c>
      <c r="E67" s="690" t="s">
        <v>344</v>
      </c>
      <c r="F67" s="688" t="s">
        <v>345</v>
      </c>
      <c r="G67" s="688" t="s">
        <v>346</v>
      </c>
      <c r="H67" s="690" t="s">
        <v>347</v>
      </c>
      <c r="I67" s="688" t="s">
        <v>348</v>
      </c>
      <c r="J67" s="690" t="s">
        <v>349</v>
      </c>
      <c r="K67" s="688" t="s">
        <v>350</v>
      </c>
    </row>
    <row r="68" spans="1:11" ht="21" customHeight="1" x14ac:dyDescent="0.25">
      <c r="A68" s="1454"/>
      <c r="B68" s="571">
        <v>500</v>
      </c>
      <c r="C68" s="571">
        <v>500</v>
      </c>
      <c r="D68" s="572"/>
      <c r="E68" s="572"/>
      <c r="F68" s="572"/>
      <c r="G68" s="572"/>
      <c r="H68" s="572"/>
      <c r="I68" s="572"/>
      <c r="J68" s="572"/>
      <c r="K68" s="572"/>
    </row>
    <row r="69" spans="1:11" ht="15.75" customHeight="1" thickBot="1" x14ac:dyDescent="0.3">
      <c r="A69" s="124"/>
      <c r="B69" s="203"/>
      <c r="C69" s="687"/>
      <c r="D69" s="687"/>
      <c r="E69" s="687"/>
      <c r="F69" s="687"/>
      <c r="G69" s="687"/>
      <c r="H69" s="687"/>
      <c r="I69" s="687"/>
      <c r="J69" s="687"/>
      <c r="K69" s="687"/>
    </row>
    <row r="70" spans="1:11" ht="15.75" customHeight="1" thickBot="1" x14ac:dyDescent="0.3">
      <c r="A70" s="577" t="s">
        <v>365</v>
      </c>
      <c r="B70" s="693"/>
      <c r="C70" s="693"/>
      <c r="D70" s="693"/>
      <c r="E70" s="693"/>
      <c r="F70" s="693"/>
      <c r="G70" s="693"/>
      <c r="H70" s="693"/>
      <c r="I70" s="693"/>
      <c r="J70" s="693"/>
      <c r="K70" s="694"/>
    </row>
    <row r="71" spans="1:11" ht="15.75" customHeight="1" thickBot="1" x14ac:dyDescent="0.3">
      <c r="A71" s="286" t="s">
        <v>744</v>
      </c>
      <c r="B71" s="695"/>
      <c r="C71" s="695"/>
      <c r="D71" s="696"/>
      <c r="E71" s="696"/>
      <c r="F71" s="696"/>
      <c r="G71" s="696"/>
      <c r="H71" s="696"/>
    </row>
    <row r="72" spans="1:11" ht="15.75" customHeight="1" thickBot="1" x14ac:dyDescent="0.3">
      <c r="A72" s="582" t="s">
        <v>367</v>
      </c>
      <c r="B72" s="578"/>
      <c r="C72" s="578"/>
      <c r="D72" s="578"/>
      <c r="E72" s="578"/>
      <c r="F72" s="578"/>
      <c r="G72" s="578"/>
      <c r="H72" s="578"/>
      <c r="I72" s="578"/>
      <c r="J72" s="578"/>
      <c r="K72" s="579"/>
    </row>
    <row r="73" spans="1:11" ht="15.75" customHeight="1" thickBot="1" x14ac:dyDescent="0.3">
      <c r="A73" s="124"/>
      <c r="B73" s="697" t="s">
        <v>341</v>
      </c>
      <c r="C73" s="697" t="s">
        <v>342</v>
      </c>
      <c r="D73" s="697" t="s">
        <v>343</v>
      </c>
      <c r="E73" s="697" t="s">
        <v>344</v>
      </c>
      <c r="F73" s="697" t="s">
        <v>345</v>
      </c>
      <c r="G73" s="697" t="s">
        <v>346</v>
      </c>
      <c r="H73" s="697" t="s">
        <v>347</v>
      </c>
      <c r="I73" s="697" t="s">
        <v>348</v>
      </c>
      <c r="J73" s="697" t="s">
        <v>349</v>
      </c>
      <c r="K73" s="697" t="s">
        <v>350</v>
      </c>
    </row>
    <row r="74" spans="1:11" ht="15.75" customHeight="1" thickBot="1" x14ac:dyDescent="0.3">
      <c r="A74" s="698" t="s">
        <v>368</v>
      </c>
      <c r="B74" s="699"/>
      <c r="C74" s="700"/>
      <c r="D74" s="700"/>
      <c r="E74" s="700"/>
      <c r="F74" s="700"/>
      <c r="G74" s="700"/>
      <c r="H74" s="700"/>
      <c r="I74" s="700"/>
      <c r="J74" s="700"/>
      <c r="K74" s="700"/>
    </row>
    <row r="75" spans="1:11" ht="15.75" customHeight="1" thickBot="1" x14ac:dyDescent="0.3">
      <c r="A75" s="589" t="s">
        <v>745</v>
      </c>
      <c r="B75" s="699">
        <f t="shared" ref="B75" si="9">$B41*$B39</f>
        <v>20700</v>
      </c>
      <c r="C75" s="699">
        <f>B75*99%</f>
        <v>20493</v>
      </c>
      <c r="D75" s="699">
        <f t="shared" ref="D75:K75" si="10">C75*99%</f>
        <v>20288.07</v>
      </c>
      <c r="E75" s="699">
        <f t="shared" si="10"/>
        <v>20085.189299999998</v>
      </c>
      <c r="F75" s="699">
        <f t="shared" si="10"/>
        <v>19884.337406999999</v>
      </c>
      <c r="G75" s="699">
        <f t="shared" si="10"/>
        <v>19685.494032930001</v>
      </c>
      <c r="H75" s="699">
        <f t="shared" si="10"/>
        <v>19488.639092600701</v>
      </c>
      <c r="I75" s="699">
        <f t="shared" si="10"/>
        <v>19293.752701674694</v>
      </c>
      <c r="J75" s="699">
        <f t="shared" si="10"/>
        <v>19100.815174657946</v>
      </c>
      <c r="K75" s="699">
        <f t="shared" si="10"/>
        <v>18909.807022911365</v>
      </c>
    </row>
    <row r="76" spans="1:11" ht="15.75" customHeight="1" thickBot="1" x14ac:dyDescent="0.3">
      <c r="A76" s="701" t="s">
        <v>370</v>
      </c>
      <c r="B76" s="699">
        <f>B75</f>
        <v>20700</v>
      </c>
      <c r="C76" s="699">
        <f t="shared" ref="C76:K76" si="11">C75</f>
        <v>20493</v>
      </c>
      <c r="D76" s="699">
        <f t="shared" si="11"/>
        <v>20288.07</v>
      </c>
      <c r="E76" s="699">
        <f t="shared" si="11"/>
        <v>20085.189299999998</v>
      </c>
      <c r="F76" s="699">
        <f t="shared" si="11"/>
        <v>19884.337406999999</v>
      </c>
      <c r="G76" s="699">
        <f t="shared" si="11"/>
        <v>19685.494032930001</v>
      </c>
      <c r="H76" s="699">
        <f t="shared" si="11"/>
        <v>19488.639092600701</v>
      </c>
      <c r="I76" s="699">
        <f t="shared" si="11"/>
        <v>19293.752701674694</v>
      </c>
      <c r="J76" s="699">
        <f t="shared" si="11"/>
        <v>19100.815174657946</v>
      </c>
      <c r="K76" s="699">
        <f t="shared" si="11"/>
        <v>18909.807022911365</v>
      </c>
    </row>
    <row r="77" spans="1:11" ht="15.75" customHeight="1" thickBot="1" x14ac:dyDescent="0.3">
      <c r="A77" s="702" t="s">
        <v>371</v>
      </c>
      <c r="B77" s="699"/>
      <c r="C77" s="700"/>
      <c r="D77" s="700"/>
      <c r="E77" s="700"/>
      <c r="F77" s="700"/>
      <c r="G77" s="700"/>
      <c r="H77" s="700"/>
      <c r="I77" s="700"/>
      <c r="J77" s="700"/>
      <c r="K77" s="700"/>
    </row>
    <row r="78" spans="1:11" ht="15.75" customHeight="1" thickBot="1" x14ac:dyDescent="0.3">
      <c r="A78" s="589" t="s">
        <v>372</v>
      </c>
      <c r="B78" s="699">
        <f t="shared" ref="B78:K78" si="12">$B45</f>
        <v>2550.273456903592</v>
      </c>
      <c r="C78" s="699">
        <f t="shared" si="12"/>
        <v>2550.273456903592</v>
      </c>
      <c r="D78" s="699">
        <f t="shared" si="12"/>
        <v>2550.273456903592</v>
      </c>
      <c r="E78" s="699">
        <f t="shared" si="12"/>
        <v>2550.273456903592</v>
      </c>
      <c r="F78" s="699">
        <f t="shared" si="12"/>
        <v>2550.273456903592</v>
      </c>
      <c r="G78" s="699">
        <f t="shared" si="12"/>
        <v>2550.273456903592</v>
      </c>
      <c r="H78" s="699">
        <f t="shared" si="12"/>
        <v>2550.273456903592</v>
      </c>
      <c r="I78" s="699">
        <f t="shared" si="12"/>
        <v>2550.273456903592</v>
      </c>
      <c r="J78" s="699">
        <f t="shared" si="12"/>
        <v>2550.273456903592</v>
      </c>
      <c r="K78" s="699">
        <f t="shared" si="12"/>
        <v>2550.273456903592</v>
      </c>
    </row>
    <row r="79" spans="1:11" ht="15.75" customHeight="1" thickBot="1" x14ac:dyDescent="0.3">
      <c r="A79" s="176" t="s">
        <v>373</v>
      </c>
      <c r="B79" s="699">
        <f t="shared" ref="B79:K79" si="13">$B43</f>
        <v>3788.3495612279712</v>
      </c>
      <c r="C79" s="699">
        <f t="shared" si="13"/>
        <v>3788.3495612279712</v>
      </c>
      <c r="D79" s="699">
        <f t="shared" si="13"/>
        <v>3788.3495612279712</v>
      </c>
      <c r="E79" s="699">
        <f t="shared" si="13"/>
        <v>3788.3495612279712</v>
      </c>
      <c r="F79" s="699">
        <f t="shared" si="13"/>
        <v>3788.3495612279712</v>
      </c>
      <c r="G79" s="699">
        <f t="shared" si="13"/>
        <v>3788.3495612279712</v>
      </c>
      <c r="H79" s="699">
        <f t="shared" si="13"/>
        <v>3788.3495612279712</v>
      </c>
      <c r="I79" s="699">
        <f t="shared" si="13"/>
        <v>3788.3495612279712</v>
      </c>
      <c r="J79" s="699">
        <f t="shared" si="13"/>
        <v>3788.3495612279712</v>
      </c>
      <c r="K79" s="699">
        <f t="shared" si="13"/>
        <v>3788.3495612279712</v>
      </c>
    </row>
    <row r="80" spans="1:11" ht="15.75" customHeight="1" thickBot="1" x14ac:dyDescent="0.3">
      <c r="A80" s="701" t="s">
        <v>374</v>
      </c>
      <c r="B80" s="699">
        <f t="shared" ref="B80:K80" si="14">B79+B78</f>
        <v>6338.6230181315632</v>
      </c>
      <c r="C80" s="699">
        <f t="shared" si="14"/>
        <v>6338.6230181315632</v>
      </c>
      <c r="D80" s="699">
        <f t="shared" si="14"/>
        <v>6338.6230181315632</v>
      </c>
      <c r="E80" s="699">
        <f t="shared" si="14"/>
        <v>6338.6230181315632</v>
      </c>
      <c r="F80" s="699">
        <f t="shared" si="14"/>
        <v>6338.6230181315632</v>
      </c>
      <c r="G80" s="699">
        <f t="shared" si="14"/>
        <v>6338.6230181315632</v>
      </c>
      <c r="H80" s="699">
        <f t="shared" si="14"/>
        <v>6338.6230181315632</v>
      </c>
      <c r="I80" s="699">
        <f t="shared" si="14"/>
        <v>6338.6230181315632</v>
      </c>
      <c r="J80" s="699">
        <f t="shared" si="14"/>
        <v>6338.6230181315632</v>
      </c>
      <c r="K80" s="699">
        <f t="shared" si="14"/>
        <v>6338.6230181315632</v>
      </c>
    </row>
    <row r="81" spans="1:11" ht="15.75" customHeight="1" thickBot="1" x14ac:dyDescent="0.3">
      <c r="A81" s="702" t="s">
        <v>375</v>
      </c>
      <c r="B81" s="699">
        <f t="shared" ref="B81:K81" si="15">B76-B80</f>
        <v>14361.376981868438</v>
      </c>
      <c r="C81" s="699">
        <f t="shared" si="15"/>
        <v>14154.376981868438</v>
      </c>
      <c r="D81" s="699">
        <f t="shared" si="15"/>
        <v>13949.446981868437</v>
      </c>
      <c r="E81" s="699">
        <f t="shared" si="15"/>
        <v>13746.566281868436</v>
      </c>
      <c r="F81" s="699">
        <f t="shared" si="15"/>
        <v>13545.714388868437</v>
      </c>
      <c r="G81" s="699">
        <f t="shared" si="15"/>
        <v>13346.871014798438</v>
      </c>
      <c r="H81" s="699">
        <f t="shared" si="15"/>
        <v>13150.016074469138</v>
      </c>
      <c r="I81" s="699">
        <f t="shared" si="15"/>
        <v>12955.129683543131</v>
      </c>
      <c r="J81" s="699">
        <f t="shared" si="15"/>
        <v>12762.192156526384</v>
      </c>
      <c r="K81" s="699">
        <f t="shared" si="15"/>
        <v>12571.184004779803</v>
      </c>
    </row>
    <row r="82" spans="1:11" ht="15.75" customHeight="1" thickBot="1" x14ac:dyDescent="0.3">
      <c r="A82" s="589" t="s">
        <v>376</v>
      </c>
      <c r="B82" s="699">
        <v>0</v>
      </c>
      <c r="C82" s="699"/>
      <c r="D82" s="699"/>
      <c r="E82" s="699"/>
      <c r="F82" s="699"/>
      <c r="G82" s="699"/>
      <c r="H82" s="699"/>
      <c r="I82" s="699"/>
      <c r="J82" s="699"/>
      <c r="K82" s="699"/>
    </row>
    <row r="83" spans="1:11" ht="15.75" customHeight="1" thickBot="1" x14ac:dyDescent="0.3">
      <c r="A83" s="659" t="s">
        <v>377</v>
      </c>
      <c r="B83" s="699"/>
      <c r="C83" s="700"/>
      <c r="D83" s="700"/>
      <c r="E83" s="700"/>
      <c r="F83" s="700"/>
      <c r="G83" s="700"/>
      <c r="H83" s="700"/>
      <c r="I83" s="700"/>
      <c r="J83" s="700"/>
      <c r="K83" s="700"/>
    </row>
    <row r="84" spans="1:11" ht="15.75" customHeight="1" thickBot="1" x14ac:dyDescent="0.3">
      <c r="A84" s="701" t="s">
        <v>378</v>
      </c>
      <c r="B84" s="699">
        <f t="shared" ref="B84:K84" si="16">B81-B82</f>
        <v>14361.376981868438</v>
      </c>
      <c r="C84" s="699">
        <f t="shared" si="16"/>
        <v>14154.376981868438</v>
      </c>
      <c r="D84" s="699">
        <f t="shared" si="16"/>
        <v>13949.446981868437</v>
      </c>
      <c r="E84" s="699">
        <f t="shared" si="16"/>
        <v>13746.566281868436</v>
      </c>
      <c r="F84" s="699">
        <f t="shared" si="16"/>
        <v>13545.714388868437</v>
      </c>
      <c r="G84" s="699">
        <f t="shared" si="16"/>
        <v>13346.871014798438</v>
      </c>
      <c r="H84" s="699">
        <f t="shared" si="16"/>
        <v>13150.016074469138</v>
      </c>
      <c r="I84" s="699">
        <f t="shared" si="16"/>
        <v>12955.129683543131</v>
      </c>
      <c r="J84" s="699">
        <f t="shared" si="16"/>
        <v>12762.192156526384</v>
      </c>
      <c r="K84" s="699">
        <f t="shared" si="16"/>
        <v>12571.184004779803</v>
      </c>
    </row>
    <row r="85" spans="1:11" ht="15.75" customHeight="1" x14ac:dyDescent="0.25">
      <c r="A85"/>
    </row>
    <row r="86" spans="1:11" ht="15.75" customHeight="1" x14ac:dyDescent="0.25">
      <c r="A86"/>
    </row>
    <row r="87" spans="1:11" ht="15.75" customHeight="1" thickBot="1" x14ac:dyDescent="0.3">
      <c r="A87" s="298" t="s">
        <v>746</v>
      </c>
      <c r="B87" s="703"/>
      <c r="C87" s="703"/>
    </row>
    <row r="88" spans="1:11" ht="15.75" customHeight="1" thickBot="1" x14ac:dyDescent="0.3">
      <c r="A88" s="582" t="s">
        <v>367</v>
      </c>
      <c r="B88" s="578"/>
      <c r="C88" s="578"/>
      <c r="D88" s="578"/>
      <c r="E88" s="578"/>
      <c r="F88" s="578"/>
      <c r="G88" s="578"/>
      <c r="H88" s="578"/>
      <c r="I88" s="578"/>
      <c r="J88" s="578"/>
      <c r="K88" s="579"/>
    </row>
    <row r="89" spans="1:11" ht="15.75" customHeight="1" thickBot="1" x14ac:dyDescent="0.3">
      <c r="A89" s="704"/>
      <c r="B89" s="697" t="s">
        <v>341</v>
      </c>
      <c r="C89" s="697" t="s">
        <v>342</v>
      </c>
      <c r="D89" s="697" t="s">
        <v>343</v>
      </c>
      <c r="E89" s="697" t="s">
        <v>344</v>
      </c>
      <c r="F89" s="697" t="s">
        <v>345</v>
      </c>
      <c r="G89" s="697" t="s">
        <v>346</v>
      </c>
      <c r="H89" s="697" t="s">
        <v>347</v>
      </c>
      <c r="I89" s="697" t="s">
        <v>348</v>
      </c>
      <c r="J89" s="697" t="s">
        <v>349</v>
      </c>
      <c r="K89" s="697" t="s">
        <v>350</v>
      </c>
    </row>
    <row r="90" spans="1:11" ht="15.75" customHeight="1" thickBot="1" x14ac:dyDescent="0.3">
      <c r="A90" s="659" t="s">
        <v>368</v>
      </c>
      <c r="B90" s="657"/>
      <c r="C90" s="657"/>
      <c r="D90" s="657"/>
      <c r="E90" s="657"/>
      <c r="F90" s="657"/>
      <c r="G90" s="657"/>
      <c r="H90" s="657"/>
      <c r="I90" s="657"/>
      <c r="J90" s="657"/>
      <c r="K90" s="657"/>
    </row>
    <row r="91" spans="1:11" ht="15.75" customHeight="1" thickBot="1" x14ac:dyDescent="0.3">
      <c r="A91" s="589" t="s">
        <v>747</v>
      </c>
      <c r="B91" s="666">
        <f t="shared" ref="B91:K91" si="17">B49*B47</f>
        <v>20700</v>
      </c>
      <c r="C91" s="666">
        <f>C49*C47*99%</f>
        <v>20493</v>
      </c>
      <c r="D91" s="666">
        <f t="shared" si="17"/>
        <v>14490</v>
      </c>
      <c r="E91" s="666">
        <f t="shared" si="17"/>
        <v>21393.5</v>
      </c>
      <c r="F91" s="666">
        <f t="shared" si="17"/>
        <v>23810.499999999996</v>
      </c>
      <c r="G91" s="666">
        <f t="shared" si="17"/>
        <v>34800</v>
      </c>
      <c r="H91" s="666">
        <f t="shared" si="17"/>
        <v>34800</v>
      </c>
      <c r="I91" s="666">
        <f t="shared" si="17"/>
        <v>34800</v>
      </c>
      <c r="J91" s="666">
        <f t="shared" si="17"/>
        <v>34800</v>
      </c>
      <c r="K91" s="666">
        <f t="shared" si="17"/>
        <v>34800</v>
      </c>
    </row>
    <row r="92" spans="1:11" ht="15.75" customHeight="1" thickBot="1" x14ac:dyDescent="0.3">
      <c r="A92" s="176" t="s">
        <v>370</v>
      </c>
      <c r="B92" s="666">
        <f t="shared" ref="B92:K92" si="18">B91</f>
        <v>20700</v>
      </c>
      <c r="C92" s="666">
        <f t="shared" si="18"/>
        <v>20493</v>
      </c>
      <c r="D92" s="666">
        <f t="shared" si="18"/>
        <v>14490</v>
      </c>
      <c r="E92" s="666">
        <f t="shared" si="18"/>
        <v>21393.5</v>
      </c>
      <c r="F92" s="666">
        <f t="shared" si="18"/>
        <v>23810.499999999996</v>
      </c>
      <c r="G92" s="666">
        <f t="shared" si="18"/>
        <v>34800</v>
      </c>
      <c r="H92" s="666">
        <f t="shared" si="18"/>
        <v>34800</v>
      </c>
      <c r="I92" s="666">
        <f t="shared" si="18"/>
        <v>34800</v>
      </c>
      <c r="J92" s="666">
        <f t="shared" si="18"/>
        <v>34800</v>
      </c>
      <c r="K92" s="666">
        <f t="shared" si="18"/>
        <v>34800</v>
      </c>
    </row>
    <row r="93" spans="1:11" ht="15.75" customHeight="1" thickBot="1" x14ac:dyDescent="0.3">
      <c r="A93" s="659" t="s">
        <v>371</v>
      </c>
      <c r="B93" s="657"/>
      <c r="C93" s="657"/>
      <c r="D93" s="657"/>
      <c r="E93" s="657"/>
      <c r="F93" s="657"/>
      <c r="G93" s="657"/>
      <c r="H93" s="657"/>
      <c r="I93" s="657"/>
      <c r="J93" s="657"/>
      <c r="K93" s="657"/>
    </row>
    <row r="94" spans="1:11" ht="15.75" customHeight="1" thickBot="1" x14ac:dyDescent="0.3">
      <c r="A94" s="176" t="s">
        <v>372</v>
      </c>
      <c r="B94" s="666">
        <f t="shared" ref="B94:K94" si="19">B53</f>
        <v>2462.3329928724334</v>
      </c>
      <c r="C94" s="666">
        <f t="shared" si="19"/>
        <v>2462.3329928724334</v>
      </c>
      <c r="D94" s="666">
        <f t="shared" si="19"/>
        <v>2242.4818327945377</v>
      </c>
      <c r="E94" s="666">
        <f t="shared" si="19"/>
        <v>2242.4818327945377</v>
      </c>
      <c r="F94" s="666">
        <f t="shared" si="19"/>
        <v>2242.4818327945377</v>
      </c>
      <c r="G94" s="666">
        <f t="shared" si="19"/>
        <v>2242.4818327945377</v>
      </c>
      <c r="H94" s="666">
        <f t="shared" si="19"/>
        <v>2242.4818327945377</v>
      </c>
      <c r="I94" s="666">
        <f t="shared" si="19"/>
        <v>2242.4818327945377</v>
      </c>
      <c r="J94" s="666">
        <f t="shared" si="19"/>
        <v>2242.4818327945377</v>
      </c>
      <c r="K94" s="666">
        <f t="shared" si="19"/>
        <v>2242.4818327945377</v>
      </c>
    </row>
    <row r="95" spans="1:11" ht="15.75" customHeight="1" thickBot="1" x14ac:dyDescent="0.3">
      <c r="A95" s="176" t="s">
        <v>373</v>
      </c>
      <c r="B95" s="666">
        <f t="shared" ref="B95:K95" si="20">B51</f>
        <v>3329.8028559226459</v>
      </c>
      <c r="C95" s="666">
        <f t="shared" si="20"/>
        <v>3329.8028559226459</v>
      </c>
      <c r="D95" s="666">
        <f t="shared" si="20"/>
        <v>3235.5809301749759</v>
      </c>
      <c r="E95" s="666">
        <f t="shared" si="20"/>
        <v>3235.5809301749759</v>
      </c>
      <c r="F95" s="666">
        <f t="shared" si="20"/>
        <v>3235.5809301749759</v>
      </c>
      <c r="G95" s="666">
        <f t="shared" si="20"/>
        <v>3235.5809301749759</v>
      </c>
      <c r="H95" s="666">
        <f t="shared" si="20"/>
        <v>3235.5809301749759</v>
      </c>
      <c r="I95" s="666">
        <f t="shared" si="20"/>
        <v>5235.5809301749759</v>
      </c>
      <c r="J95" s="666">
        <f t="shared" si="20"/>
        <v>3235.5809301749759</v>
      </c>
      <c r="K95" s="666">
        <f t="shared" si="20"/>
        <v>3235.5809301749759</v>
      </c>
    </row>
    <row r="96" spans="1:11" ht="15.75" customHeight="1" thickBot="1" x14ac:dyDescent="0.3">
      <c r="A96" s="301" t="s">
        <v>962</v>
      </c>
      <c r="B96" s="705">
        <f t="shared" ref="B96:K96" si="21">B66</f>
        <v>1800</v>
      </c>
      <c r="C96" s="705">
        <f t="shared" si="21"/>
        <v>1679.4</v>
      </c>
      <c r="D96" s="705">
        <f t="shared" si="21"/>
        <v>1679.4</v>
      </c>
      <c r="E96" s="705">
        <f t="shared" si="21"/>
        <v>1679.4</v>
      </c>
      <c r="F96" s="705">
        <f t="shared" si="21"/>
        <v>1679.4</v>
      </c>
      <c r="G96" s="592">
        <f t="shared" si="21"/>
        <v>0</v>
      </c>
      <c r="H96" s="592">
        <f t="shared" si="21"/>
        <v>0</v>
      </c>
      <c r="I96" s="592">
        <f t="shared" si="21"/>
        <v>0</v>
      </c>
      <c r="J96" s="592">
        <f t="shared" si="21"/>
        <v>0</v>
      </c>
      <c r="K96" s="592">
        <f t="shared" si="21"/>
        <v>0</v>
      </c>
    </row>
    <row r="97" spans="1:11" ht="15.75" customHeight="1" thickBot="1" x14ac:dyDescent="0.3">
      <c r="A97" s="119" t="s">
        <v>374</v>
      </c>
      <c r="B97" s="666">
        <f>SUM(B94:B96)</f>
        <v>7592.1358487950793</v>
      </c>
      <c r="C97" s="666">
        <f t="shared" ref="C97:J97" si="22">SUM(C94:C96)</f>
        <v>7471.5358487950798</v>
      </c>
      <c r="D97" s="666">
        <f t="shared" si="22"/>
        <v>7157.4627629695133</v>
      </c>
      <c r="E97" s="666">
        <f t="shared" si="22"/>
        <v>7157.4627629695133</v>
      </c>
      <c r="F97" s="666">
        <f t="shared" si="22"/>
        <v>7157.4627629695133</v>
      </c>
      <c r="G97" s="666">
        <f t="shared" si="22"/>
        <v>5478.0627629695136</v>
      </c>
      <c r="H97" s="666">
        <f t="shared" si="22"/>
        <v>5478.0627629695136</v>
      </c>
      <c r="I97" s="666">
        <f t="shared" si="22"/>
        <v>7478.0627629695136</v>
      </c>
      <c r="J97" s="666">
        <f t="shared" si="22"/>
        <v>5478.0627629695136</v>
      </c>
      <c r="K97" s="666">
        <f>SUM(K94:K96)</f>
        <v>5478.0627629695136</v>
      </c>
    </row>
    <row r="98" spans="1:11" ht="15.75" customHeight="1" thickBot="1" x14ac:dyDescent="0.3">
      <c r="A98" s="294" t="s">
        <v>963</v>
      </c>
      <c r="B98" s="666">
        <f>B92-B97</f>
        <v>13107.864151204922</v>
      </c>
      <c r="C98" s="666">
        <f t="shared" ref="C98:J98" si="23">C92-C97</f>
        <v>13021.46415120492</v>
      </c>
      <c r="D98" s="666">
        <f t="shared" si="23"/>
        <v>7332.5372370304867</v>
      </c>
      <c r="E98" s="666">
        <f t="shared" si="23"/>
        <v>14236.037237030487</v>
      </c>
      <c r="F98" s="666">
        <f t="shared" si="23"/>
        <v>16653.037237030483</v>
      </c>
      <c r="G98" s="666">
        <f t="shared" si="23"/>
        <v>29321.937237030485</v>
      </c>
      <c r="H98" s="666">
        <f t="shared" si="23"/>
        <v>29321.937237030485</v>
      </c>
      <c r="I98" s="666">
        <f t="shared" si="23"/>
        <v>27321.937237030485</v>
      </c>
      <c r="J98" s="666">
        <f t="shared" si="23"/>
        <v>29321.937237030485</v>
      </c>
      <c r="K98" s="666">
        <f>K92-K97</f>
        <v>29321.937237030485</v>
      </c>
    </row>
    <row r="99" spans="1:11" ht="24.75" customHeight="1" thickBot="1" x14ac:dyDescent="0.3">
      <c r="A99" s="294" t="s">
        <v>964</v>
      </c>
      <c r="B99" s="706">
        <f>B98+B96</f>
        <v>14907.864151204922</v>
      </c>
      <c r="C99" s="706">
        <f t="shared" ref="C99:J99" si="24">C98+C96</f>
        <v>14700.86415120492</v>
      </c>
      <c r="D99" s="706">
        <f t="shared" si="24"/>
        <v>9011.9372370304864</v>
      </c>
      <c r="E99" s="706">
        <f t="shared" si="24"/>
        <v>15915.437237030486</v>
      </c>
      <c r="F99" s="706">
        <f t="shared" si="24"/>
        <v>18332.437237030485</v>
      </c>
      <c r="G99" s="706">
        <f t="shared" si="24"/>
        <v>29321.937237030485</v>
      </c>
      <c r="H99" s="706">
        <f t="shared" si="24"/>
        <v>29321.937237030485</v>
      </c>
      <c r="I99" s="706">
        <f t="shared" si="24"/>
        <v>27321.937237030485</v>
      </c>
      <c r="J99" s="706">
        <f t="shared" si="24"/>
        <v>29321.937237030485</v>
      </c>
      <c r="K99" s="706">
        <f>K98+K96</f>
        <v>29321.937237030485</v>
      </c>
    </row>
    <row r="100" spans="1:11" ht="15.75" customHeight="1" x14ac:dyDescent="0.25">
      <c r="A100" s="168"/>
      <c r="B100" s="707"/>
      <c r="C100" s="707"/>
      <c r="D100" s="707"/>
      <c r="E100" s="707"/>
      <c r="F100" s="707"/>
      <c r="G100" s="707"/>
      <c r="H100" s="707"/>
      <c r="I100" s="707"/>
      <c r="J100" s="707"/>
      <c r="K100" s="707"/>
    </row>
    <row r="101" spans="1:11" ht="15.75" customHeight="1" thickBot="1" x14ac:dyDescent="0.3">
      <c r="A101" s="298" t="s">
        <v>381</v>
      </c>
      <c r="B101" s="703"/>
      <c r="C101" s="703"/>
    </row>
    <row r="102" spans="1:11" ht="15.75" customHeight="1" thickBot="1" x14ac:dyDescent="0.3">
      <c r="A102" s="582" t="s">
        <v>367</v>
      </c>
      <c r="B102" s="578"/>
      <c r="C102" s="578"/>
      <c r="D102" s="578"/>
      <c r="E102" s="578"/>
      <c r="F102" s="578"/>
      <c r="G102" s="578"/>
      <c r="H102" s="578"/>
      <c r="I102" s="578"/>
      <c r="J102" s="578"/>
      <c r="K102" s="579"/>
    </row>
    <row r="103" spans="1:11" ht="15.75" customHeight="1" thickBot="1" x14ac:dyDescent="0.3">
      <c r="A103" s="704"/>
      <c r="B103" s="697" t="s">
        <v>341</v>
      </c>
      <c r="C103" s="697" t="s">
        <v>342</v>
      </c>
      <c r="D103" s="697" t="s">
        <v>343</v>
      </c>
      <c r="E103" s="697" t="s">
        <v>344</v>
      </c>
      <c r="F103" s="697" t="s">
        <v>345</v>
      </c>
      <c r="G103" s="697" t="s">
        <v>346</v>
      </c>
      <c r="H103" s="697" t="s">
        <v>347</v>
      </c>
      <c r="I103" s="697" t="s">
        <v>348</v>
      </c>
      <c r="J103" s="697" t="s">
        <v>349</v>
      </c>
      <c r="K103" s="697" t="s">
        <v>350</v>
      </c>
    </row>
    <row r="104" spans="1:11" ht="15.75" customHeight="1" thickBot="1" x14ac:dyDescent="0.3">
      <c r="A104" s="659" t="s">
        <v>368</v>
      </c>
      <c r="B104" s="657"/>
      <c r="C104" s="657"/>
      <c r="D104" s="657"/>
      <c r="E104" s="657"/>
      <c r="F104" s="657"/>
      <c r="G104" s="657"/>
      <c r="H104" s="657"/>
      <c r="I104" s="657"/>
      <c r="J104" s="657"/>
      <c r="K104" s="657"/>
    </row>
    <row r="105" spans="1:11" ht="15.75" customHeight="1" thickBot="1" x14ac:dyDescent="0.3">
      <c r="A105" s="176" t="s">
        <v>471</v>
      </c>
      <c r="B105" s="666">
        <f t="shared" ref="B105:K105" si="25">B91-B75</f>
        <v>0</v>
      </c>
      <c r="C105" s="666">
        <f t="shared" si="25"/>
        <v>0</v>
      </c>
      <c r="D105" s="666">
        <f t="shared" si="25"/>
        <v>-5798.07</v>
      </c>
      <c r="E105" s="666">
        <f t="shared" si="25"/>
        <v>1308.3107000000018</v>
      </c>
      <c r="F105" s="666">
        <f t="shared" si="25"/>
        <v>3926.1625929999973</v>
      </c>
      <c r="G105" s="666">
        <f t="shared" si="25"/>
        <v>15114.505967069999</v>
      </c>
      <c r="H105" s="666">
        <f t="shared" si="25"/>
        <v>15311.360907399299</v>
      </c>
      <c r="I105" s="666">
        <f t="shared" si="25"/>
        <v>15506.247298325306</v>
      </c>
      <c r="J105" s="666">
        <f t="shared" si="25"/>
        <v>15699.184825342054</v>
      </c>
      <c r="K105" s="666">
        <f t="shared" si="25"/>
        <v>15890.192977088635</v>
      </c>
    </row>
    <row r="106" spans="1:11" ht="15.75" customHeight="1" thickBot="1" x14ac:dyDescent="0.3">
      <c r="A106" s="176" t="s">
        <v>370</v>
      </c>
      <c r="B106" s="666">
        <f t="shared" ref="B106:K106" si="26">B105</f>
        <v>0</v>
      </c>
      <c r="C106" s="666">
        <f t="shared" si="26"/>
        <v>0</v>
      </c>
      <c r="D106" s="666">
        <f t="shared" si="26"/>
        <v>-5798.07</v>
      </c>
      <c r="E106" s="666">
        <f t="shared" si="26"/>
        <v>1308.3107000000018</v>
      </c>
      <c r="F106" s="666">
        <f t="shared" si="26"/>
        <v>3926.1625929999973</v>
      </c>
      <c r="G106" s="666">
        <f t="shared" si="26"/>
        <v>15114.505967069999</v>
      </c>
      <c r="H106" s="666">
        <f t="shared" si="26"/>
        <v>15311.360907399299</v>
      </c>
      <c r="I106" s="666">
        <f t="shared" si="26"/>
        <v>15506.247298325306</v>
      </c>
      <c r="J106" s="666">
        <f t="shared" si="26"/>
        <v>15699.184825342054</v>
      </c>
      <c r="K106" s="666">
        <f t="shared" si="26"/>
        <v>15890.192977088635</v>
      </c>
    </row>
    <row r="107" spans="1:11" ht="15.75" customHeight="1" thickBot="1" x14ac:dyDescent="0.3">
      <c r="A107" s="659" t="s">
        <v>371</v>
      </c>
      <c r="B107" s="657"/>
      <c r="C107" s="657"/>
      <c r="D107" s="657"/>
      <c r="E107" s="657"/>
      <c r="F107" s="657"/>
      <c r="G107" s="657"/>
      <c r="H107" s="657"/>
      <c r="I107" s="657"/>
      <c r="J107" s="657"/>
      <c r="K107" s="657"/>
    </row>
    <row r="108" spans="1:11" ht="15.75" customHeight="1" thickBot="1" x14ac:dyDescent="0.3">
      <c r="A108" s="176" t="s">
        <v>372</v>
      </c>
      <c r="B108" s="666">
        <f t="shared" ref="B108:K108" si="27">B94-B78</f>
        <v>-87.940464031158626</v>
      </c>
      <c r="C108" s="666">
        <f t="shared" si="27"/>
        <v>-87.940464031158626</v>
      </c>
      <c r="D108" s="666">
        <f t="shared" si="27"/>
        <v>-307.79162410905428</v>
      </c>
      <c r="E108" s="666">
        <f t="shared" si="27"/>
        <v>-307.79162410905428</v>
      </c>
      <c r="F108" s="666">
        <f t="shared" si="27"/>
        <v>-307.79162410905428</v>
      </c>
      <c r="G108" s="666">
        <f t="shared" si="27"/>
        <v>-307.79162410905428</v>
      </c>
      <c r="H108" s="666">
        <f t="shared" si="27"/>
        <v>-307.79162410905428</v>
      </c>
      <c r="I108" s="666">
        <f t="shared" si="27"/>
        <v>-307.79162410905428</v>
      </c>
      <c r="J108" s="666">
        <f t="shared" si="27"/>
        <v>-307.79162410905428</v>
      </c>
      <c r="K108" s="666">
        <f t="shared" si="27"/>
        <v>-307.79162410905428</v>
      </c>
    </row>
    <row r="109" spans="1:11" ht="15.75" customHeight="1" thickBot="1" x14ac:dyDescent="0.3">
      <c r="A109" s="176" t="s">
        <v>373</v>
      </c>
      <c r="B109" s="666">
        <f t="shared" ref="B109:K109" si="28">B95-B79</f>
        <v>-458.5467053053253</v>
      </c>
      <c r="C109" s="666">
        <f t="shared" si="28"/>
        <v>-458.5467053053253</v>
      </c>
      <c r="D109" s="666">
        <f t="shared" si="28"/>
        <v>-552.76863105299526</v>
      </c>
      <c r="E109" s="666">
        <f t="shared" si="28"/>
        <v>-552.76863105299526</v>
      </c>
      <c r="F109" s="666">
        <f t="shared" si="28"/>
        <v>-552.76863105299526</v>
      </c>
      <c r="G109" s="666">
        <f t="shared" si="28"/>
        <v>-552.76863105299526</v>
      </c>
      <c r="H109" s="666">
        <f t="shared" si="28"/>
        <v>-552.76863105299526</v>
      </c>
      <c r="I109" s="666">
        <f t="shared" si="28"/>
        <v>1447.2313689470047</v>
      </c>
      <c r="J109" s="666">
        <f t="shared" si="28"/>
        <v>-552.76863105299526</v>
      </c>
      <c r="K109" s="666">
        <f t="shared" si="28"/>
        <v>-552.76863105299526</v>
      </c>
    </row>
    <row r="110" spans="1:11" ht="15.75" customHeight="1" thickBot="1" x14ac:dyDescent="0.3">
      <c r="A110" s="301" t="s">
        <v>962</v>
      </c>
      <c r="B110" s="708">
        <f t="shared" ref="B110:K110" si="29">B96-B82</f>
        <v>1800</v>
      </c>
      <c r="C110" s="708">
        <f t="shared" si="29"/>
        <v>1679.4</v>
      </c>
      <c r="D110" s="708">
        <f t="shared" si="29"/>
        <v>1679.4</v>
      </c>
      <c r="E110" s="708">
        <f t="shared" si="29"/>
        <v>1679.4</v>
      </c>
      <c r="F110" s="708">
        <f t="shared" si="29"/>
        <v>1679.4</v>
      </c>
      <c r="G110" s="666">
        <f t="shared" si="29"/>
        <v>0</v>
      </c>
      <c r="H110" s="666">
        <f t="shared" si="29"/>
        <v>0</v>
      </c>
      <c r="I110" s="666">
        <f t="shared" si="29"/>
        <v>0</v>
      </c>
      <c r="J110" s="666">
        <f t="shared" si="29"/>
        <v>0</v>
      </c>
      <c r="K110" s="666">
        <f t="shared" si="29"/>
        <v>0</v>
      </c>
    </row>
    <row r="111" spans="1:11" ht="15.75" customHeight="1" thickBot="1" x14ac:dyDescent="0.3">
      <c r="A111" s="119" t="s">
        <v>374</v>
      </c>
      <c r="B111" s="666">
        <f>SUM(B108:B110)</f>
        <v>1253.5128306635161</v>
      </c>
      <c r="C111" s="666">
        <f t="shared" ref="C111:K111" si="30">SUM(C108:C110)</f>
        <v>1132.9128306635162</v>
      </c>
      <c r="D111" s="666">
        <f t="shared" si="30"/>
        <v>818.83974483795055</v>
      </c>
      <c r="E111" s="666">
        <f t="shared" si="30"/>
        <v>818.83974483795055</v>
      </c>
      <c r="F111" s="666">
        <f t="shared" si="30"/>
        <v>818.83974483795055</v>
      </c>
      <c r="G111" s="666">
        <f t="shared" si="30"/>
        <v>-860.56025516204954</v>
      </c>
      <c r="H111" s="666">
        <f t="shared" si="30"/>
        <v>-860.56025516204954</v>
      </c>
      <c r="I111" s="666">
        <f t="shared" si="30"/>
        <v>1139.4397448379505</v>
      </c>
      <c r="J111" s="666">
        <f t="shared" si="30"/>
        <v>-860.56025516204954</v>
      </c>
      <c r="K111" s="666">
        <f t="shared" si="30"/>
        <v>-860.56025516204954</v>
      </c>
    </row>
    <row r="112" spans="1:11" ht="15.75" customHeight="1" thickBot="1" x14ac:dyDescent="0.3">
      <c r="A112" s="294" t="s">
        <v>963</v>
      </c>
      <c r="B112" s="666">
        <f>B106-B111</f>
        <v>-1253.5128306635161</v>
      </c>
      <c r="C112" s="666">
        <f t="shared" ref="C112:K112" si="31">C106-C111</f>
        <v>-1132.9128306635162</v>
      </c>
      <c r="D112" s="666">
        <f t="shared" si="31"/>
        <v>-6616.9097448379507</v>
      </c>
      <c r="E112" s="666">
        <f t="shared" si="31"/>
        <v>489.47095516205127</v>
      </c>
      <c r="F112" s="666">
        <f t="shared" si="31"/>
        <v>3107.3228481620467</v>
      </c>
      <c r="G112" s="666">
        <f t="shared" si="31"/>
        <v>15975.06622223205</v>
      </c>
      <c r="H112" s="666">
        <f t="shared" si="31"/>
        <v>16171.92116256135</v>
      </c>
      <c r="I112" s="666">
        <f t="shared" si="31"/>
        <v>14366.807553487357</v>
      </c>
      <c r="J112" s="666">
        <f t="shared" si="31"/>
        <v>16559.745080504104</v>
      </c>
      <c r="K112" s="666">
        <f t="shared" si="31"/>
        <v>16750.753232250685</v>
      </c>
    </row>
    <row r="113" spans="1:26" ht="15.75" customHeight="1" thickBot="1" x14ac:dyDescent="0.3">
      <c r="A113" s="294" t="s">
        <v>964</v>
      </c>
      <c r="B113" s="706">
        <f>B112+B110</f>
        <v>546.48716933648393</v>
      </c>
      <c r="C113" s="706">
        <f t="shared" ref="C113:K113" si="32">C112+C110</f>
        <v>546.48716933648393</v>
      </c>
      <c r="D113" s="706">
        <f t="shared" si="32"/>
        <v>-4937.5097448379511</v>
      </c>
      <c r="E113" s="706">
        <f t="shared" si="32"/>
        <v>2168.8709551620514</v>
      </c>
      <c r="F113" s="706">
        <f t="shared" si="32"/>
        <v>4786.7228481620468</v>
      </c>
      <c r="G113" s="706">
        <f t="shared" si="32"/>
        <v>15975.06622223205</v>
      </c>
      <c r="H113" s="706">
        <f t="shared" si="32"/>
        <v>16171.92116256135</v>
      </c>
      <c r="I113" s="706">
        <f t="shared" si="32"/>
        <v>14366.807553487357</v>
      </c>
      <c r="J113" s="706">
        <f t="shared" si="32"/>
        <v>16559.745080504104</v>
      </c>
      <c r="K113" s="706">
        <f t="shared" si="32"/>
        <v>16750.753232250685</v>
      </c>
    </row>
    <row r="114" spans="1:26" ht="15.75" customHeight="1" thickBot="1" x14ac:dyDescent="0.3">
      <c r="A114" s="709"/>
      <c r="B114" s="710"/>
    </row>
    <row r="115" spans="1:26" ht="15.75" customHeight="1" thickBot="1" x14ac:dyDescent="0.3">
      <c r="A115" s="582" t="s">
        <v>383</v>
      </c>
      <c r="B115" s="597"/>
    </row>
    <row r="116" spans="1:26" ht="15.75" customHeight="1" thickBot="1" x14ac:dyDescent="0.3">
      <c r="A116" s="589" t="s">
        <v>384</v>
      </c>
      <c r="B116" s="711">
        <f>NPV(B54,B113:K113)</f>
        <v>34079.879575652747</v>
      </c>
    </row>
    <row r="117" spans="1:26" ht="15.75" customHeight="1" thickBot="1" x14ac:dyDescent="0.3">
      <c r="A117" s="589" t="s">
        <v>385</v>
      </c>
      <c r="B117" s="712"/>
    </row>
    <row r="118" spans="1:26" ht="15.75" customHeight="1" x14ac:dyDescent="0.25">
      <c r="B118" s="713"/>
    </row>
    <row r="119" spans="1:26" ht="15.75" customHeight="1" x14ac:dyDescent="0.25">
      <c r="B119" s="713"/>
    </row>
    <row r="120" spans="1:26" ht="15.75" customHeight="1" x14ac:dyDescent="0.25">
      <c r="A120" s="714"/>
      <c r="B120" s="714"/>
      <c r="C120" s="714"/>
      <c r="D120" s="714"/>
      <c r="E120" s="714"/>
      <c r="F120" s="714"/>
      <c r="G120" s="714"/>
      <c r="H120" s="714"/>
      <c r="I120" s="714"/>
      <c r="J120" s="714"/>
      <c r="K120" s="714"/>
      <c r="L120" s="714"/>
      <c r="M120" s="714"/>
      <c r="N120" s="714"/>
      <c r="O120" s="714"/>
      <c r="P120" s="714"/>
      <c r="Q120" s="714"/>
      <c r="R120" s="714"/>
      <c r="S120" s="714"/>
      <c r="T120" s="714"/>
      <c r="U120" s="714"/>
      <c r="V120" s="714"/>
      <c r="W120" s="714"/>
      <c r="X120" s="714"/>
      <c r="Y120" s="714"/>
      <c r="Z120" s="714"/>
    </row>
    <row r="121" spans="1:26" ht="15.75" hidden="1" customHeight="1" thickBot="1" x14ac:dyDescent="0.4">
      <c r="A121" s="1455" t="s">
        <v>386</v>
      </c>
      <c r="B121" s="1395"/>
      <c r="C121" s="1395"/>
      <c r="D121" s="1395"/>
      <c r="E121" s="1395"/>
      <c r="F121" s="1395"/>
      <c r="G121" s="1395"/>
      <c r="H121" s="1395"/>
      <c r="I121" s="1395"/>
      <c r="J121" s="1395"/>
      <c r="K121" s="1396"/>
    </row>
    <row r="122" spans="1:26" ht="15.75" hidden="1" customHeight="1" thickBot="1" x14ac:dyDescent="0.3">
      <c r="A122" s="715" t="s">
        <v>748</v>
      </c>
      <c r="B122" s="716"/>
      <c r="C122" s="716"/>
      <c r="D122" s="696"/>
      <c r="E122" s="696"/>
      <c r="F122" s="696"/>
      <c r="G122" s="696"/>
      <c r="H122" s="696"/>
      <c r="L122" s="111"/>
      <c r="M122" s="111"/>
      <c r="N122" s="111"/>
      <c r="O122" s="111"/>
      <c r="P122" s="111"/>
      <c r="Q122" s="111"/>
      <c r="R122" s="111"/>
      <c r="S122" s="111"/>
      <c r="T122" s="111"/>
      <c r="U122" s="111"/>
      <c r="V122" s="111"/>
      <c r="W122" s="111"/>
      <c r="X122" s="111"/>
      <c r="Y122" s="111"/>
      <c r="Z122" s="111"/>
    </row>
    <row r="123" spans="1:26" ht="15.75" hidden="1" customHeight="1" thickBot="1" x14ac:dyDescent="0.3">
      <c r="A123" s="1456" t="s">
        <v>388</v>
      </c>
      <c r="B123" s="1395"/>
      <c r="C123" s="1395"/>
      <c r="D123" s="1395"/>
      <c r="E123" s="1395"/>
      <c r="F123" s="1395"/>
      <c r="G123" s="1395"/>
      <c r="H123" s="1395"/>
      <c r="I123" s="1395"/>
      <c r="J123" s="1395"/>
      <c r="K123" s="1396"/>
      <c r="L123" s="111"/>
      <c r="M123" s="111"/>
      <c r="N123" s="111"/>
      <c r="O123" s="111"/>
      <c r="P123" s="111"/>
      <c r="Q123" s="111"/>
      <c r="R123" s="111"/>
      <c r="S123" s="111"/>
      <c r="T123" s="111"/>
      <c r="U123" s="111"/>
      <c r="V123" s="111"/>
      <c r="W123" s="111"/>
      <c r="X123" s="111"/>
      <c r="Y123" s="111"/>
      <c r="Z123" s="111"/>
    </row>
    <row r="124" spans="1:26" ht="15.75" hidden="1" customHeight="1" x14ac:dyDescent="0.25">
      <c r="A124" s="717"/>
      <c r="B124" s="697" t="s">
        <v>341</v>
      </c>
      <c r="C124" s="697" t="s">
        <v>342</v>
      </c>
      <c r="D124" s="697" t="s">
        <v>343</v>
      </c>
      <c r="E124" s="697" t="s">
        <v>344</v>
      </c>
      <c r="F124" s="697" t="s">
        <v>345</v>
      </c>
      <c r="G124" s="697" t="s">
        <v>346</v>
      </c>
      <c r="H124" s="697" t="s">
        <v>347</v>
      </c>
      <c r="I124" s="697" t="s">
        <v>348</v>
      </c>
      <c r="J124" s="697" t="s">
        <v>349</v>
      </c>
      <c r="K124" s="697" t="s">
        <v>350</v>
      </c>
      <c r="L124" s="111"/>
      <c r="M124" s="111"/>
      <c r="N124" s="111"/>
      <c r="O124" s="111"/>
      <c r="P124" s="111"/>
      <c r="Q124" s="111"/>
      <c r="R124" s="111"/>
      <c r="S124" s="111"/>
      <c r="T124" s="111"/>
      <c r="U124" s="111"/>
      <c r="V124" s="111"/>
      <c r="W124" s="111"/>
      <c r="X124" s="111"/>
      <c r="Y124" s="111"/>
      <c r="Z124" s="111"/>
    </row>
    <row r="125" spans="1:26" ht="15.75" hidden="1" customHeight="1" x14ac:dyDescent="0.25">
      <c r="A125" s="718" t="s">
        <v>389</v>
      </c>
      <c r="B125" s="699"/>
      <c r="C125" s="700"/>
      <c r="D125" s="700"/>
      <c r="E125" s="700"/>
      <c r="F125" s="700"/>
      <c r="G125" s="700"/>
      <c r="H125" s="700"/>
      <c r="I125" s="700"/>
      <c r="J125" s="700"/>
      <c r="K125" s="700"/>
      <c r="L125" s="111"/>
      <c r="M125" s="111"/>
      <c r="N125" s="111"/>
      <c r="O125" s="111"/>
      <c r="P125" s="111"/>
      <c r="Q125" s="111"/>
      <c r="R125" s="111"/>
      <c r="S125" s="111"/>
      <c r="T125" s="111"/>
      <c r="U125" s="111"/>
      <c r="V125" s="111"/>
      <c r="W125" s="111"/>
      <c r="X125" s="111"/>
      <c r="Y125" s="111"/>
      <c r="Z125" s="111"/>
    </row>
    <row r="126" spans="1:26" ht="15.75" hidden="1" customHeight="1" x14ac:dyDescent="0.25">
      <c r="A126" s="677" t="s">
        <v>749</v>
      </c>
      <c r="B126" s="699">
        <f t="shared" ref="B126:K126" si="33">B75</f>
        <v>20700</v>
      </c>
      <c r="C126" s="699">
        <f t="shared" si="33"/>
        <v>20493</v>
      </c>
      <c r="D126" s="699">
        <f t="shared" si="33"/>
        <v>20288.07</v>
      </c>
      <c r="E126" s="699">
        <f t="shared" si="33"/>
        <v>20085.189299999998</v>
      </c>
      <c r="F126" s="699">
        <f t="shared" si="33"/>
        <v>19884.337406999999</v>
      </c>
      <c r="G126" s="699">
        <f t="shared" si="33"/>
        <v>19685.494032930001</v>
      </c>
      <c r="H126" s="699">
        <f t="shared" si="33"/>
        <v>19488.639092600701</v>
      </c>
      <c r="I126" s="699">
        <f t="shared" si="33"/>
        <v>19293.752701674694</v>
      </c>
      <c r="J126" s="699">
        <f t="shared" si="33"/>
        <v>19100.815174657946</v>
      </c>
      <c r="K126" s="699">
        <f t="shared" si="33"/>
        <v>18909.807022911365</v>
      </c>
    </row>
    <row r="127" spans="1:26" ht="15.75" hidden="1" customHeight="1" x14ac:dyDescent="0.25">
      <c r="A127" s="677" t="s">
        <v>391</v>
      </c>
      <c r="B127" s="699">
        <f t="shared" ref="B127:K127" si="34">B126</f>
        <v>20700</v>
      </c>
      <c r="C127" s="699">
        <f t="shared" si="34"/>
        <v>20493</v>
      </c>
      <c r="D127" s="699">
        <f t="shared" si="34"/>
        <v>20288.07</v>
      </c>
      <c r="E127" s="699">
        <f t="shared" si="34"/>
        <v>20085.189299999998</v>
      </c>
      <c r="F127" s="699">
        <f t="shared" si="34"/>
        <v>19884.337406999999</v>
      </c>
      <c r="G127" s="699">
        <f t="shared" si="34"/>
        <v>19685.494032930001</v>
      </c>
      <c r="H127" s="699">
        <f t="shared" si="34"/>
        <v>19488.639092600701</v>
      </c>
      <c r="I127" s="699">
        <f t="shared" si="34"/>
        <v>19293.752701674694</v>
      </c>
      <c r="J127" s="699">
        <f t="shared" si="34"/>
        <v>19100.815174657946</v>
      </c>
      <c r="K127" s="699">
        <f t="shared" si="34"/>
        <v>18909.807022911365</v>
      </c>
    </row>
    <row r="128" spans="1:26" ht="15.75" hidden="1" customHeight="1" x14ac:dyDescent="0.25">
      <c r="A128" s="718" t="s">
        <v>392</v>
      </c>
      <c r="B128" s="699">
        <f t="shared" ref="B128:K128" si="35">B77</f>
        <v>0</v>
      </c>
      <c r="C128" s="699">
        <f t="shared" si="35"/>
        <v>0</v>
      </c>
      <c r="D128" s="699">
        <f t="shared" si="35"/>
        <v>0</v>
      </c>
      <c r="E128" s="699">
        <f t="shared" si="35"/>
        <v>0</v>
      </c>
      <c r="F128" s="699">
        <f t="shared" si="35"/>
        <v>0</v>
      </c>
      <c r="G128" s="699">
        <f t="shared" si="35"/>
        <v>0</v>
      </c>
      <c r="H128" s="699">
        <f t="shared" si="35"/>
        <v>0</v>
      </c>
      <c r="I128" s="699">
        <f t="shared" si="35"/>
        <v>0</v>
      </c>
      <c r="J128" s="699">
        <f t="shared" si="35"/>
        <v>0</v>
      </c>
      <c r="K128" s="699">
        <f t="shared" si="35"/>
        <v>0</v>
      </c>
    </row>
    <row r="129" spans="1:26" ht="15.75" hidden="1" customHeight="1" x14ac:dyDescent="0.25">
      <c r="A129" s="677" t="s">
        <v>393</v>
      </c>
      <c r="B129" s="699">
        <f t="shared" ref="B129:K129" si="36">B78*$B$56</f>
        <v>1198.6285247446881</v>
      </c>
      <c r="C129" s="699">
        <f t="shared" si="36"/>
        <v>1198.6285247446881</v>
      </c>
      <c r="D129" s="699">
        <f t="shared" si="36"/>
        <v>1198.6285247446881</v>
      </c>
      <c r="E129" s="699">
        <f t="shared" si="36"/>
        <v>1198.6285247446881</v>
      </c>
      <c r="F129" s="699">
        <f t="shared" si="36"/>
        <v>1198.6285247446881</v>
      </c>
      <c r="G129" s="699">
        <f t="shared" si="36"/>
        <v>1198.6285247446881</v>
      </c>
      <c r="H129" s="699">
        <f t="shared" si="36"/>
        <v>1198.6285247446881</v>
      </c>
      <c r="I129" s="699">
        <f t="shared" si="36"/>
        <v>1198.6285247446881</v>
      </c>
      <c r="J129" s="699">
        <f t="shared" si="36"/>
        <v>1198.6285247446881</v>
      </c>
      <c r="K129" s="699">
        <f t="shared" si="36"/>
        <v>1198.6285247446881</v>
      </c>
    </row>
    <row r="130" spans="1:26" ht="15.75" hidden="1" customHeight="1" x14ac:dyDescent="0.25">
      <c r="A130" s="719" t="s">
        <v>394</v>
      </c>
      <c r="B130" s="699">
        <f t="shared" ref="B130:K130" si="37">B79</f>
        <v>3788.3495612279712</v>
      </c>
      <c r="C130" s="699">
        <f t="shared" si="37"/>
        <v>3788.3495612279712</v>
      </c>
      <c r="D130" s="699">
        <f t="shared" si="37"/>
        <v>3788.3495612279712</v>
      </c>
      <c r="E130" s="699">
        <f t="shared" si="37"/>
        <v>3788.3495612279712</v>
      </c>
      <c r="F130" s="699">
        <f t="shared" si="37"/>
        <v>3788.3495612279712</v>
      </c>
      <c r="G130" s="699">
        <f t="shared" si="37"/>
        <v>3788.3495612279712</v>
      </c>
      <c r="H130" s="699">
        <f t="shared" si="37"/>
        <v>3788.3495612279712</v>
      </c>
      <c r="I130" s="699">
        <f t="shared" si="37"/>
        <v>3788.3495612279712</v>
      </c>
      <c r="J130" s="699">
        <f t="shared" si="37"/>
        <v>3788.3495612279712</v>
      </c>
      <c r="K130" s="699">
        <f t="shared" si="37"/>
        <v>3788.3495612279712</v>
      </c>
    </row>
    <row r="131" spans="1:26" ht="15.75" hidden="1" customHeight="1" x14ac:dyDescent="0.25">
      <c r="A131" s="677" t="s">
        <v>395</v>
      </c>
      <c r="B131" s="699">
        <f t="shared" ref="B131:K131" si="38">B130+B129</f>
        <v>4986.9780859726598</v>
      </c>
      <c r="C131" s="699">
        <f t="shared" si="38"/>
        <v>4986.9780859726598</v>
      </c>
      <c r="D131" s="699">
        <f t="shared" si="38"/>
        <v>4986.9780859726598</v>
      </c>
      <c r="E131" s="699">
        <f t="shared" si="38"/>
        <v>4986.9780859726598</v>
      </c>
      <c r="F131" s="699">
        <f t="shared" si="38"/>
        <v>4986.9780859726598</v>
      </c>
      <c r="G131" s="699">
        <f t="shared" si="38"/>
        <v>4986.9780859726598</v>
      </c>
      <c r="H131" s="699">
        <f t="shared" si="38"/>
        <v>4986.9780859726598</v>
      </c>
      <c r="I131" s="699">
        <f t="shared" si="38"/>
        <v>4986.9780859726598</v>
      </c>
      <c r="J131" s="699">
        <f t="shared" si="38"/>
        <v>4986.9780859726598</v>
      </c>
      <c r="K131" s="699">
        <f t="shared" si="38"/>
        <v>4986.9780859726598</v>
      </c>
    </row>
    <row r="132" spans="1:26" ht="15.75" hidden="1" customHeight="1" x14ac:dyDescent="0.25">
      <c r="A132" s="718" t="s">
        <v>396</v>
      </c>
      <c r="B132" s="699">
        <f t="shared" ref="B132:K132" si="39">B127-B131</f>
        <v>15713.02191402734</v>
      </c>
      <c r="C132" s="699">
        <f t="shared" si="39"/>
        <v>15506.02191402734</v>
      </c>
      <c r="D132" s="699">
        <f t="shared" si="39"/>
        <v>15301.09191402734</v>
      </c>
      <c r="E132" s="699">
        <f t="shared" si="39"/>
        <v>15098.211214027338</v>
      </c>
      <c r="F132" s="699">
        <f t="shared" si="39"/>
        <v>14897.359321027339</v>
      </c>
      <c r="G132" s="699">
        <f t="shared" si="39"/>
        <v>14698.515946957341</v>
      </c>
      <c r="H132" s="699">
        <f t="shared" si="39"/>
        <v>14501.661006628041</v>
      </c>
      <c r="I132" s="699">
        <f t="shared" si="39"/>
        <v>14306.774615702034</v>
      </c>
      <c r="J132" s="699">
        <f t="shared" si="39"/>
        <v>14113.837088685286</v>
      </c>
      <c r="K132" s="699">
        <f t="shared" si="39"/>
        <v>13922.828936938706</v>
      </c>
    </row>
    <row r="133" spans="1:26" ht="15.75" hidden="1" customHeight="1" x14ac:dyDescent="0.25">
      <c r="A133" s="677" t="s">
        <v>397</v>
      </c>
      <c r="B133" s="699">
        <f t="shared" ref="B133:K133" si="40">B82</f>
        <v>0</v>
      </c>
      <c r="C133" s="699">
        <f t="shared" si="40"/>
        <v>0</v>
      </c>
      <c r="D133" s="699">
        <f t="shared" si="40"/>
        <v>0</v>
      </c>
      <c r="E133" s="699">
        <f t="shared" si="40"/>
        <v>0</v>
      </c>
      <c r="F133" s="699">
        <f t="shared" si="40"/>
        <v>0</v>
      </c>
      <c r="G133" s="699">
        <f t="shared" si="40"/>
        <v>0</v>
      </c>
      <c r="H133" s="699">
        <f t="shared" si="40"/>
        <v>0</v>
      </c>
      <c r="I133" s="699">
        <f t="shared" si="40"/>
        <v>0</v>
      </c>
      <c r="J133" s="699">
        <f t="shared" si="40"/>
        <v>0</v>
      </c>
      <c r="K133" s="699">
        <f t="shared" si="40"/>
        <v>0</v>
      </c>
    </row>
    <row r="134" spans="1:26" ht="15.75" hidden="1" customHeight="1" x14ac:dyDescent="0.25">
      <c r="A134" s="720" t="s">
        <v>398</v>
      </c>
      <c r="B134" s="699"/>
      <c r="C134" s="699"/>
      <c r="D134" s="699"/>
      <c r="E134" s="699"/>
      <c r="F134" s="699"/>
      <c r="G134" s="699"/>
      <c r="H134" s="699"/>
      <c r="I134" s="699"/>
      <c r="J134" s="699"/>
      <c r="K134" s="699"/>
    </row>
    <row r="135" spans="1:26" ht="15.75" hidden="1" customHeight="1" x14ac:dyDescent="0.25">
      <c r="A135" s="677" t="s">
        <v>399</v>
      </c>
      <c r="B135" s="699">
        <f t="shared" ref="B135:K135" si="41">B132-B133</f>
        <v>15713.02191402734</v>
      </c>
      <c r="C135" s="699">
        <f t="shared" si="41"/>
        <v>15506.02191402734</v>
      </c>
      <c r="D135" s="699">
        <f t="shared" si="41"/>
        <v>15301.09191402734</v>
      </c>
      <c r="E135" s="699">
        <f t="shared" si="41"/>
        <v>15098.211214027338</v>
      </c>
      <c r="F135" s="699">
        <f t="shared" si="41"/>
        <v>14897.359321027339</v>
      </c>
      <c r="G135" s="699">
        <f t="shared" si="41"/>
        <v>14698.515946957341</v>
      </c>
      <c r="H135" s="699">
        <f t="shared" si="41"/>
        <v>14501.661006628041</v>
      </c>
      <c r="I135" s="699">
        <f t="shared" si="41"/>
        <v>14306.774615702034</v>
      </c>
      <c r="J135" s="699">
        <f t="shared" si="41"/>
        <v>14113.837088685286</v>
      </c>
      <c r="K135" s="699">
        <f t="shared" si="41"/>
        <v>13922.828936938706</v>
      </c>
    </row>
    <row r="136" spans="1:26" ht="15.75" hidden="1" customHeight="1" x14ac:dyDescent="0.25"/>
    <row r="137" spans="1:26" ht="15.75" hidden="1" customHeight="1" x14ac:dyDescent="0.25"/>
    <row r="138" spans="1:26" ht="15.75" hidden="1" customHeight="1" thickBot="1" x14ac:dyDescent="0.3">
      <c r="A138" s="715" t="s">
        <v>748</v>
      </c>
      <c r="B138" s="703"/>
      <c r="C138" s="703"/>
    </row>
    <row r="139" spans="1:26" ht="15.75" hidden="1" customHeight="1" thickBot="1" x14ac:dyDescent="0.3">
      <c r="A139" s="1456" t="s">
        <v>388</v>
      </c>
      <c r="B139" s="1395"/>
      <c r="C139" s="1395"/>
      <c r="D139" s="1395"/>
      <c r="E139" s="1395"/>
      <c r="F139" s="1395"/>
      <c r="G139" s="1395"/>
      <c r="H139" s="1395"/>
      <c r="I139" s="1395"/>
      <c r="J139" s="1395"/>
      <c r="K139" s="1396"/>
    </row>
    <row r="140" spans="1:26" ht="15.75" hidden="1" customHeight="1" x14ac:dyDescent="0.25">
      <c r="A140" s="721"/>
      <c r="B140" s="697" t="s">
        <v>341</v>
      </c>
      <c r="C140" s="697" t="s">
        <v>342</v>
      </c>
      <c r="D140" s="697" t="s">
        <v>343</v>
      </c>
      <c r="E140" s="697" t="s">
        <v>344</v>
      </c>
      <c r="F140" s="697" t="s">
        <v>345</v>
      </c>
      <c r="G140" s="697" t="s">
        <v>346</v>
      </c>
      <c r="H140" s="697" t="s">
        <v>347</v>
      </c>
      <c r="I140" s="697" t="s">
        <v>348</v>
      </c>
      <c r="J140" s="697" t="s">
        <v>349</v>
      </c>
      <c r="K140" s="697" t="s">
        <v>350</v>
      </c>
    </row>
    <row r="141" spans="1:26" ht="15.75" hidden="1" customHeight="1" x14ac:dyDescent="0.25">
      <c r="A141" s="720" t="s">
        <v>389</v>
      </c>
      <c r="B141" s="657"/>
      <c r="C141" s="657"/>
      <c r="D141" s="657"/>
      <c r="E141" s="657"/>
      <c r="F141" s="657"/>
      <c r="G141" s="657"/>
      <c r="H141" s="657"/>
      <c r="I141" s="657"/>
      <c r="J141" s="657"/>
      <c r="K141" s="657"/>
      <c r="L141" s="111"/>
      <c r="M141" s="111"/>
      <c r="N141" s="111"/>
      <c r="O141" s="111"/>
      <c r="P141" s="111"/>
      <c r="Q141" s="111"/>
      <c r="R141" s="111"/>
      <c r="S141" s="111"/>
      <c r="T141" s="111"/>
      <c r="U141" s="111"/>
      <c r="V141" s="111"/>
      <c r="W141" s="111"/>
      <c r="X141" s="111"/>
      <c r="Y141" s="111"/>
      <c r="Z141" s="111"/>
    </row>
    <row r="142" spans="1:26" ht="15.75" hidden="1" customHeight="1" x14ac:dyDescent="0.25">
      <c r="A142" s="677" t="s">
        <v>750</v>
      </c>
      <c r="B142" s="699">
        <f t="shared" ref="B142:K142" si="42">B91</f>
        <v>20700</v>
      </c>
      <c r="C142" s="699">
        <f t="shared" si="42"/>
        <v>20493</v>
      </c>
      <c r="D142" s="699">
        <f t="shared" si="42"/>
        <v>14490</v>
      </c>
      <c r="E142" s="699">
        <f t="shared" si="42"/>
        <v>21393.5</v>
      </c>
      <c r="F142" s="699">
        <f t="shared" si="42"/>
        <v>23810.499999999996</v>
      </c>
      <c r="G142" s="699">
        <f t="shared" si="42"/>
        <v>34800</v>
      </c>
      <c r="H142" s="699">
        <f t="shared" si="42"/>
        <v>34800</v>
      </c>
      <c r="I142" s="699">
        <f t="shared" si="42"/>
        <v>34800</v>
      </c>
      <c r="J142" s="699">
        <f t="shared" si="42"/>
        <v>34800</v>
      </c>
      <c r="K142" s="699">
        <f t="shared" si="42"/>
        <v>34800</v>
      </c>
    </row>
    <row r="143" spans="1:26" ht="36.75" hidden="1" customHeight="1" x14ac:dyDescent="0.25">
      <c r="A143" s="719" t="s">
        <v>391</v>
      </c>
      <c r="B143" s="699">
        <f t="shared" ref="B143:K143" si="43">B142</f>
        <v>20700</v>
      </c>
      <c r="C143" s="699">
        <f t="shared" si="43"/>
        <v>20493</v>
      </c>
      <c r="D143" s="699">
        <f t="shared" si="43"/>
        <v>14490</v>
      </c>
      <c r="E143" s="699">
        <f t="shared" si="43"/>
        <v>21393.5</v>
      </c>
      <c r="F143" s="699">
        <f t="shared" si="43"/>
        <v>23810.499999999996</v>
      </c>
      <c r="G143" s="699">
        <f t="shared" si="43"/>
        <v>34800</v>
      </c>
      <c r="H143" s="699">
        <f t="shared" si="43"/>
        <v>34800</v>
      </c>
      <c r="I143" s="699">
        <f t="shared" si="43"/>
        <v>34800</v>
      </c>
      <c r="J143" s="699">
        <f t="shared" si="43"/>
        <v>34800</v>
      </c>
      <c r="K143" s="699">
        <f t="shared" si="43"/>
        <v>34800</v>
      </c>
    </row>
    <row r="144" spans="1:26" ht="19.5" hidden="1" customHeight="1" x14ac:dyDescent="0.25">
      <c r="A144" s="720" t="s">
        <v>392</v>
      </c>
      <c r="B144" s="699">
        <f t="shared" ref="B144:K144" si="44">B93</f>
        <v>0</v>
      </c>
      <c r="C144" s="699">
        <f t="shared" si="44"/>
        <v>0</v>
      </c>
      <c r="D144" s="699">
        <f t="shared" si="44"/>
        <v>0</v>
      </c>
      <c r="E144" s="699">
        <f t="shared" si="44"/>
        <v>0</v>
      </c>
      <c r="F144" s="699">
        <f t="shared" si="44"/>
        <v>0</v>
      </c>
      <c r="G144" s="699">
        <f t="shared" si="44"/>
        <v>0</v>
      </c>
      <c r="H144" s="699">
        <f t="shared" si="44"/>
        <v>0</v>
      </c>
      <c r="I144" s="699">
        <f t="shared" si="44"/>
        <v>0</v>
      </c>
      <c r="J144" s="699">
        <f t="shared" si="44"/>
        <v>0</v>
      </c>
      <c r="K144" s="699">
        <f t="shared" si="44"/>
        <v>0</v>
      </c>
    </row>
    <row r="145" spans="1:26" ht="15.75" hidden="1" customHeight="1" x14ac:dyDescent="0.25">
      <c r="A145" s="719" t="s">
        <v>393</v>
      </c>
      <c r="B145" s="699">
        <f t="shared" ref="B145:K145" si="45">B94*$B$56</f>
        <v>1157.2965066500435</v>
      </c>
      <c r="C145" s="699">
        <f t="shared" si="45"/>
        <v>1157.2965066500435</v>
      </c>
      <c r="D145" s="699">
        <f t="shared" si="45"/>
        <v>1053.9664614134326</v>
      </c>
      <c r="E145" s="699">
        <f t="shared" si="45"/>
        <v>1053.9664614134326</v>
      </c>
      <c r="F145" s="699">
        <f t="shared" si="45"/>
        <v>1053.9664614134326</v>
      </c>
      <c r="G145" s="699">
        <f t="shared" si="45"/>
        <v>1053.9664614134326</v>
      </c>
      <c r="H145" s="699">
        <f t="shared" si="45"/>
        <v>1053.9664614134326</v>
      </c>
      <c r="I145" s="699">
        <f t="shared" si="45"/>
        <v>1053.9664614134326</v>
      </c>
      <c r="J145" s="699">
        <f t="shared" si="45"/>
        <v>1053.9664614134326</v>
      </c>
      <c r="K145" s="699">
        <f t="shared" si="45"/>
        <v>1053.9664614134326</v>
      </c>
    </row>
    <row r="146" spans="1:26" ht="15.75" hidden="1" customHeight="1" x14ac:dyDescent="0.25">
      <c r="A146" s="719" t="s">
        <v>394</v>
      </c>
      <c r="B146" s="699">
        <f t="shared" ref="B146:K146" si="46">B95</f>
        <v>3329.8028559226459</v>
      </c>
      <c r="C146" s="699">
        <f t="shared" si="46"/>
        <v>3329.8028559226459</v>
      </c>
      <c r="D146" s="699">
        <f t="shared" si="46"/>
        <v>3235.5809301749759</v>
      </c>
      <c r="E146" s="699">
        <f t="shared" si="46"/>
        <v>3235.5809301749759</v>
      </c>
      <c r="F146" s="699">
        <f t="shared" si="46"/>
        <v>3235.5809301749759</v>
      </c>
      <c r="G146" s="699">
        <f t="shared" si="46"/>
        <v>3235.5809301749759</v>
      </c>
      <c r="H146" s="699">
        <f t="shared" si="46"/>
        <v>3235.5809301749759</v>
      </c>
      <c r="I146" s="699">
        <f t="shared" si="46"/>
        <v>5235.5809301749759</v>
      </c>
      <c r="J146" s="699">
        <f t="shared" si="46"/>
        <v>3235.5809301749759</v>
      </c>
      <c r="K146" s="699">
        <f t="shared" si="46"/>
        <v>3235.5809301749759</v>
      </c>
    </row>
    <row r="147" spans="1:26" ht="16.5" hidden="1" customHeight="1" x14ac:dyDescent="0.25">
      <c r="A147" s="719" t="s">
        <v>395</v>
      </c>
      <c r="B147" s="699">
        <f t="shared" ref="B147:K147" si="47">B146+B145</f>
        <v>4487.0993625726896</v>
      </c>
      <c r="C147" s="699">
        <f t="shared" si="47"/>
        <v>4487.0993625726896</v>
      </c>
      <c r="D147" s="699">
        <f t="shared" si="47"/>
        <v>4289.5473915884086</v>
      </c>
      <c r="E147" s="699">
        <f t="shared" si="47"/>
        <v>4289.5473915884086</v>
      </c>
      <c r="F147" s="699">
        <f t="shared" si="47"/>
        <v>4289.5473915884086</v>
      </c>
      <c r="G147" s="699">
        <f t="shared" si="47"/>
        <v>4289.5473915884086</v>
      </c>
      <c r="H147" s="699">
        <f t="shared" si="47"/>
        <v>4289.5473915884086</v>
      </c>
      <c r="I147" s="699">
        <f t="shared" si="47"/>
        <v>6289.5473915884086</v>
      </c>
      <c r="J147" s="699">
        <f t="shared" si="47"/>
        <v>4289.5473915884086</v>
      </c>
      <c r="K147" s="699">
        <f t="shared" si="47"/>
        <v>4289.5473915884086</v>
      </c>
    </row>
    <row r="148" spans="1:26" ht="16.5" hidden="1" customHeight="1" x14ac:dyDescent="0.25">
      <c r="A148" s="718" t="s">
        <v>396</v>
      </c>
      <c r="B148" s="699">
        <f t="shared" ref="B148:K148" si="48">B143-B147</f>
        <v>16212.90063742731</v>
      </c>
      <c r="C148" s="699">
        <f t="shared" si="48"/>
        <v>16005.90063742731</v>
      </c>
      <c r="D148" s="699">
        <f t="shared" si="48"/>
        <v>10200.452608411591</v>
      </c>
      <c r="E148" s="699">
        <f t="shared" si="48"/>
        <v>17103.952608411593</v>
      </c>
      <c r="F148" s="699">
        <f t="shared" si="48"/>
        <v>19520.952608411586</v>
      </c>
      <c r="G148" s="699">
        <f t="shared" si="48"/>
        <v>30510.452608411593</v>
      </c>
      <c r="H148" s="699">
        <f t="shared" si="48"/>
        <v>30510.452608411593</v>
      </c>
      <c r="I148" s="699">
        <f t="shared" si="48"/>
        <v>28510.452608411593</v>
      </c>
      <c r="J148" s="699">
        <f t="shared" si="48"/>
        <v>30510.452608411593</v>
      </c>
      <c r="K148" s="699">
        <f t="shared" si="48"/>
        <v>30510.452608411593</v>
      </c>
    </row>
    <row r="149" spans="1:26" ht="16.5" hidden="1" customHeight="1" x14ac:dyDescent="0.25">
      <c r="A149" s="719" t="s">
        <v>401</v>
      </c>
      <c r="B149" s="699">
        <f t="shared" ref="B149:K149" si="49">B96</f>
        <v>1800</v>
      </c>
      <c r="C149" s="699">
        <f t="shared" si="49"/>
        <v>1679.4</v>
      </c>
      <c r="D149" s="699">
        <f t="shared" si="49"/>
        <v>1679.4</v>
      </c>
      <c r="E149" s="699">
        <f t="shared" si="49"/>
        <v>1679.4</v>
      </c>
      <c r="F149" s="699">
        <f t="shared" si="49"/>
        <v>1679.4</v>
      </c>
      <c r="G149" s="699">
        <f t="shared" si="49"/>
        <v>0</v>
      </c>
      <c r="H149" s="699">
        <f t="shared" si="49"/>
        <v>0</v>
      </c>
      <c r="I149" s="699">
        <f t="shared" si="49"/>
        <v>0</v>
      </c>
      <c r="J149" s="699">
        <f t="shared" si="49"/>
        <v>0</v>
      </c>
      <c r="K149" s="699">
        <f t="shared" si="49"/>
        <v>0</v>
      </c>
    </row>
    <row r="150" spans="1:26" ht="26.25" hidden="1" customHeight="1" x14ac:dyDescent="0.25">
      <c r="A150" s="720" t="s">
        <v>398</v>
      </c>
      <c r="B150" s="699"/>
      <c r="C150" s="699"/>
      <c r="D150" s="699"/>
      <c r="E150" s="699"/>
      <c r="F150" s="699"/>
      <c r="G150" s="699"/>
      <c r="H150" s="699"/>
      <c r="I150" s="699"/>
      <c r="J150" s="699"/>
      <c r="K150" s="699"/>
    </row>
    <row r="151" spans="1:26" ht="15.75" hidden="1" customHeight="1" x14ac:dyDescent="0.25">
      <c r="A151" s="677" t="s">
        <v>399</v>
      </c>
      <c r="B151" s="699">
        <f t="shared" ref="B151:K151" si="50">B148-B149</f>
        <v>14412.90063742731</v>
      </c>
      <c r="C151" s="699">
        <f t="shared" si="50"/>
        <v>14326.500637427311</v>
      </c>
      <c r="D151" s="699">
        <f t="shared" si="50"/>
        <v>8521.0526084115918</v>
      </c>
      <c r="E151" s="699">
        <f t="shared" si="50"/>
        <v>15424.552608411594</v>
      </c>
      <c r="F151" s="699">
        <f t="shared" si="50"/>
        <v>17841.552608411585</v>
      </c>
      <c r="G151" s="699">
        <f t="shared" si="50"/>
        <v>30510.452608411593</v>
      </c>
      <c r="H151" s="699">
        <f t="shared" si="50"/>
        <v>30510.452608411593</v>
      </c>
      <c r="I151" s="699">
        <f t="shared" si="50"/>
        <v>28510.452608411593</v>
      </c>
      <c r="J151" s="699">
        <f t="shared" si="50"/>
        <v>30510.452608411593</v>
      </c>
      <c r="K151" s="699">
        <f t="shared" si="50"/>
        <v>30510.452608411593</v>
      </c>
    </row>
    <row r="152" spans="1:26" ht="15.75" hidden="1" customHeight="1" x14ac:dyDescent="0.35">
      <c r="A152" s="722"/>
      <c r="B152" s="707"/>
      <c r="C152" s="707"/>
      <c r="D152" s="707"/>
      <c r="E152" s="707"/>
      <c r="F152" s="707"/>
      <c r="G152" s="707"/>
      <c r="H152" s="707"/>
      <c r="I152" s="707"/>
      <c r="J152" s="707"/>
      <c r="K152" s="707"/>
      <c r="L152" s="723"/>
      <c r="M152" s="723"/>
      <c r="N152" s="723"/>
      <c r="O152" s="723"/>
      <c r="P152" s="723"/>
      <c r="Q152" s="723"/>
      <c r="R152" s="723"/>
      <c r="S152" s="723"/>
      <c r="T152" s="723"/>
      <c r="U152" s="723"/>
      <c r="V152" s="723"/>
      <c r="W152" s="723"/>
      <c r="X152" s="723"/>
      <c r="Y152" s="723"/>
      <c r="Z152" s="723"/>
    </row>
    <row r="153" spans="1:26" ht="15.75" hidden="1" customHeight="1" thickBot="1" x14ac:dyDescent="0.3">
      <c r="A153" s="715" t="s">
        <v>402</v>
      </c>
      <c r="B153" s="703"/>
      <c r="C153" s="703"/>
    </row>
    <row r="154" spans="1:26" ht="15.75" hidden="1" customHeight="1" thickBot="1" x14ac:dyDescent="0.3">
      <c r="A154" s="1456" t="s">
        <v>388</v>
      </c>
      <c r="B154" s="1395"/>
      <c r="C154" s="1395"/>
      <c r="D154" s="1395"/>
      <c r="E154" s="1395"/>
      <c r="F154" s="1395"/>
      <c r="G154" s="1395"/>
      <c r="H154" s="1395"/>
      <c r="I154" s="1395"/>
      <c r="J154" s="1395"/>
      <c r="K154" s="1396"/>
    </row>
    <row r="155" spans="1:26" ht="15.75" hidden="1" customHeight="1" x14ac:dyDescent="0.25">
      <c r="A155" s="721"/>
      <c r="B155" s="697" t="s">
        <v>341</v>
      </c>
      <c r="C155" s="697" t="s">
        <v>342</v>
      </c>
      <c r="D155" s="697" t="s">
        <v>343</v>
      </c>
      <c r="E155" s="697" t="s">
        <v>344</v>
      </c>
      <c r="F155" s="697" t="s">
        <v>345</v>
      </c>
      <c r="G155" s="697" t="s">
        <v>346</v>
      </c>
      <c r="H155" s="697" t="s">
        <v>347</v>
      </c>
      <c r="I155" s="697" t="s">
        <v>348</v>
      </c>
      <c r="J155" s="697" t="s">
        <v>349</v>
      </c>
      <c r="K155" s="697" t="s">
        <v>350</v>
      </c>
    </row>
    <row r="156" spans="1:26" ht="15.75" hidden="1" customHeight="1" x14ac:dyDescent="0.25">
      <c r="A156" s="720" t="s">
        <v>389</v>
      </c>
      <c r="B156" s="657"/>
      <c r="C156" s="657"/>
      <c r="D156" s="657"/>
      <c r="E156" s="657"/>
      <c r="F156" s="657"/>
      <c r="G156" s="657"/>
      <c r="H156" s="657"/>
      <c r="I156" s="657"/>
      <c r="J156" s="657"/>
      <c r="K156" s="657"/>
    </row>
    <row r="157" spans="1:26" ht="15.75" hidden="1" customHeight="1" x14ac:dyDescent="0.25">
      <c r="A157" s="719" t="s">
        <v>403</v>
      </c>
      <c r="B157" s="666">
        <f t="shared" ref="B157:K157" si="51">B142-B126</f>
        <v>0</v>
      </c>
      <c r="C157" s="666">
        <f t="shared" si="51"/>
        <v>0</v>
      </c>
      <c r="D157" s="666">
        <f t="shared" si="51"/>
        <v>-5798.07</v>
      </c>
      <c r="E157" s="666">
        <f t="shared" si="51"/>
        <v>1308.3107000000018</v>
      </c>
      <c r="F157" s="666">
        <f t="shared" si="51"/>
        <v>3926.1625929999973</v>
      </c>
      <c r="G157" s="666">
        <f t="shared" si="51"/>
        <v>15114.505967069999</v>
      </c>
      <c r="H157" s="666">
        <f t="shared" si="51"/>
        <v>15311.360907399299</v>
      </c>
      <c r="I157" s="666">
        <f t="shared" si="51"/>
        <v>15506.247298325306</v>
      </c>
      <c r="J157" s="666">
        <f t="shared" si="51"/>
        <v>15699.184825342054</v>
      </c>
      <c r="K157" s="666">
        <f t="shared" si="51"/>
        <v>15890.192977088635</v>
      </c>
    </row>
    <row r="158" spans="1:26" ht="15.75" hidden="1" customHeight="1" x14ac:dyDescent="0.25">
      <c r="A158" s="719" t="s">
        <v>391</v>
      </c>
      <c r="B158" s="666">
        <f t="shared" ref="B158:K158" si="52">B157</f>
        <v>0</v>
      </c>
      <c r="C158" s="666">
        <f t="shared" si="52"/>
        <v>0</v>
      </c>
      <c r="D158" s="666">
        <f t="shared" si="52"/>
        <v>-5798.07</v>
      </c>
      <c r="E158" s="666">
        <f t="shared" si="52"/>
        <v>1308.3107000000018</v>
      </c>
      <c r="F158" s="666">
        <f t="shared" si="52"/>
        <v>3926.1625929999973</v>
      </c>
      <c r="G158" s="666">
        <f t="shared" si="52"/>
        <v>15114.505967069999</v>
      </c>
      <c r="H158" s="666">
        <f t="shared" si="52"/>
        <v>15311.360907399299</v>
      </c>
      <c r="I158" s="666">
        <f t="shared" si="52"/>
        <v>15506.247298325306</v>
      </c>
      <c r="J158" s="666">
        <f t="shared" si="52"/>
        <v>15699.184825342054</v>
      </c>
      <c r="K158" s="666">
        <f t="shared" si="52"/>
        <v>15890.192977088635</v>
      </c>
    </row>
    <row r="159" spans="1:26" ht="15.75" hidden="1" customHeight="1" x14ac:dyDescent="0.25">
      <c r="A159" s="720" t="s">
        <v>392</v>
      </c>
      <c r="B159" s="657"/>
      <c r="C159" s="657"/>
      <c r="D159" s="657"/>
      <c r="E159" s="657"/>
      <c r="F159" s="657"/>
      <c r="G159" s="657"/>
      <c r="H159" s="657"/>
      <c r="I159" s="657"/>
      <c r="J159" s="657"/>
      <c r="K159" s="657"/>
    </row>
    <row r="160" spans="1:26" ht="15.75" hidden="1" customHeight="1" x14ac:dyDescent="0.25">
      <c r="A160" s="719" t="s">
        <v>393</v>
      </c>
      <c r="B160" s="666">
        <f t="shared" ref="B160:K161" si="53">B145-B129</f>
        <v>-41.332018094644582</v>
      </c>
      <c r="C160" s="666">
        <f t="shared" si="53"/>
        <v>-41.332018094644582</v>
      </c>
      <c r="D160" s="666">
        <f t="shared" si="53"/>
        <v>-144.66206333125547</v>
      </c>
      <c r="E160" s="666">
        <f t="shared" si="53"/>
        <v>-144.66206333125547</v>
      </c>
      <c r="F160" s="666">
        <f t="shared" si="53"/>
        <v>-144.66206333125547</v>
      </c>
      <c r="G160" s="666">
        <f t="shared" si="53"/>
        <v>-144.66206333125547</v>
      </c>
      <c r="H160" s="666">
        <f t="shared" si="53"/>
        <v>-144.66206333125547</v>
      </c>
      <c r="I160" s="666">
        <f t="shared" si="53"/>
        <v>-144.66206333125547</v>
      </c>
      <c r="J160" s="666">
        <f t="shared" si="53"/>
        <v>-144.66206333125547</v>
      </c>
      <c r="K160" s="666">
        <f t="shared" si="53"/>
        <v>-144.66206333125547</v>
      </c>
    </row>
    <row r="161" spans="1:26" ht="15.75" hidden="1" customHeight="1" x14ac:dyDescent="0.25">
      <c r="A161" s="719" t="s">
        <v>394</v>
      </c>
      <c r="B161" s="666">
        <f t="shared" si="53"/>
        <v>-458.5467053053253</v>
      </c>
      <c r="C161" s="666">
        <f t="shared" si="53"/>
        <v>-458.5467053053253</v>
      </c>
      <c r="D161" s="666">
        <f t="shared" si="53"/>
        <v>-552.76863105299526</v>
      </c>
      <c r="E161" s="666">
        <f t="shared" si="53"/>
        <v>-552.76863105299526</v>
      </c>
      <c r="F161" s="666">
        <f t="shared" si="53"/>
        <v>-552.76863105299526</v>
      </c>
      <c r="G161" s="666">
        <f t="shared" si="53"/>
        <v>-552.76863105299526</v>
      </c>
      <c r="H161" s="666">
        <f t="shared" si="53"/>
        <v>-552.76863105299526</v>
      </c>
      <c r="I161" s="666">
        <f t="shared" si="53"/>
        <v>1447.2313689470047</v>
      </c>
      <c r="J161" s="666">
        <f t="shared" si="53"/>
        <v>-552.76863105299526</v>
      </c>
      <c r="K161" s="666">
        <f t="shared" si="53"/>
        <v>-552.76863105299526</v>
      </c>
    </row>
    <row r="162" spans="1:26" ht="15.75" hidden="1" customHeight="1" x14ac:dyDescent="0.25">
      <c r="A162" s="719" t="s">
        <v>395</v>
      </c>
      <c r="B162" s="666">
        <f t="shared" ref="B162:K162" si="54">B161+B160</f>
        <v>-499.87872339996989</v>
      </c>
      <c r="C162" s="666">
        <f t="shared" si="54"/>
        <v>-499.87872339996989</v>
      </c>
      <c r="D162" s="666">
        <f t="shared" si="54"/>
        <v>-697.43069438425073</v>
      </c>
      <c r="E162" s="666">
        <f t="shared" si="54"/>
        <v>-697.43069438425073</v>
      </c>
      <c r="F162" s="666">
        <f t="shared" si="54"/>
        <v>-697.43069438425073</v>
      </c>
      <c r="G162" s="666">
        <f t="shared" si="54"/>
        <v>-697.43069438425073</v>
      </c>
      <c r="H162" s="666">
        <f t="shared" si="54"/>
        <v>-697.43069438425073</v>
      </c>
      <c r="I162" s="666">
        <f t="shared" si="54"/>
        <v>1302.5693056157493</v>
      </c>
      <c r="J162" s="666">
        <f t="shared" si="54"/>
        <v>-697.43069438425073</v>
      </c>
      <c r="K162" s="666">
        <f t="shared" si="54"/>
        <v>-697.43069438425073</v>
      </c>
    </row>
    <row r="163" spans="1:26" ht="15.75" hidden="1" customHeight="1" x14ac:dyDescent="0.25">
      <c r="A163" s="718" t="s">
        <v>396</v>
      </c>
      <c r="B163" s="666">
        <f t="shared" ref="B163:K163" si="55">B158-B162</f>
        <v>499.87872339996989</v>
      </c>
      <c r="C163" s="666">
        <f t="shared" si="55"/>
        <v>499.87872339996989</v>
      </c>
      <c r="D163" s="666">
        <f t="shared" si="55"/>
        <v>-5100.6393056157485</v>
      </c>
      <c r="E163" s="666">
        <f t="shared" si="55"/>
        <v>2005.7413943842525</v>
      </c>
      <c r="F163" s="666">
        <f t="shared" si="55"/>
        <v>4623.5932873842485</v>
      </c>
      <c r="G163" s="666">
        <f t="shared" si="55"/>
        <v>15811.93666145425</v>
      </c>
      <c r="H163" s="666">
        <f t="shared" si="55"/>
        <v>16008.791601783551</v>
      </c>
      <c r="I163" s="666">
        <f t="shared" si="55"/>
        <v>14203.677992709558</v>
      </c>
      <c r="J163" s="666">
        <f t="shared" si="55"/>
        <v>16396.615519726303</v>
      </c>
      <c r="K163" s="666">
        <f t="shared" si="55"/>
        <v>16587.623671472884</v>
      </c>
    </row>
    <row r="164" spans="1:26" ht="15.75" hidden="1" customHeight="1" x14ac:dyDescent="0.25">
      <c r="A164" s="719" t="s">
        <v>401</v>
      </c>
      <c r="B164" s="666">
        <f>B149-B133</f>
        <v>1800</v>
      </c>
      <c r="C164" s="666"/>
      <c r="D164" s="666"/>
      <c r="E164" s="666"/>
      <c r="F164" s="666"/>
      <c r="G164" s="666"/>
      <c r="H164" s="666"/>
      <c r="I164" s="666"/>
      <c r="J164" s="666"/>
      <c r="K164" s="666"/>
    </row>
    <row r="165" spans="1:26" ht="15.75" hidden="1" customHeight="1" x14ac:dyDescent="0.25">
      <c r="A165" s="720" t="s">
        <v>398</v>
      </c>
      <c r="B165" s="657"/>
      <c r="C165" s="657"/>
      <c r="D165" s="657"/>
      <c r="E165" s="657"/>
      <c r="F165" s="657"/>
      <c r="G165" s="657"/>
      <c r="H165" s="657"/>
      <c r="I165" s="657"/>
      <c r="J165" s="657"/>
      <c r="K165" s="657"/>
    </row>
    <row r="166" spans="1:26" s="79" customFormat="1" ht="15.75" hidden="1" customHeight="1" x14ac:dyDescent="0.25">
      <c r="A166" s="724" t="s">
        <v>399</v>
      </c>
      <c r="B166" s="725">
        <f t="shared" ref="B166:K166" si="56">B163-B164</f>
        <v>-1300.1212766000301</v>
      </c>
      <c r="C166" s="706">
        <f t="shared" si="56"/>
        <v>499.87872339996989</v>
      </c>
      <c r="D166" s="706">
        <f t="shared" si="56"/>
        <v>-5100.6393056157485</v>
      </c>
      <c r="E166" s="706">
        <f t="shared" si="56"/>
        <v>2005.7413943842525</v>
      </c>
      <c r="F166" s="706">
        <f t="shared" si="56"/>
        <v>4623.5932873842485</v>
      </c>
      <c r="G166" s="706">
        <f t="shared" si="56"/>
        <v>15811.93666145425</v>
      </c>
      <c r="H166" s="706">
        <f t="shared" si="56"/>
        <v>16008.791601783551</v>
      </c>
      <c r="I166" s="706">
        <f t="shared" si="56"/>
        <v>14203.677992709558</v>
      </c>
      <c r="J166" s="706">
        <f t="shared" si="56"/>
        <v>16396.615519726303</v>
      </c>
      <c r="K166" s="706">
        <f t="shared" si="56"/>
        <v>16587.623671472884</v>
      </c>
    </row>
    <row r="167" spans="1:26" ht="15.75" hidden="1" customHeight="1" x14ac:dyDescent="0.25">
      <c r="A167" s="710"/>
      <c r="B167" s="710"/>
    </row>
    <row r="168" spans="1:26" ht="15.75" hidden="1" customHeight="1" x14ac:dyDescent="0.25">
      <c r="A168" s="1457" t="s">
        <v>404</v>
      </c>
      <c r="B168" s="1398"/>
    </row>
    <row r="169" spans="1:26" ht="15.75" hidden="1" customHeight="1" x14ac:dyDescent="0.25">
      <c r="A169" s="677" t="s">
        <v>405</v>
      </c>
      <c r="B169" s="711">
        <f t="array" ref="B169">NPV(B55,B166:K166)</f>
        <v>30244.109390261088</v>
      </c>
    </row>
    <row r="170" spans="1:26" ht="15.75" hidden="1" customHeight="1" x14ac:dyDescent="0.25">
      <c r="A170" s="677" t="s">
        <v>406</v>
      </c>
      <c r="B170" s="712">
        <f>IRR(B166:K166)</f>
        <v>0.79316887860776975</v>
      </c>
    </row>
    <row r="171" spans="1:26" ht="15.75" hidden="1" customHeight="1" x14ac:dyDescent="0.25"/>
    <row r="172" spans="1:26" ht="15.75" hidden="1" customHeight="1" thickBot="1" x14ac:dyDescent="0.3"/>
    <row r="173" spans="1:26" ht="15.75" hidden="1" customHeight="1" thickBot="1" x14ac:dyDescent="0.4">
      <c r="A173" s="1455" t="s">
        <v>407</v>
      </c>
      <c r="B173" s="1395"/>
      <c r="C173" s="1395"/>
      <c r="D173" s="1395"/>
      <c r="E173" s="1395"/>
      <c r="F173" s="1395"/>
      <c r="G173" s="1395"/>
      <c r="H173" s="1395"/>
      <c r="I173" s="1395"/>
      <c r="J173" s="1395"/>
      <c r="K173" s="1396"/>
    </row>
    <row r="174" spans="1:26" ht="15.75" hidden="1" customHeight="1" x14ac:dyDescent="0.25">
      <c r="A174" s="726" t="s">
        <v>408</v>
      </c>
      <c r="B174" s="727"/>
      <c r="C174" s="727"/>
    </row>
    <row r="175" spans="1:26" ht="15.75" hidden="1" customHeight="1" x14ac:dyDescent="0.25">
      <c r="A175" s="728"/>
      <c r="B175" s="729" t="s">
        <v>341</v>
      </c>
      <c r="C175" s="729" t="s">
        <v>342</v>
      </c>
      <c r="D175" s="729" t="s">
        <v>343</v>
      </c>
      <c r="E175" s="729" t="s">
        <v>344</v>
      </c>
      <c r="F175" s="729" t="s">
        <v>345</v>
      </c>
      <c r="G175" s="729" t="s">
        <v>346</v>
      </c>
      <c r="H175" s="729" t="s">
        <v>347</v>
      </c>
      <c r="I175" s="729" t="s">
        <v>348</v>
      </c>
      <c r="J175" s="729" t="s">
        <v>349</v>
      </c>
      <c r="K175" s="729" t="s">
        <v>350</v>
      </c>
      <c r="L175" s="111"/>
      <c r="M175" s="111"/>
      <c r="N175" s="111"/>
      <c r="O175" s="111"/>
      <c r="P175" s="111"/>
      <c r="Q175" s="111"/>
      <c r="R175" s="111"/>
      <c r="S175" s="111"/>
      <c r="T175" s="111"/>
      <c r="U175" s="111"/>
      <c r="V175" s="111"/>
      <c r="W175" s="111"/>
      <c r="X175" s="111"/>
      <c r="Y175" s="111"/>
      <c r="Z175" s="111"/>
    </row>
    <row r="176" spans="1:26" ht="15.75" hidden="1" customHeight="1" x14ac:dyDescent="0.25">
      <c r="A176" s="718" t="s">
        <v>409</v>
      </c>
      <c r="B176" s="677"/>
      <c r="C176" s="677"/>
      <c r="D176" s="677"/>
      <c r="E176" s="677"/>
      <c r="F176" s="677"/>
      <c r="G176" s="677"/>
      <c r="H176" s="677"/>
      <c r="I176" s="677"/>
      <c r="J176" s="677"/>
      <c r="K176" s="677"/>
    </row>
    <row r="177" spans="1:11" ht="15.75" hidden="1" customHeight="1" x14ac:dyDescent="0.25">
      <c r="A177" s="677" t="s">
        <v>476</v>
      </c>
      <c r="B177" s="730">
        <f>B68*B166</f>
        <v>-650060.63830001501</v>
      </c>
      <c r="C177" s="730">
        <f t="shared" ref="C177:K177" si="57">($B68*C166)+($C68*B166)</f>
        <v>-400121.27660003008</v>
      </c>
      <c r="D177" s="730">
        <f t="shared" si="57"/>
        <v>-2300380.2911078893</v>
      </c>
      <c r="E177" s="730">
        <f t="shared" si="57"/>
        <v>-1547448.9556157477</v>
      </c>
      <c r="F177" s="730">
        <f t="shared" si="57"/>
        <v>3314667.3408842506</v>
      </c>
      <c r="G177" s="730">
        <f t="shared" si="57"/>
        <v>10217764.974419249</v>
      </c>
      <c r="H177" s="730">
        <f t="shared" si="57"/>
        <v>15910364.131618902</v>
      </c>
      <c r="I177" s="730">
        <f t="shared" si="57"/>
        <v>15106234.797246555</v>
      </c>
      <c r="J177" s="730">
        <f t="shared" si="57"/>
        <v>15300146.75621793</v>
      </c>
      <c r="K177" s="730">
        <f t="shared" si="57"/>
        <v>16492119.595599594</v>
      </c>
    </row>
    <row r="178" spans="1:11" ht="15.75" hidden="1" customHeight="1" x14ac:dyDescent="0.25">
      <c r="A178" s="677"/>
      <c r="B178" s="730"/>
      <c r="C178" s="730"/>
      <c r="D178" s="730"/>
      <c r="E178" s="730"/>
      <c r="F178" s="730"/>
      <c r="G178" s="730"/>
      <c r="H178" s="730"/>
      <c r="I178" s="730"/>
      <c r="J178" s="730"/>
      <c r="K178" s="730"/>
    </row>
    <row r="179" spans="1:11" ht="15.75" hidden="1" customHeight="1" x14ac:dyDescent="0.25">
      <c r="A179" s="718" t="s">
        <v>411</v>
      </c>
      <c r="B179" s="730"/>
      <c r="C179" s="730"/>
      <c r="D179" s="730"/>
      <c r="E179" s="730"/>
      <c r="F179" s="730"/>
      <c r="G179" s="730"/>
      <c r="H179" s="730"/>
      <c r="I179" s="730"/>
      <c r="J179" s="730"/>
      <c r="K179" s="730"/>
    </row>
    <row r="180" spans="1:11" ht="15.75" hidden="1" customHeight="1" x14ac:dyDescent="0.25">
      <c r="A180" s="718" t="s">
        <v>629</v>
      </c>
      <c r="B180" s="731"/>
      <c r="C180" s="731"/>
      <c r="D180" s="731"/>
      <c r="E180" s="731"/>
      <c r="F180" s="731"/>
      <c r="G180" s="731"/>
      <c r="H180" s="731"/>
      <c r="I180" s="731"/>
      <c r="J180" s="731"/>
      <c r="K180" s="731"/>
    </row>
    <row r="181" spans="1:11" ht="15.75" hidden="1" customHeight="1" x14ac:dyDescent="0.25">
      <c r="A181" s="719"/>
      <c r="B181" s="731"/>
      <c r="C181" s="731"/>
      <c r="D181" s="731"/>
      <c r="E181" s="731"/>
      <c r="F181" s="731"/>
      <c r="G181" s="731"/>
      <c r="H181" s="731"/>
      <c r="I181" s="731"/>
      <c r="J181" s="731"/>
      <c r="K181" s="731"/>
    </row>
    <row r="182" spans="1:11" ht="15.75" hidden="1" customHeight="1" x14ac:dyDescent="0.25">
      <c r="A182" s="718" t="s">
        <v>412</v>
      </c>
      <c r="B182" s="730"/>
      <c r="C182" s="730"/>
      <c r="D182" s="730"/>
      <c r="E182" s="730"/>
      <c r="F182" s="730"/>
      <c r="G182" s="730"/>
      <c r="H182" s="730"/>
      <c r="I182" s="730"/>
      <c r="J182" s="730"/>
      <c r="K182" s="730"/>
    </row>
    <row r="183" spans="1:11" ht="15.75" hidden="1" customHeight="1" x14ac:dyDescent="0.25">
      <c r="A183" s="677" t="s">
        <v>399</v>
      </c>
      <c r="B183" s="731">
        <f t="shared" ref="B183:K183" si="58">B180+B177</f>
        <v>-650060.63830001501</v>
      </c>
      <c r="C183" s="731">
        <f t="shared" si="58"/>
        <v>-400121.27660003008</v>
      </c>
      <c r="D183" s="731">
        <f t="shared" si="58"/>
        <v>-2300380.2911078893</v>
      </c>
      <c r="E183" s="731">
        <f t="shared" si="58"/>
        <v>-1547448.9556157477</v>
      </c>
      <c r="F183" s="731">
        <f t="shared" si="58"/>
        <v>3314667.3408842506</v>
      </c>
      <c r="G183" s="731">
        <f t="shared" si="58"/>
        <v>10217764.974419249</v>
      </c>
      <c r="H183" s="731">
        <f t="shared" si="58"/>
        <v>15910364.131618902</v>
      </c>
      <c r="I183" s="731">
        <f t="shared" si="58"/>
        <v>15106234.797246555</v>
      </c>
      <c r="J183" s="731">
        <f t="shared" si="58"/>
        <v>15300146.75621793</v>
      </c>
      <c r="K183" s="731">
        <f t="shared" si="58"/>
        <v>16492119.595599594</v>
      </c>
    </row>
    <row r="184" spans="1:11" ht="15.75" hidden="1" customHeight="1" x14ac:dyDescent="0.25"/>
    <row r="185" spans="1:11" ht="15.75" hidden="1" customHeight="1" x14ac:dyDescent="0.25"/>
    <row r="186" spans="1:11" ht="15.75" hidden="1" customHeight="1" x14ac:dyDescent="0.25">
      <c r="A186" s="1448" t="s">
        <v>413</v>
      </c>
      <c r="B186" s="1398"/>
      <c r="J186" s="732"/>
    </row>
    <row r="187" spans="1:11" ht="15.75" hidden="1" customHeight="1" x14ac:dyDescent="0.25">
      <c r="A187" s="718" t="s">
        <v>405</v>
      </c>
      <c r="B187" s="711">
        <f t="array" ref="B187">NPV(B55,B183:K183)</f>
        <v>26310732.205783173</v>
      </c>
    </row>
    <row r="188" spans="1:11" ht="15.75" hidden="1" customHeight="1" x14ac:dyDescent="0.25">
      <c r="A188" s="718" t="s">
        <v>406</v>
      </c>
      <c r="B188" s="677"/>
    </row>
    <row r="189" spans="1:11" ht="15.75" hidden="1" customHeight="1" x14ac:dyDescent="0.25"/>
    <row r="190" spans="1:11" ht="15.75" hidden="1" customHeight="1" x14ac:dyDescent="0.25"/>
    <row r="191" spans="1:11" ht="15.75" hidden="1" customHeight="1" x14ac:dyDescent="0.25"/>
    <row r="192" spans="1:11" ht="15.75" hidden="1" customHeight="1" x14ac:dyDescent="0.25"/>
    <row r="193" ht="15.75" hidden="1" customHeight="1" x14ac:dyDescent="0.25"/>
    <row r="194" ht="15.75" hidden="1" customHeight="1" x14ac:dyDescent="0.25"/>
    <row r="195" ht="15.75" hidden="1" customHeight="1" x14ac:dyDescent="0.25"/>
    <row r="196" ht="15.75" hidden="1" customHeight="1" x14ac:dyDescent="0.25"/>
    <row r="197" ht="15.75" hidden="1" customHeight="1" x14ac:dyDescent="0.25"/>
    <row r="198" ht="15.75" hidden="1" customHeight="1" x14ac:dyDescent="0.25"/>
    <row r="199" ht="15.75" hidden="1" customHeight="1" x14ac:dyDescent="0.25"/>
    <row r="200" ht="15.75" hidden="1" customHeight="1" x14ac:dyDescent="0.25"/>
    <row r="201" ht="15.75" hidden="1" customHeight="1" x14ac:dyDescent="0.25"/>
    <row r="202" ht="15.75" hidden="1" customHeight="1" x14ac:dyDescent="0.25"/>
    <row r="203" ht="15.75" hidden="1" customHeight="1" x14ac:dyDescent="0.25"/>
    <row r="204" ht="15.75" hidden="1" customHeight="1" x14ac:dyDescent="0.25"/>
    <row r="205" ht="15.75" hidden="1" customHeight="1" x14ac:dyDescent="0.25"/>
    <row r="206" ht="15.75" hidden="1" customHeight="1" x14ac:dyDescent="0.25"/>
    <row r="207" ht="15.75" hidden="1" customHeight="1" x14ac:dyDescent="0.25"/>
    <row r="208" ht="15.75" hidden="1" customHeight="1" x14ac:dyDescent="0.25"/>
    <row r="209" ht="15.75" hidden="1" customHeight="1" x14ac:dyDescent="0.25"/>
    <row r="210" ht="15.75" hidden="1" customHeight="1" x14ac:dyDescent="0.25"/>
    <row r="211" ht="15.75" hidden="1" customHeight="1" x14ac:dyDescent="0.25"/>
    <row r="212" ht="15.75" hidden="1" customHeight="1" x14ac:dyDescent="0.25"/>
    <row r="213" ht="15.75" hidden="1" customHeight="1" x14ac:dyDescent="0.25"/>
    <row r="214" ht="15.75" hidden="1" customHeight="1" x14ac:dyDescent="0.25"/>
    <row r="215" ht="15.75" hidden="1" customHeight="1" x14ac:dyDescent="0.25"/>
    <row r="216" ht="15.75" hidden="1" customHeight="1" x14ac:dyDescent="0.25"/>
    <row r="217" ht="15.75" hidden="1" customHeight="1" x14ac:dyDescent="0.25"/>
    <row r="218" ht="15.75" hidden="1" customHeight="1" x14ac:dyDescent="0.25"/>
    <row r="219" ht="15.75" hidden="1" customHeight="1" x14ac:dyDescent="0.25"/>
    <row r="220" ht="15.75" hidden="1" customHeight="1" x14ac:dyDescent="0.25"/>
    <row r="221" ht="15.75" hidden="1" customHeight="1" x14ac:dyDescent="0.25"/>
    <row r="222" ht="15.75" hidden="1" customHeight="1" x14ac:dyDescent="0.25"/>
    <row r="223" ht="15.75" hidden="1" customHeight="1" x14ac:dyDescent="0.25"/>
    <row r="224" ht="15.75" hidden="1" customHeight="1" x14ac:dyDescent="0.25"/>
    <row r="225" ht="15.75" hidden="1" customHeight="1" x14ac:dyDescent="0.25"/>
    <row r="226" ht="15.75" hidden="1" customHeight="1" x14ac:dyDescent="0.25"/>
    <row r="227" ht="15.75" hidden="1" customHeight="1" x14ac:dyDescent="0.25"/>
    <row r="228" ht="15.75" hidden="1" customHeight="1" x14ac:dyDescent="0.25"/>
    <row r="229" ht="15.75" hidden="1" customHeight="1" x14ac:dyDescent="0.25"/>
    <row r="230" ht="15.75" hidden="1" customHeight="1" x14ac:dyDescent="0.25"/>
    <row r="231" ht="15.75" hidden="1" customHeight="1" x14ac:dyDescent="0.25"/>
    <row r="232" ht="15.75" hidden="1" customHeight="1" x14ac:dyDescent="0.25"/>
    <row r="233" ht="15.75" hidden="1" customHeight="1" x14ac:dyDescent="0.25"/>
    <row r="234" ht="15.75" hidden="1" customHeight="1" x14ac:dyDescent="0.25"/>
    <row r="235" ht="15.75" hidden="1" customHeight="1" x14ac:dyDescent="0.25"/>
    <row r="236" ht="15.75" hidden="1" customHeight="1" x14ac:dyDescent="0.25"/>
    <row r="237" ht="15.75" hidden="1" customHeight="1" x14ac:dyDescent="0.25"/>
    <row r="238" ht="15.75" hidden="1" customHeight="1" x14ac:dyDescent="0.25"/>
    <row r="239" ht="15.75" hidden="1" customHeight="1" x14ac:dyDescent="0.25"/>
    <row r="240" ht="15.75" hidden="1" customHeight="1" x14ac:dyDescent="0.25"/>
    <row r="241" ht="15.75" hidden="1" customHeight="1" x14ac:dyDescent="0.25"/>
    <row r="242" ht="15.75" hidden="1" customHeight="1" x14ac:dyDescent="0.25"/>
    <row r="243" ht="15.75" hidden="1" customHeight="1" x14ac:dyDescent="0.25"/>
    <row r="244" ht="15.75" hidden="1" customHeight="1" x14ac:dyDescent="0.25"/>
    <row r="245" ht="15.75" hidden="1" customHeight="1" x14ac:dyDescent="0.25"/>
    <row r="246" ht="15.75" hidden="1" customHeight="1" x14ac:dyDescent="0.25"/>
    <row r="247" ht="15.75" hidden="1" customHeight="1" x14ac:dyDescent="0.25"/>
    <row r="248" ht="15.75" hidden="1" customHeight="1" x14ac:dyDescent="0.25"/>
    <row r="249" ht="15.75" hidden="1" customHeight="1" x14ac:dyDescent="0.25"/>
    <row r="250" ht="15.75" hidden="1" customHeight="1" x14ac:dyDescent="0.25"/>
    <row r="251" ht="15.75" hidden="1" customHeight="1" x14ac:dyDescent="0.25"/>
    <row r="252" ht="15.75" hidden="1" customHeight="1" x14ac:dyDescent="0.25"/>
    <row r="253" ht="15.75" hidden="1" customHeight="1" x14ac:dyDescent="0.25"/>
    <row r="254" ht="15.75" hidden="1" customHeight="1" x14ac:dyDescent="0.25"/>
    <row r="255" ht="15.75" hidden="1" customHeight="1" x14ac:dyDescent="0.25"/>
    <row r="256" ht="15.75" hidden="1" customHeight="1" x14ac:dyDescent="0.25"/>
    <row r="257" ht="15.75" hidden="1" customHeight="1" x14ac:dyDescent="0.25"/>
    <row r="258" ht="15.75" hidden="1" customHeight="1" x14ac:dyDescent="0.25"/>
    <row r="259" ht="15.75" hidden="1" customHeight="1" x14ac:dyDescent="0.25"/>
    <row r="260" ht="15.75" hidden="1" customHeight="1" x14ac:dyDescent="0.25"/>
    <row r="261" ht="15.75" hidden="1" customHeight="1" x14ac:dyDescent="0.25"/>
    <row r="262" ht="15.75" hidden="1" customHeight="1" x14ac:dyDescent="0.25"/>
    <row r="263" ht="15.75" hidden="1" customHeight="1" x14ac:dyDescent="0.25"/>
    <row r="264" ht="15.75" hidden="1" customHeight="1" x14ac:dyDescent="0.25"/>
    <row r="265" ht="15.75" hidden="1" customHeight="1" x14ac:dyDescent="0.25"/>
    <row r="266" ht="15.75" hidden="1" customHeight="1" x14ac:dyDescent="0.25"/>
    <row r="267" ht="15.75" hidden="1" customHeight="1" x14ac:dyDescent="0.25"/>
    <row r="268" ht="15.75" hidden="1" customHeight="1" x14ac:dyDescent="0.25"/>
    <row r="269" ht="15.75" hidden="1" customHeight="1" x14ac:dyDescent="0.25"/>
    <row r="270" ht="15.75" hidden="1" customHeight="1" x14ac:dyDescent="0.25"/>
    <row r="271" ht="15.75" hidden="1" customHeight="1" x14ac:dyDescent="0.25"/>
    <row r="272" ht="15.75" hidden="1" customHeight="1" x14ac:dyDescent="0.25"/>
    <row r="273" ht="15.75" hidden="1" customHeight="1" x14ac:dyDescent="0.25"/>
    <row r="274" ht="15.75" hidden="1" customHeight="1" x14ac:dyDescent="0.25"/>
    <row r="275" ht="15.75" hidden="1" customHeight="1" x14ac:dyDescent="0.25"/>
    <row r="276" ht="15.75" hidden="1" customHeight="1" x14ac:dyDescent="0.25"/>
    <row r="277" ht="15.75" hidden="1" customHeight="1" x14ac:dyDescent="0.25"/>
    <row r="278" ht="15.75" hidden="1" customHeight="1" x14ac:dyDescent="0.25"/>
    <row r="279" ht="15.75" hidden="1" customHeight="1" x14ac:dyDescent="0.25"/>
    <row r="280" ht="15.75" hidden="1" customHeight="1" x14ac:dyDescent="0.25"/>
    <row r="281" ht="15.75" hidden="1" customHeight="1" x14ac:dyDescent="0.25"/>
    <row r="282" ht="15.75" hidden="1" customHeight="1" x14ac:dyDescent="0.25"/>
    <row r="283" ht="15.75" hidden="1" customHeight="1" x14ac:dyDescent="0.25"/>
    <row r="284" ht="15.75" hidden="1" customHeight="1" x14ac:dyDescent="0.25"/>
    <row r="285" ht="15.75" hidden="1" customHeight="1" x14ac:dyDescent="0.25"/>
    <row r="286" ht="15.75" hidden="1" customHeight="1" x14ac:dyDescent="0.25"/>
    <row r="287" ht="15.75" hidden="1" customHeight="1" x14ac:dyDescent="0.25"/>
    <row r="288" ht="15.75" hidden="1" customHeight="1" x14ac:dyDescent="0.25"/>
    <row r="289" ht="15.75" hidden="1" customHeight="1" x14ac:dyDescent="0.25"/>
    <row r="290" ht="15.75" hidden="1" customHeight="1" x14ac:dyDescent="0.25"/>
    <row r="291" ht="15.75" hidden="1" customHeight="1" x14ac:dyDescent="0.25"/>
    <row r="292" ht="15.75" hidden="1" customHeight="1" x14ac:dyDescent="0.25"/>
    <row r="293" ht="15.75" hidden="1" customHeight="1" x14ac:dyDescent="0.25"/>
    <row r="294" ht="15.75" hidden="1" customHeight="1" x14ac:dyDescent="0.25"/>
    <row r="295" ht="15.75" hidden="1" customHeight="1" x14ac:dyDescent="0.25"/>
    <row r="296" ht="15.75" hidden="1" customHeight="1" x14ac:dyDescent="0.25"/>
    <row r="297" ht="15.75" hidden="1" customHeight="1" x14ac:dyDescent="0.25"/>
    <row r="298" ht="15.75" hidden="1" customHeight="1" x14ac:dyDescent="0.25"/>
    <row r="299" ht="15.75" hidden="1" customHeight="1" x14ac:dyDescent="0.25"/>
    <row r="300" ht="15.75" hidden="1" customHeight="1" x14ac:dyDescent="0.25"/>
    <row r="301" ht="15.75" hidden="1" customHeight="1" x14ac:dyDescent="0.25"/>
    <row r="302" ht="15.75" hidden="1" customHeight="1" x14ac:dyDescent="0.25"/>
    <row r="303" ht="15.75" hidden="1" customHeight="1" x14ac:dyDescent="0.25"/>
    <row r="304" ht="15.75" hidden="1" customHeight="1" x14ac:dyDescent="0.25"/>
    <row r="305" ht="15.75" hidden="1" customHeight="1" x14ac:dyDescent="0.25"/>
    <row r="306" ht="15.75" hidden="1" customHeight="1" x14ac:dyDescent="0.25"/>
    <row r="307" ht="15.75" hidden="1" customHeight="1" x14ac:dyDescent="0.25"/>
    <row r="308" ht="15.75" hidden="1" customHeight="1" x14ac:dyDescent="0.25"/>
    <row r="309" ht="15.75" customHeight="1" x14ac:dyDescent="0.25"/>
    <row r="310" ht="15.75" customHeight="1" x14ac:dyDescent="0.25"/>
    <row r="311" ht="15.75" customHeight="1" x14ac:dyDescent="0.25"/>
    <row r="312" ht="15.75" customHeight="1" x14ac:dyDescent="0.25"/>
    <row r="313" ht="15.75" customHeight="1" x14ac:dyDescent="0.25"/>
    <row r="314" ht="15.75" customHeight="1" x14ac:dyDescent="0.25"/>
    <row r="315" ht="15.75" customHeight="1" x14ac:dyDescent="0.25"/>
    <row r="316" ht="15.75" customHeight="1" x14ac:dyDescent="0.25"/>
    <row r="317" ht="15.75" customHeight="1" x14ac:dyDescent="0.25"/>
    <row r="318" ht="15.75" customHeight="1" x14ac:dyDescent="0.25"/>
    <row r="319" ht="15.75" customHeight="1" x14ac:dyDescent="0.25"/>
    <row r="320" ht="15.75" customHeight="1" x14ac:dyDescent="0.25"/>
    <row r="321" ht="15.75" customHeight="1" x14ac:dyDescent="0.25"/>
    <row r="322" ht="15.75" customHeight="1" x14ac:dyDescent="0.25"/>
    <row r="323" ht="15.75" customHeight="1" x14ac:dyDescent="0.25"/>
    <row r="324" ht="15.75" customHeight="1" x14ac:dyDescent="0.25"/>
    <row r="325" ht="15.75" customHeight="1" x14ac:dyDescent="0.25"/>
    <row r="326" ht="15.75" customHeight="1" x14ac:dyDescent="0.25"/>
    <row r="327" ht="15.75" customHeight="1" x14ac:dyDescent="0.25"/>
    <row r="328" ht="15.75" customHeight="1" x14ac:dyDescent="0.25"/>
    <row r="329" ht="15.75" customHeight="1" x14ac:dyDescent="0.25"/>
    <row r="330" ht="15.75" customHeight="1" x14ac:dyDescent="0.25"/>
    <row r="331" ht="15.75" customHeight="1" x14ac:dyDescent="0.25"/>
    <row r="332" ht="15.75" customHeight="1" x14ac:dyDescent="0.25"/>
    <row r="333" ht="15.75" customHeight="1" x14ac:dyDescent="0.25"/>
    <row r="334" ht="15.75" customHeight="1" x14ac:dyDescent="0.25"/>
    <row r="335" ht="15.75" customHeight="1" x14ac:dyDescent="0.25"/>
    <row r="336" ht="15.75" customHeight="1" x14ac:dyDescent="0.25"/>
    <row r="337" ht="15.75" customHeight="1" x14ac:dyDescent="0.25"/>
    <row r="338" ht="15.75" customHeight="1" x14ac:dyDescent="0.25"/>
    <row r="339" ht="15.75" customHeight="1" x14ac:dyDescent="0.25"/>
    <row r="340" ht="15.75" customHeight="1" x14ac:dyDescent="0.25"/>
    <row r="341" ht="15.75" customHeight="1" x14ac:dyDescent="0.25"/>
    <row r="342" ht="15.75" customHeight="1" x14ac:dyDescent="0.25"/>
    <row r="343" ht="15.75" customHeight="1" x14ac:dyDescent="0.25"/>
    <row r="344" ht="15.75" customHeight="1" x14ac:dyDescent="0.25"/>
    <row r="345" ht="15.75" customHeight="1" x14ac:dyDescent="0.25"/>
    <row r="346" ht="15.75" customHeight="1" x14ac:dyDescent="0.25"/>
    <row r="347" ht="15.75" customHeight="1" x14ac:dyDescent="0.25"/>
    <row r="348" ht="15.75" customHeight="1" x14ac:dyDescent="0.25"/>
    <row r="349" ht="15.75" customHeight="1" x14ac:dyDescent="0.25"/>
    <row r="350" ht="15.75" customHeight="1" x14ac:dyDescent="0.25"/>
    <row r="351" ht="15.75" customHeight="1" x14ac:dyDescent="0.25"/>
    <row r="352" ht="15.75" customHeight="1" x14ac:dyDescent="0.25"/>
    <row r="353" ht="15.75" customHeight="1" x14ac:dyDescent="0.25"/>
    <row r="354" ht="15.75" customHeight="1" x14ac:dyDescent="0.25"/>
    <row r="355" ht="15.75" customHeight="1" x14ac:dyDescent="0.25"/>
    <row r="356" ht="15.75" customHeight="1" x14ac:dyDescent="0.25"/>
    <row r="357" ht="15.75" customHeight="1" x14ac:dyDescent="0.25"/>
    <row r="358" ht="15.75" customHeight="1" x14ac:dyDescent="0.25"/>
    <row r="359" ht="15.75" customHeight="1" x14ac:dyDescent="0.25"/>
    <row r="360" ht="15.75" customHeight="1" x14ac:dyDescent="0.25"/>
    <row r="361" ht="15.75" customHeight="1" x14ac:dyDescent="0.25"/>
    <row r="362" ht="15.75" customHeight="1" x14ac:dyDescent="0.25"/>
    <row r="363" ht="15.75" customHeight="1" x14ac:dyDescent="0.25"/>
    <row r="364" ht="15.75" customHeight="1" x14ac:dyDescent="0.25"/>
    <row r="365" ht="15.75" customHeight="1" x14ac:dyDescent="0.25"/>
    <row r="366" ht="15.75" customHeight="1" x14ac:dyDescent="0.25"/>
    <row r="367" ht="15.75" customHeight="1" x14ac:dyDescent="0.25"/>
    <row r="368" ht="15.75" customHeight="1" x14ac:dyDescent="0.25"/>
    <row r="369" ht="15.75" customHeight="1" x14ac:dyDescent="0.25"/>
    <row r="370" ht="15.75" customHeight="1" x14ac:dyDescent="0.25"/>
    <row r="371" ht="15.75" customHeight="1" x14ac:dyDescent="0.25"/>
    <row r="372" ht="15.75" customHeight="1" x14ac:dyDescent="0.25"/>
    <row r="373" ht="15.75" customHeight="1" x14ac:dyDescent="0.25"/>
    <row r="374" ht="15.75" customHeight="1" x14ac:dyDescent="0.25"/>
    <row r="375" ht="15.75" customHeight="1" x14ac:dyDescent="0.25"/>
    <row r="376" ht="15.75" customHeight="1" x14ac:dyDescent="0.25"/>
    <row r="377" ht="15.75" customHeight="1" x14ac:dyDescent="0.25"/>
    <row r="378" ht="15.75" customHeight="1" x14ac:dyDescent="0.25"/>
    <row r="379" ht="15.75" customHeight="1" x14ac:dyDescent="0.25"/>
    <row r="380" ht="15.75" customHeight="1" x14ac:dyDescent="0.25"/>
    <row r="381" ht="15.75" customHeight="1" x14ac:dyDescent="0.25"/>
    <row r="382" ht="15.75" customHeight="1" x14ac:dyDescent="0.25"/>
    <row r="383" ht="15.75" customHeight="1" x14ac:dyDescent="0.25"/>
    <row r="384" ht="15.75" customHeight="1" x14ac:dyDescent="0.25"/>
    <row r="385" ht="15.75" customHeight="1" x14ac:dyDescent="0.25"/>
    <row r="386" ht="15.75" customHeight="1" x14ac:dyDescent="0.25"/>
    <row r="387" ht="15.75" customHeight="1" x14ac:dyDescent="0.25"/>
    <row r="388" ht="15.75" customHeight="1" x14ac:dyDescent="0.25"/>
    <row r="389" ht="15.75" customHeight="1" x14ac:dyDescent="0.25"/>
    <row r="390" ht="15.75" customHeight="1" x14ac:dyDescent="0.25"/>
    <row r="391" ht="15.75" customHeight="1" x14ac:dyDescent="0.25"/>
    <row r="392" ht="15.75" customHeight="1" x14ac:dyDescent="0.25"/>
    <row r="393" ht="15.75" customHeight="1" x14ac:dyDescent="0.25"/>
    <row r="394" ht="15.75" customHeight="1" x14ac:dyDescent="0.25"/>
    <row r="395" ht="15.75" customHeight="1" x14ac:dyDescent="0.25"/>
  </sheetData>
  <mergeCells count="48">
    <mergeCell ref="E31:G31"/>
    <mergeCell ref="E32:G32"/>
    <mergeCell ref="E33:G33"/>
    <mergeCell ref="E34:G34"/>
    <mergeCell ref="E26:G26"/>
    <mergeCell ref="E27:G27"/>
    <mergeCell ref="E28:G28"/>
    <mergeCell ref="E29:G29"/>
    <mergeCell ref="E30:G30"/>
    <mergeCell ref="E20:G20"/>
    <mergeCell ref="E22:G22"/>
    <mergeCell ref="E21:G21"/>
    <mergeCell ref="E23:G23"/>
    <mergeCell ref="E25:G25"/>
    <mergeCell ref="A1:G1"/>
    <mergeCell ref="A2:G2"/>
    <mergeCell ref="B4:G5"/>
    <mergeCell ref="B6:G7"/>
    <mergeCell ref="A8:A9"/>
    <mergeCell ref="B8:G9"/>
    <mergeCell ref="A46:A47"/>
    <mergeCell ref="B10:G10"/>
    <mergeCell ref="B11:G11"/>
    <mergeCell ref="B12:G12"/>
    <mergeCell ref="E14:G15"/>
    <mergeCell ref="E24:G24"/>
    <mergeCell ref="E35:G35"/>
    <mergeCell ref="E36:G36"/>
    <mergeCell ref="A38:A39"/>
    <mergeCell ref="A40:A41"/>
    <mergeCell ref="A42:A43"/>
    <mergeCell ref="A44:A45"/>
    <mergeCell ref="E19:G19"/>
    <mergeCell ref="E16:G16"/>
    <mergeCell ref="E17:G17"/>
    <mergeCell ref="E18:G18"/>
    <mergeCell ref="A186:B186"/>
    <mergeCell ref="A48:A49"/>
    <mergeCell ref="A50:A51"/>
    <mergeCell ref="A52:A53"/>
    <mergeCell ref="A65:A66"/>
    <mergeCell ref="A67:A68"/>
    <mergeCell ref="A121:K121"/>
    <mergeCell ref="A123:K123"/>
    <mergeCell ref="A139:K139"/>
    <mergeCell ref="A154:K154"/>
    <mergeCell ref="A168:B168"/>
    <mergeCell ref="A173:K173"/>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4223C6-E225-4A63-9778-E70B578AA3E4}">
  <sheetPr codeName="Sheet17"/>
  <dimension ref="A1:W1019"/>
  <sheetViews>
    <sheetView topLeftCell="A56" workbookViewId="0">
      <selection activeCell="B73" sqref="B73"/>
    </sheetView>
  </sheetViews>
  <sheetFormatPr defaultColWidth="14.42578125" defaultRowHeight="15" x14ac:dyDescent="0.25"/>
  <cols>
    <col min="1" max="1" width="53.85546875" customWidth="1"/>
    <col min="2" max="2" width="18.7109375" customWidth="1"/>
    <col min="3" max="3" width="19.85546875" customWidth="1"/>
    <col min="4" max="4" width="26" customWidth="1"/>
    <col min="5" max="5" width="23" customWidth="1"/>
    <col min="6" max="6" width="17.140625" customWidth="1"/>
    <col min="7" max="7" width="16.85546875" customWidth="1"/>
    <col min="8" max="8" width="16" customWidth="1"/>
    <col min="9" max="9" width="13.140625" customWidth="1"/>
    <col min="10" max="10" width="13" customWidth="1"/>
    <col min="11" max="11" width="15.28515625" customWidth="1"/>
    <col min="12" max="23" width="10.85546875" customWidth="1"/>
  </cols>
  <sheetData>
    <row r="1" spans="1:8" ht="15.75" x14ac:dyDescent="0.25">
      <c r="A1" s="1423" t="s">
        <v>302</v>
      </c>
      <c r="B1" s="1424"/>
      <c r="C1" s="1424"/>
      <c r="D1" s="1424"/>
      <c r="E1" s="1424"/>
      <c r="F1" s="1424"/>
      <c r="G1" s="1425"/>
    </row>
    <row r="2" spans="1:8" ht="21.75" customHeight="1" x14ac:dyDescent="0.25">
      <c r="A2" s="1423" t="s">
        <v>589</v>
      </c>
      <c r="B2" s="1266"/>
      <c r="C2" s="1266"/>
      <c r="D2" s="1266"/>
      <c r="E2" s="1266"/>
      <c r="F2" s="1266"/>
      <c r="G2" s="1426"/>
    </row>
    <row r="3" spans="1:8" ht="15.75" thickBot="1" x14ac:dyDescent="0.3"/>
    <row r="4" spans="1:8" ht="22.5" customHeight="1" x14ac:dyDescent="0.25">
      <c r="A4" s="1476" t="s">
        <v>590</v>
      </c>
      <c r="B4" s="1429" t="s">
        <v>751</v>
      </c>
      <c r="C4" s="1430"/>
      <c r="D4" s="1430"/>
      <c r="E4" s="1430"/>
      <c r="F4" s="1430"/>
      <c r="G4" s="1431"/>
      <c r="H4" s="508"/>
    </row>
    <row r="5" spans="1:8" ht="20.25" customHeight="1" thickBot="1" x14ac:dyDescent="0.3">
      <c r="A5" s="1477"/>
      <c r="B5" s="1429"/>
      <c r="C5" s="1430"/>
      <c r="D5" s="1430"/>
      <c r="E5" s="1430"/>
      <c r="F5" s="1430"/>
      <c r="G5" s="1431"/>
      <c r="H5" s="508"/>
    </row>
    <row r="6" spans="1:8" ht="15.95" customHeight="1" x14ac:dyDescent="0.25">
      <c r="A6" s="1476" t="s">
        <v>591</v>
      </c>
      <c r="B6" s="1429" t="s">
        <v>752</v>
      </c>
      <c r="C6" s="1430"/>
      <c r="D6" s="1430"/>
      <c r="E6" s="1430"/>
      <c r="F6" s="1430"/>
      <c r="G6" s="1431"/>
    </row>
    <row r="7" spans="1:8" ht="30.75" customHeight="1" thickBot="1" x14ac:dyDescent="0.3">
      <c r="A7" s="1478"/>
      <c r="B7" s="1429"/>
      <c r="C7" s="1430"/>
      <c r="D7" s="1430"/>
      <c r="E7" s="1430"/>
      <c r="F7" s="1430"/>
      <c r="G7" s="1431"/>
    </row>
    <row r="8" spans="1:8" ht="15" customHeight="1" x14ac:dyDescent="0.25">
      <c r="A8" s="1476" t="s">
        <v>307</v>
      </c>
      <c r="B8" s="1429" t="s">
        <v>753</v>
      </c>
      <c r="C8" s="1430"/>
      <c r="D8" s="1430"/>
      <c r="E8" s="1430"/>
      <c r="F8" s="1430"/>
      <c r="G8" s="1431"/>
      <c r="H8" s="508"/>
    </row>
    <row r="9" spans="1:8" ht="24" customHeight="1" thickBot="1" x14ac:dyDescent="0.3">
      <c r="A9" s="1478"/>
      <c r="B9" s="1429"/>
      <c r="C9" s="1430"/>
      <c r="D9" s="1430"/>
      <c r="E9" s="1430"/>
      <c r="F9" s="1430"/>
      <c r="G9" s="1431"/>
    </row>
    <row r="10" spans="1:8" ht="63" customHeight="1" thickBot="1" x14ac:dyDescent="0.3">
      <c r="A10" s="512" t="s">
        <v>309</v>
      </c>
      <c r="B10" s="1429" t="s">
        <v>754</v>
      </c>
      <c r="C10" s="1430"/>
      <c r="D10" s="1430"/>
      <c r="E10" s="1430"/>
      <c r="F10" s="1430"/>
      <c r="G10" s="1431"/>
    </row>
    <row r="11" spans="1:8" ht="24" customHeight="1" thickBot="1" x14ac:dyDescent="0.3">
      <c r="A11" s="513" t="s">
        <v>311</v>
      </c>
      <c r="B11" s="1429" t="s">
        <v>755</v>
      </c>
      <c r="C11" s="1430"/>
      <c r="D11" s="1430"/>
      <c r="E11" s="1430"/>
      <c r="F11" s="1430"/>
      <c r="G11" s="1431"/>
    </row>
    <row r="12" spans="1:8" ht="19.5" customHeight="1" thickBot="1" x14ac:dyDescent="0.3">
      <c r="A12" s="513" t="s">
        <v>313</v>
      </c>
      <c r="B12" s="1429" t="s">
        <v>756</v>
      </c>
      <c r="C12" s="1430"/>
      <c r="D12" s="1430"/>
      <c r="E12" s="1430"/>
      <c r="F12" s="1430"/>
      <c r="G12" s="1431"/>
    </row>
    <row r="13" spans="1:8" ht="15.75" thickBot="1" x14ac:dyDescent="0.3">
      <c r="A13" s="245"/>
      <c r="B13" s="514"/>
      <c r="C13" s="514"/>
      <c r="D13" s="514"/>
      <c r="E13" s="514"/>
      <c r="F13" s="514"/>
    </row>
    <row r="14" spans="1:8" ht="19.5" customHeight="1" thickBot="1" x14ac:dyDescent="0.3">
      <c r="A14" s="733" t="s">
        <v>315</v>
      </c>
      <c r="B14" s="734"/>
      <c r="C14" s="734"/>
      <c r="D14" s="735"/>
      <c r="E14" s="736" t="s">
        <v>428</v>
      </c>
      <c r="F14" s="737"/>
      <c r="G14" s="738"/>
    </row>
    <row r="15" spans="1:8" ht="20.25" customHeight="1" thickBot="1" x14ac:dyDescent="0.3">
      <c r="A15" s="739" t="s">
        <v>317</v>
      </c>
      <c r="B15" s="516" t="s">
        <v>430</v>
      </c>
      <c r="C15" s="516" t="s">
        <v>431</v>
      </c>
      <c r="D15" s="516" t="s">
        <v>432</v>
      </c>
      <c r="E15" s="740"/>
      <c r="F15" s="741"/>
      <c r="G15" s="742"/>
    </row>
    <row r="16" spans="1:8" ht="20.25" customHeight="1" thickBot="1" x14ac:dyDescent="0.3">
      <c r="A16" s="176" t="s">
        <v>757</v>
      </c>
      <c r="B16" s="749">
        <v>33.648791417279995</v>
      </c>
      <c r="C16" s="750" t="s">
        <v>335</v>
      </c>
      <c r="D16" s="540"/>
      <c r="E16" s="751"/>
      <c r="F16" s="752"/>
      <c r="G16" s="753"/>
    </row>
    <row r="17" spans="1:7" ht="20.25" customHeight="1" thickBot="1" x14ac:dyDescent="0.3">
      <c r="A17" s="176" t="s">
        <v>758</v>
      </c>
      <c r="B17" s="749">
        <v>450</v>
      </c>
      <c r="C17" s="750" t="s">
        <v>71</v>
      </c>
      <c r="D17" s="540"/>
      <c r="E17" s="751"/>
      <c r="F17" s="752"/>
      <c r="G17" s="753"/>
    </row>
    <row r="18" spans="1:7" ht="20.25" customHeight="1" thickBot="1" x14ac:dyDescent="0.3">
      <c r="A18" s="176" t="s">
        <v>759</v>
      </c>
      <c r="B18" s="749">
        <v>600</v>
      </c>
      <c r="C18" s="750" t="s">
        <v>71</v>
      </c>
      <c r="D18" s="540"/>
      <c r="E18" s="751"/>
      <c r="F18" s="752"/>
      <c r="G18" s="753"/>
    </row>
    <row r="19" spans="1:7" ht="20.25" customHeight="1" thickBot="1" x14ac:dyDescent="0.3">
      <c r="A19" s="176" t="s">
        <v>760</v>
      </c>
      <c r="B19" s="749">
        <v>675</v>
      </c>
      <c r="C19" s="750" t="s">
        <v>71</v>
      </c>
      <c r="D19" s="540"/>
      <c r="E19" s="751"/>
      <c r="F19" s="752"/>
      <c r="G19" s="753"/>
    </row>
    <row r="20" spans="1:7" ht="20.25" customHeight="1" thickBot="1" x14ac:dyDescent="0.3">
      <c r="A20" s="176" t="s">
        <v>761</v>
      </c>
      <c r="B20" s="749">
        <v>675</v>
      </c>
      <c r="C20" s="750" t="s">
        <v>71</v>
      </c>
      <c r="D20" s="540"/>
      <c r="E20" s="751"/>
      <c r="F20" s="752"/>
      <c r="G20" s="753"/>
    </row>
    <row r="21" spans="1:7" ht="20.25" customHeight="1" thickBot="1" x14ac:dyDescent="0.3">
      <c r="A21" s="176" t="s">
        <v>762</v>
      </c>
      <c r="B21" s="564">
        <v>15141.956137775998</v>
      </c>
      <c r="C21" s="750" t="s">
        <v>335</v>
      </c>
      <c r="D21" s="540"/>
      <c r="E21" s="751"/>
      <c r="F21" s="752"/>
      <c r="G21" s="753"/>
    </row>
    <row r="22" spans="1:7" ht="20.25" customHeight="1" thickBot="1" x14ac:dyDescent="0.3">
      <c r="A22" s="176" t="s">
        <v>763</v>
      </c>
      <c r="B22" s="564">
        <v>20189.274850367998</v>
      </c>
      <c r="C22" s="750" t="s">
        <v>335</v>
      </c>
      <c r="D22" s="540"/>
      <c r="E22" s="751"/>
      <c r="F22" s="752"/>
      <c r="G22" s="753"/>
    </row>
    <row r="23" spans="1:7" ht="20.25" customHeight="1" thickBot="1" x14ac:dyDescent="0.3">
      <c r="A23" s="176" t="s">
        <v>764</v>
      </c>
      <c r="B23" s="564">
        <v>22712.934206663995</v>
      </c>
      <c r="C23" s="750" t="s">
        <v>335</v>
      </c>
      <c r="D23" s="540"/>
      <c r="E23" s="751"/>
      <c r="F23" s="752"/>
      <c r="G23" s="753"/>
    </row>
    <row r="24" spans="1:7" ht="20.25" customHeight="1" thickBot="1" x14ac:dyDescent="0.3">
      <c r="A24" s="176" t="s">
        <v>765</v>
      </c>
      <c r="B24" s="564">
        <v>22712.934206663995</v>
      </c>
      <c r="C24" s="750" t="s">
        <v>335</v>
      </c>
      <c r="D24" s="540"/>
      <c r="E24" s="751"/>
      <c r="F24" s="752"/>
      <c r="G24" s="753"/>
    </row>
    <row r="25" spans="1:7" ht="20.25" customHeight="1" thickBot="1" x14ac:dyDescent="0.3">
      <c r="A25" s="176" t="s">
        <v>766</v>
      </c>
      <c r="B25" s="564">
        <v>3429.7873967999994</v>
      </c>
      <c r="C25" s="750" t="s">
        <v>335</v>
      </c>
      <c r="D25" s="526" t="s">
        <v>767</v>
      </c>
      <c r="E25" s="751"/>
      <c r="F25" s="752"/>
      <c r="G25" s="753"/>
    </row>
    <row r="26" spans="1:7" ht="20.25" customHeight="1" thickBot="1" x14ac:dyDescent="0.3">
      <c r="A26" s="176" t="s">
        <v>768</v>
      </c>
      <c r="B26" s="564">
        <v>3429.7873967999994</v>
      </c>
      <c r="C26" s="750" t="s">
        <v>335</v>
      </c>
      <c r="D26" s="540"/>
      <c r="E26" s="751"/>
      <c r="F26" s="752"/>
      <c r="G26" s="753"/>
    </row>
    <row r="27" spans="1:7" ht="20.25" customHeight="1" thickBot="1" x14ac:dyDescent="0.3">
      <c r="A27" s="176" t="s">
        <v>769</v>
      </c>
      <c r="B27" s="564">
        <v>3429.7873967999994</v>
      </c>
      <c r="C27" s="750" t="s">
        <v>335</v>
      </c>
      <c r="D27" s="540"/>
      <c r="E27" s="751"/>
      <c r="F27" s="752"/>
      <c r="G27" s="753"/>
    </row>
    <row r="28" spans="1:7" ht="20.25" customHeight="1" thickBot="1" x14ac:dyDescent="0.3">
      <c r="A28" s="176" t="s">
        <v>770</v>
      </c>
      <c r="B28" s="564">
        <v>3429.7873967999994</v>
      </c>
      <c r="C28" s="750" t="s">
        <v>335</v>
      </c>
      <c r="D28" s="540"/>
      <c r="E28" s="751"/>
      <c r="F28" s="752"/>
      <c r="G28" s="753"/>
    </row>
    <row r="29" spans="1:7" ht="20.25" customHeight="1" thickBot="1" x14ac:dyDescent="0.3">
      <c r="A29" s="176" t="s">
        <v>1308</v>
      </c>
      <c r="B29" s="564">
        <v>32158.709073599995</v>
      </c>
      <c r="C29" s="750" t="s">
        <v>335</v>
      </c>
      <c r="D29" s="540"/>
      <c r="E29" s="751"/>
      <c r="F29" s="752"/>
      <c r="G29" s="753"/>
    </row>
    <row r="30" spans="1:7" ht="20.25" customHeight="1" thickBot="1" x14ac:dyDescent="0.3">
      <c r="A30" s="176" t="s">
        <v>1309</v>
      </c>
      <c r="B30" s="564">
        <v>1152.3415199999999</v>
      </c>
      <c r="C30" s="750" t="s">
        <v>335</v>
      </c>
      <c r="D30" s="540"/>
      <c r="E30" s="751"/>
      <c r="F30" s="752"/>
      <c r="G30" s="753"/>
    </row>
    <row r="31" spans="1:7" ht="20.25" customHeight="1" thickBot="1" x14ac:dyDescent="0.3">
      <c r="A31" s="176" t="s">
        <v>1310</v>
      </c>
      <c r="B31" s="564">
        <v>1152.3415199999999</v>
      </c>
      <c r="C31" s="750" t="s">
        <v>335</v>
      </c>
      <c r="D31" s="540"/>
      <c r="E31" s="751"/>
      <c r="F31" s="752"/>
      <c r="G31" s="753"/>
    </row>
    <row r="32" spans="1:7" ht="20.25" customHeight="1" thickBot="1" x14ac:dyDescent="0.3">
      <c r="A32" s="176" t="s">
        <v>1311</v>
      </c>
      <c r="B32" s="564">
        <v>1267.5756719999999</v>
      </c>
      <c r="C32" s="750" t="s">
        <v>335</v>
      </c>
      <c r="D32" s="540"/>
      <c r="E32" s="751"/>
      <c r="F32" s="752"/>
      <c r="G32" s="753"/>
    </row>
    <row r="33" spans="1:7" ht="20.25" customHeight="1" thickBot="1" x14ac:dyDescent="0.3">
      <c r="A33" s="176" t="s">
        <v>771</v>
      </c>
      <c r="B33" s="754">
        <v>900</v>
      </c>
      <c r="C33" s="750" t="s">
        <v>104</v>
      </c>
      <c r="D33" s="540"/>
      <c r="E33" s="751"/>
      <c r="F33" s="752"/>
      <c r="G33" s="753"/>
    </row>
    <row r="34" spans="1:7" ht="20.25" customHeight="1" thickBot="1" x14ac:dyDescent="0.3">
      <c r="A34" s="176" t="s">
        <v>772</v>
      </c>
      <c r="B34" s="754">
        <v>1200</v>
      </c>
      <c r="C34" s="750" t="s">
        <v>104</v>
      </c>
      <c r="D34" s="540"/>
      <c r="E34" s="751"/>
      <c r="F34" s="752"/>
      <c r="G34" s="753"/>
    </row>
    <row r="35" spans="1:7" ht="20.25" customHeight="1" thickBot="1" x14ac:dyDescent="0.3">
      <c r="A35" s="176" t="s">
        <v>773</v>
      </c>
      <c r="B35" s="754">
        <v>1350</v>
      </c>
      <c r="C35" s="750" t="s">
        <v>104</v>
      </c>
      <c r="D35" s="540"/>
      <c r="E35" s="751"/>
      <c r="F35" s="752"/>
      <c r="G35" s="753"/>
    </row>
    <row r="36" spans="1:7" ht="20.25" customHeight="1" thickBot="1" x14ac:dyDescent="0.3">
      <c r="A36" s="176" t="s">
        <v>774</v>
      </c>
      <c r="B36" s="754">
        <v>1350</v>
      </c>
      <c r="C36" s="750" t="s">
        <v>104</v>
      </c>
      <c r="D36" s="540"/>
      <c r="E36" s="751"/>
      <c r="F36" s="752"/>
      <c r="G36" s="753"/>
    </row>
    <row r="37" spans="1:7" ht="20.25" customHeight="1" thickBot="1" x14ac:dyDescent="0.3">
      <c r="A37" s="176" t="s">
        <v>775</v>
      </c>
      <c r="B37" s="564">
        <v>30283.912275551997</v>
      </c>
      <c r="C37" s="750" t="s">
        <v>104</v>
      </c>
      <c r="D37" s="540"/>
      <c r="E37" s="751"/>
      <c r="F37" s="752"/>
      <c r="G37" s="753"/>
    </row>
    <row r="38" spans="1:7" ht="20.25" customHeight="1" thickBot="1" x14ac:dyDescent="0.3">
      <c r="A38" s="176" t="s">
        <v>776</v>
      </c>
      <c r="B38" s="564">
        <v>40378.549700735995</v>
      </c>
      <c r="C38" s="750" t="s">
        <v>104</v>
      </c>
      <c r="D38" s="540"/>
      <c r="E38" s="751"/>
      <c r="F38" s="752"/>
      <c r="G38" s="753"/>
    </row>
    <row r="39" spans="1:7" ht="20.25" customHeight="1" thickBot="1" x14ac:dyDescent="0.3">
      <c r="A39" s="176" t="s">
        <v>777</v>
      </c>
      <c r="B39" s="564">
        <v>45425.868413327989</v>
      </c>
      <c r="C39" s="750" t="s">
        <v>104</v>
      </c>
      <c r="D39" s="540"/>
      <c r="E39" s="751"/>
      <c r="F39" s="752"/>
      <c r="G39" s="753"/>
    </row>
    <row r="40" spans="1:7" ht="14.25" customHeight="1" thickBot="1" x14ac:dyDescent="0.3">
      <c r="A40" s="176" t="s">
        <v>778</v>
      </c>
      <c r="B40" s="564">
        <v>45425.868413327989</v>
      </c>
      <c r="C40" s="750" t="s">
        <v>104</v>
      </c>
      <c r="D40" s="526"/>
      <c r="E40" s="521"/>
      <c r="F40" s="521"/>
      <c r="G40" s="521"/>
    </row>
    <row r="41" spans="1:7" ht="31.5" customHeight="1" thickBot="1" x14ac:dyDescent="0.3">
      <c r="A41" s="176" t="s">
        <v>779</v>
      </c>
      <c r="B41" s="564">
        <v>6859.5747935999989</v>
      </c>
      <c r="C41" s="750" t="s">
        <v>104</v>
      </c>
      <c r="D41" s="526" t="s">
        <v>767</v>
      </c>
      <c r="E41" s="755"/>
      <c r="F41" s="756"/>
      <c r="G41" s="757"/>
    </row>
    <row r="42" spans="1:7" ht="36.75" customHeight="1" thickBot="1" x14ac:dyDescent="0.3">
      <c r="A42" s="176" t="s">
        <v>780</v>
      </c>
      <c r="B42" s="564">
        <v>6859.5747935999989</v>
      </c>
      <c r="C42" s="750" t="s">
        <v>104</v>
      </c>
      <c r="D42" s="526"/>
      <c r="E42" s="521"/>
      <c r="F42" s="521"/>
      <c r="G42" s="521"/>
    </row>
    <row r="43" spans="1:7" ht="19.5" customHeight="1" thickBot="1" x14ac:dyDescent="0.3">
      <c r="A43" s="176" t="s">
        <v>781</v>
      </c>
      <c r="B43" s="564">
        <v>6859.5747935999989</v>
      </c>
      <c r="C43" s="750" t="s">
        <v>104</v>
      </c>
      <c r="D43" s="526"/>
      <c r="E43" s="521"/>
      <c r="F43" s="521"/>
      <c r="G43" s="521"/>
    </row>
    <row r="44" spans="1:7" ht="18.75" customHeight="1" thickBot="1" x14ac:dyDescent="0.3">
      <c r="A44" s="176" t="s">
        <v>782</v>
      </c>
      <c r="B44" s="564">
        <v>6859.5747935999989</v>
      </c>
      <c r="C44" s="750" t="s">
        <v>104</v>
      </c>
      <c r="D44" s="526"/>
      <c r="E44" s="521"/>
      <c r="F44" s="521"/>
      <c r="G44" s="521"/>
    </row>
    <row r="45" spans="1:7" ht="18" customHeight="1" thickBot="1" x14ac:dyDescent="0.3">
      <c r="A45" s="176" t="s">
        <v>1312</v>
      </c>
      <c r="B45" s="749">
        <v>64317.418147199991</v>
      </c>
      <c r="C45" s="750" t="s">
        <v>104</v>
      </c>
      <c r="D45" s="526"/>
      <c r="E45" s="521"/>
      <c r="F45" s="521"/>
      <c r="G45" s="521"/>
    </row>
    <row r="46" spans="1:7" ht="18" customHeight="1" thickBot="1" x14ac:dyDescent="0.3">
      <c r="A46" s="176" t="s">
        <v>1313</v>
      </c>
      <c r="B46" s="749">
        <v>1152.3415199999999</v>
      </c>
      <c r="C46" s="750" t="s">
        <v>104</v>
      </c>
      <c r="D46" s="526"/>
      <c r="E46" s="521"/>
      <c r="F46" s="521"/>
      <c r="G46" s="521"/>
    </row>
    <row r="47" spans="1:7" ht="18" customHeight="1" thickBot="1" x14ac:dyDescent="0.3">
      <c r="A47" s="176" t="s">
        <v>1314</v>
      </c>
      <c r="B47" s="749">
        <v>1152.3415199999999</v>
      </c>
      <c r="C47" s="750" t="s">
        <v>104</v>
      </c>
      <c r="D47" s="526"/>
      <c r="E47" s="521"/>
      <c r="F47" s="521"/>
      <c r="G47" s="521"/>
    </row>
    <row r="48" spans="1:7" ht="18" customHeight="1" thickBot="1" x14ac:dyDescent="0.3">
      <c r="A48" s="176" t="s">
        <v>1315</v>
      </c>
      <c r="B48" s="749">
        <v>1267.5756719999999</v>
      </c>
      <c r="C48" s="750" t="s">
        <v>104</v>
      </c>
      <c r="D48" s="526"/>
      <c r="E48" s="521"/>
      <c r="F48" s="521"/>
      <c r="G48" s="521"/>
    </row>
    <row r="49" spans="1:11" ht="19.5" customHeight="1" thickBot="1" x14ac:dyDescent="0.3">
      <c r="A49" s="530" t="s">
        <v>28</v>
      </c>
      <c r="B49" s="531">
        <v>0.12</v>
      </c>
      <c r="C49" s="96"/>
      <c r="D49" s="528"/>
      <c r="E49" s="758"/>
      <c r="F49" s="759"/>
      <c r="G49" s="597"/>
    </row>
    <row r="50" spans="1:11" ht="18.75" customHeight="1" thickBot="1" x14ac:dyDescent="0.3">
      <c r="A50" s="517" t="s">
        <v>783</v>
      </c>
      <c r="B50" s="96">
        <v>1</v>
      </c>
      <c r="C50" s="522" t="s">
        <v>503</v>
      </c>
      <c r="D50" s="528"/>
      <c r="E50" s="758"/>
      <c r="F50" s="759"/>
      <c r="G50" s="597"/>
    </row>
    <row r="51" spans="1:11" ht="10.5" customHeight="1" thickBot="1" x14ac:dyDescent="0.3">
      <c r="A51" s="667"/>
      <c r="B51" s="534"/>
      <c r="C51" s="535"/>
      <c r="D51" s="536"/>
      <c r="E51" s="536"/>
      <c r="F51" s="536"/>
      <c r="G51" s="536"/>
      <c r="H51" s="537"/>
      <c r="I51" s="537"/>
      <c r="J51" s="537"/>
      <c r="K51" s="537"/>
    </row>
    <row r="52" spans="1:11" s="510" customFormat="1" ht="13.5" customHeight="1" x14ac:dyDescent="0.25">
      <c r="A52" s="1449" t="s">
        <v>784</v>
      </c>
      <c r="B52" s="560" t="s">
        <v>341</v>
      </c>
      <c r="C52" s="562" t="s">
        <v>342</v>
      </c>
      <c r="D52" s="560" t="s">
        <v>343</v>
      </c>
      <c r="E52" s="562" t="s">
        <v>344</v>
      </c>
      <c r="F52" s="560" t="s">
        <v>345</v>
      </c>
      <c r="G52" s="560" t="s">
        <v>346</v>
      </c>
      <c r="H52" s="562" t="s">
        <v>347</v>
      </c>
      <c r="I52" s="562" t="s">
        <v>348</v>
      </c>
      <c r="J52" s="562" t="s">
        <v>349</v>
      </c>
      <c r="K52" s="562" t="s">
        <v>350</v>
      </c>
    </row>
    <row r="53" spans="1:11" s="510" customFormat="1" ht="15.75" customHeight="1" thickBot="1" x14ac:dyDescent="0.3">
      <c r="A53" s="1450"/>
      <c r="B53" s="760">
        <v>450</v>
      </c>
      <c r="C53" s="760">
        <v>600</v>
      </c>
      <c r="D53" s="760">
        <v>675</v>
      </c>
      <c r="E53" s="760">
        <v>675</v>
      </c>
      <c r="F53" s="760">
        <v>675</v>
      </c>
      <c r="G53" s="760">
        <v>675</v>
      </c>
      <c r="H53" s="760">
        <v>675</v>
      </c>
      <c r="I53" s="760">
        <v>675</v>
      </c>
      <c r="J53" s="760">
        <v>675</v>
      </c>
      <c r="K53" s="760">
        <v>675</v>
      </c>
    </row>
    <row r="54" spans="1:11" s="510" customFormat="1" ht="13.5" customHeight="1" x14ac:dyDescent="0.25">
      <c r="A54" s="1449" t="s">
        <v>785</v>
      </c>
      <c r="B54" s="560" t="s">
        <v>341</v>
      </c>
      <c r="C54" s="562" t="s">
        <v>342</v>
      </c>
      <c r="D54" s="560" t="s">
        <v>343</v>
      </c>
      <c r="E54" s="562" t="s">
        <v>344</v>
      </c>
      <c r="F54" s="560" t="s">
        <v>345</v>
      </c>
      <c r="G54" s="560" t="s">
        <v>346</v>
      </c>
      <c r="H54" s="562" t="s">
        <v>347</v>
      </c>
      <c r="I54" s="562" t="s">
        <v>347</v>
      </c>
      <c r="J54" s="562" t="s">
        <v>347</v>
      </c>
      <c r="K54" s="562" t="s">
        <v>347</v>
      </c>
    </row>
    <row r="55" spans="1:11" s="510" customFormat="1" ht="18" customHeight="1" thickBot="1" x14ac:dyDescent="0.3">
      <c r="A55" s="1450"/>
      <c r="B55" s="761">
        <v>33.648791417279995</v>
      </c>
      <c r="C55" s="761">
        <v>33.648791417279995</v>
      </c>
      <c r="D55" s="761">
        <v>33.648791417279995</v>
      </c>
      <c r="E55" s="761">
        <v>33.648791417279995</v>
      </c>
      <c r="F55" s="761">
        <v>33.648791417279995</v>
      </c>
      <c r="G55" s="761">
        <v>33.648791417279995</v>
      </c>
      <c r="H55" s="761">
        <v>33.648791417279995</v>
      </c>
      <c r="I55" s="761">
        <v>33.648791417279995</v>
      </c>
      <c r="J55" s="761">
        <v>33.648791417279995</v>
      </c>
      <c r="K55" s="761">
        <v>33.648791417279995</v>
      </c>
    </row>
    <row r="56" spans="1:11" s="510" customFormat="1" ht="13.5" customHeight="1" x14ac:dyDescent="0.25">
      <c r="A56" s="1449" t="s">
        <v>786</v>
      </c>
      <c r="B56" s="560" t="s">
        <v>341</v>
      </c>
      <c r="C56" s="562" t="s">
        <v>342</v>
      </c>
      <c r="D56" s="560" t="s">
        <v>343</v>
      </c>
      <c r="E56" s="562" t="s">
        <v>344</v>
      </c>
      <c r="F56" s="560" t="s">
        <v>345</v>
      </c>
      <c r="G56" s="560" t="s">
        <v>346</v>
      </c>
      <c r="H56" s="562" t="s">
        <v>347</v>
      </c>
      <c r="I56" s="562" t="s">
        <v>347</v>
      </c>
      <c r="J56" s="562" t="s">
        <v>347</v>
      </c>
      <c r="K56" s="562" t="s">
        <v>347</v>
      </c>
    </row>
    <row r="57" spans="1:11" s="510" customFormat="1" ht="23.25" customHeight="1" thickBot="1" x14ac:dyDescent="0.3">
      <c r="A57" s="1450"/>
      <c r="B57" s="564">
        <v>32158.709073599995</v>
      </c>
      <c r="C57" s="564">
        <v>1152.3415199999999</v>
      </c>
      <c r="D57" s="564">
        <v>1152.3415199999999</v>
      </c>
      <c r="E57" s="564">
        <v>1267.5756719999999</v>
      </c>
      <c r="F57" s="564">
        <v>1267.5756719999999</v>
      </c>
      <c r="G57" s="564">
        <v>1267.5756719999999</v>
      </c>
      <c r="H57" s="564">
        <v>1267.5756719999999</v>
      </c>
      <c r="I57" s="564">
        <v>1267.5756719999999</v>
      </c>
      <c r="J57" s="564">
        <v>1267.5756719999999</v>
      </c>
      <c r="K57" s="564">
        <v>1267.5756719999999</v>
      </c>
    </row>
    <row r="58" spans="1:11" s="510" customFormat="1" ht="13.5" customHeight="1" x14ac:dyDescent="0.25">
      <c r="A58" s="1449" t="s">
        <v>787</v>
      </c>
      <c r="B58" s="560" t="s">
        <v>341</v>
      </c>
      <c r="C58" s="562" t="s">
        <v>342</v>
      </c>
      <c r="D58" s="560" t="s">
        <v>343</v>
      </c>
      <c r="E58" s="562" t="s">
        <v>344</v>
      </c>
      <c r="F58" s="560" t="s">
        <v>345</v>
      </c>
      <c r="G58" s="560" t="s">
        <v>346</v>
      </c>
      <c r="H58" s="562" t="s">
        <v>347</v>
      </c>
      <c r="I58" s="562" t="s">
        <v>347</v>
      </c>
      <c r="J58" s="562" t="s">
        <v>347</v>
      </c>
      <c r="K58" s="562" t="s">
        <v>347</v>
      </c>
    </row>
    <row r="59" spans="1:11" s="510" customFormat="1" ht="24.75" customHeight="1" thickBot="1" x14ac:dyDescent="0.3">
      <c r="A59" s="1450"/>
      <c r="B59" s="544">
        <v>3430</v>
      </c>
      <c r="C59" s="544">
        <v>3430</v>
      </c>
      <c r="D59" s="544">
        <v>3430</v>
      </c>
      <c r="E59" s="544">
        <v>3430</v>
      </c>
      <c r="F59" s="544">
        <v>3430</v>
      </c>
      <c r="G59" s="544">
        <v>3430</v>
      </c>
      <c r="H59" s="544">
        <v>3430</v>
      </c>
      <c r="I59" s="544">
        <v>3430</v>
      </c>
      <c r="J59" s="544">
        <v>3430</v>
      </c>
      <c r="K59" s="544">
        <v>3430</v>
      </c>
    </row>
    <row r="60" spans="1:11" s="510" customFormat="1" ht="15.75" customHeight="1" x14ac:dyDescent="0.25">
      <c r="A60" s="1449" t="s">
        <v>788</v>
      </c>
      <c r="B60" s="560" t="s">
        <v>341</v>
      </c>
      <c r="C60" s="562" t="s">
        <v>342</v>
      </c>
      <c r="D60" s="560" t="s">
        <v>343</v>
      </c>
      <c r="E60" s="562" t="s">
        <v>344</v>
      </c>
      <c r="F60" s="560" t="s">
        <v>345</v>
      </c>
      <c r="G60" s="560" t="s">
        <v>346</v>
      </c>
      <c r="H60" s="562" t="s">
        <v>347</v>
      </c>
      <c r="I60" s="562" t="s">
        <v>347</v>
      </c>
      <c r="J60" s="562" t="s">
        <v>347</v>
      </c>
      <c r="K60" s="562" t="s">
        <v>347</v>
      </c>
    </row>
    <row r="61" spans="1:11" s="510" customFormat="1" ht="21" customHeight="1" thickBot="1" x14ac:dyDescent="0.3">
      <c r="A61" s="1450"/>
      <c r="B61" s="592">
        <v>900</v>
      </c>
      <c r="C61" s="592">
        <v>1200</v>
      </c>
      <c r="D61" s="592">
        <v>1350</v>
      </c>
      <c r="E61" s="592">
        <v>1350</v>
      </c>
      <c r="F61" s="592">
        <v>1350</v>
      </c>
      <c r="G61" s="592">
        <v>1350</v>
      </c>
      <c r="H61" s="592">
        <v>1350</v>
      </c>
      <c r="I61" s="592">
        <v>1350</v>
      </c>
      <c r="J61" s="592">
        <v>1350</v>
      </c>
      <c r="K61" s="592">
        <v>1350</v>
      </c>
    </row>
    <row r="62" spans="1:11" s="510" customFormat="1" ht="13.5" customHeight="1" x14ac:dyDescent="0.25">
      <c r="A62" s="1449" t="s">
        <v>789</v>
      </c>
      <c r="B62" s="560" t="s">
        <v>341</v>
      </c>
      <c r="C62" s="562" t="s">
        <v>342</v>
      </c>
      <c r="D62" s="560" t="s">
        <v>343</v>
      </c>
      <c r="E62" s="562" t="s">
        <v>344</v>
      </c>
      <c r="F62" s="560" t="s">
        <v>345</v>
      </c>
      <c r="G62" s="560" t="s">
        <v>346</v>
      </c>
      <c r="H62" s="562" t="s">
        <v>347</v>
      </c>
      <c r="I62" s="562" t="s">
        <v>347</v>
      </c>
      <c r="J62" s="562" t="s">
        <v>347</v>
      </c>
      <c r="K62" s="562" t="s">
        <v>347</v>
      </c>
    </row>
    <row r="63" spans="1:11" s="510" customFormat="1" ht="22.5" customHeight="1" thickBot="1" x14ac:dyDescent="0.3">
      <c r="A63" s="1450"/>
      <c r="B63" s="749">
        <v>64317.418147199991</v>
      </c>
      <c r="C63" s="749">
        <v>1152.3415199999999</v>
      </c>
      <c r="D63" s="749">
        <v>1152.3415199999999</v>
      </c>
      <c r="E63" s="749">
        <v>1267.5756719999999</v>
      </c>
      <c r="F63" s="749">
        <v>1267.5756719999999</v>
      </c>
      <c r="G63" s="749">
        <v>1267.5756719999999</v>
      </c>
      <c r="H63" s="749">
        <v>1267.5756719999999</v>
      </c>
      <c r="I63" s="749">
        <v>1267.5756719999999</v>
      </c>
      <c r="J63" s="749">
        <v>1267.5756719999999</v>
      </c>
      <c r="K63" s="749">
        <v>1267.5756719999999</v>
      </c>
    </row>
    <row r="64" spans="1:11" s="510" customFormat="1" ht="23.25" customHeight="1" x14ac:dyDescent="0.25">
      <c r="A64" s="1449" t="s">
        <v>790</v>
      </c>
      <c r="B64" s="560" t="s">
        <v>341</v>
      </c>
      <c r="C64" s="562" t="s">
        <v>342</v>
      </c>
      <c r="D64" s="560" t="s">
        <v>343</v>
      </c>
      <c r="E64" s="562" t="s">
        <v>344</v>
      </c>
      <c r="F64" s="560" t="s">
        <v>345</v>
      </c>
      <c r="G64" s="560" t="s">
        <v>346</v>
      </c>
      <c r="H64" s="562" t="s">
        <v>347</v>
      </c>
      <c r="I64" s="562" t="s">
        <v>347</v>
      </c>
      <c r="J64" s="562" t="s">
        <v>347</v>
      </c>
      <c r="K64" s="562" t="s">
        <v>347</v>
      </c>
    </row>
    <row r="65" spans="1:11" s="510" customFormat="1" ht="23.25" customHeight="1" thickBot="1" x14ac:dyDescent="0.3">
      <c r="A65" s="1450"/>
      <c r="B65" s="760">
        <v>6860</v>
      </c>
      <c r="C65" s="760">
        <v>6860</v>
      </c>
      <c r="D65" s="760">
        <v>6860</v>
      </c>
      <c r="E65" s="760">
        <v>6860</v>
      </c>
      <c r="F65" s="760">
        <v>6860</v>
      </c>
      <c r="G65" s="760">
        <v>6860</v>
      </c>
      <c r="H65" s="760">
        <v>6860</v>
      </c>
      <c r="I65" s="762">
        <v>6860</v>
      </c>
      <c r="J65" s="762">
        <v>6860</v>
      </c>
      <c r="K65" s="762">
        <v>6860</v>
      </c>
    </row>
    <row r="66" spans="1:11" s="510" customFormat="1" ht="19.5" customHeight="1" thickBot="1" x14ac:dyDescent="0.3">
      <c r="A66" s="589" t="s">
        <v>28</v>
      </c>
      <c r="B66" s="763">
        <v>0.12</v>
      </c>
      <c r="C66" s="764"/>
      <c r="D66" s="764"/>
      <c r="E66" s="559"/>
      <c r="F66" s="559"/>
      <c r="G66" s="559"/>
      <c r="H66" s="765"/>
      <c r="I66" s="766"/>
      <c r="J66" s="766"/>
      <c r="K66" s="766"/>
    </row>
    <row r="67" spans="1:11" s="510" customFormat="1" ht="19.5" customHeight="1" thickBot="1" x14ac:dyDescent="0.3">
      <c r="A67" s="589" t="s">
        <v>356</v>
      </c>
      <c r="B67" s="763">
        <v>0.12670000000000001</v>
      </c>
      <c r="C67" s="764"/>
      <c r="D67" s="764"/>
      <c r="E67" s="559"/>
      <c r="F67" s="559"/>
      <c r="G67" s="559"/>
      <c r="H67" s="765"/>
      <c r="I67" s="766"/>
      <c r="J67" s="766"/>
      <c r="K67" s="766"/>
    </row>
    <row r="68" spans="1:11" s="510" customFormat="1" ht="19.5" customHeight="1" thickBot="1" x14ac:dyDescent="0.3">
      <c r="A68" s="589" t="s">
        <v>460</v>
      </c>
      <c r="B68" s="763">
        <v>0.47</v>
      </c>
      <c r="C68" s="764"/>
      <c r="D68" s="764"/>
      <c r="E68" s="559"/>
      <c r="F68" s="559"/>
      <c r="G68" s="559"/>
      <c r="H68" s="765"/>
      <c r="I68" s="766"/>
      <c r="J68" s="766"/>
      <c r="K68" s="766"/>
    </row>
    <row r="69" spans="1:11" s="510" customFormat="1" ht="19.5" customHeight="1" x14ac:dyDescent="0.25">
      <c r="A69" s="567" t="s">
        <v>358</v>
      </c>
      <c r="B69" s="767">
        <v>0.13</v>
      </c>
      <c r="C69" s="768"/>
      <c r="D69" s="768"/>
      <c r="E69" s="559"/>
      <c r="F69" s="559"/>
      <c r="G69" s="559"/>
      <c r="H69" s="765"/>
      <c r="I69" s="766"/>
      <c r="J69" s="766"/>
      <c r="K69" s="766"/>
    </row>
    <row r="70" spans="1:11" ht="9" customHeight="1" thickBot="1" x14ac:dyDescent="0.3">
      <c r="A70" s="680"/>
      <c r="B70" s="552"/>
      <c r="C70" s="553"/>
      <c r="D70" s="553"/>
      <c r="E70" s="554"/>
      <c r="F70" s="554"/>
      <c r="G70" s="554"/>
      <c r="H70" s="554"/>
      <c r="I70" s="554"/>
      <c r="J70" s="554"/>
      <c r="K70" s="554"/>
    </row>
    <row r="71" spans="1:11" ht="19.5" customHeight="1" thickBot="1" x14ac:dyDescent="0.3">
      <c r="A71" s="769" t="s">
        <v>359</v>
      </c>
      <c r="B71" s="556"/>
      <c r="C71" s="556"/>
      <c r="D71" s="556"/>
      <c r="E71" s="556"/>
      <c r="F71" s="556"/>
      <c r="G71" s="556"/>
      <c r="H71" s="556"/>
      <c r="I71" s="556"/>
      <c r="J71" s="556"/>
      <c r="K71" s="556"/>
    </row>
    <row r="72" spans="1:11" ht="19.5" customHeight="1" thickBot="1" x14ac:dyDescent="0.3">
      <c r="A72" s="226" t="s">
        <v>791</v>
      </c>
      <c r="B72" s="770">
        <v>1200000</v>
      </c>
      <c r="C72" s="3"/>
      <c r="D72" s="771"/>
      <c r="E72" s="770"/>
      <c r="F72" s="3"/>
      <c r="G72" s="3"/>
      <c r="H72" s="3"/>
      <c r="I72" s="3"/>
      <c r="J72" s="3"/>
      <c r="K72" s="3"/>
    </row>
    <row r="73" spans="1:11" ht="33.75" customHeight="1" thickBot="1" x14ac:dyDescent="0.3">
      <c r="A73" s="119" t="s">
        <v>618</v>
      </c>
      <c r="B73" s="770">
        <v>50000</v>
      </c>
      <c r="C73" s="770"/>
      <c r="D73" s="770"/>
      <c r="E73" s="771"/>
      <c r="F73" s="771"/>
      <c r="G73" s="771"/>
      <c r="H73" s="772"/>
      <c r="I73" s="3"/>
      <c r="J73" s="3"/>
      <c r="K73" s="3"/>
    </row>
    <row r="74" spans="1:11" ht="33.75" customHeight="1" thickBot="1" x14ac:dyDescent="0.3">
      <c r="A74" s="119" t="s">
        <v>792</v>
      </c>
      <c r="B74" s="770">
        <f>B72/B73</f>
        <v>24</v>
      </c>
      <c r="C74" s="3"/>
      <c r="D74" s="770"/>
      <c r="E74" s="771"/>
      <c r="F74" s="771"/>
      <c r="G74" s="771"/>
      <c r="H74" s="772"/>
      <c r="I74" s="3"/>
      <c r="J74" s="3"/>
      <c r="K74" s="3"/>
    </row>
    <row r="75" spans="1:11" ht="15.75" customHeight="1" thickBot="1" x14ac:dyDescent="0.3">
      <c r="A75" s="119" t="s">
        <v>793</v>
      </c>
      <c r="B75" s="771" t="s">
        <v>341</v>
      </c>
      <c r="C75" s="773" t="s">
        <v>342</v>
      </c>
      <c r="D75" s="771" t="s">
        <v>343</v>
      </c>
      <c r="E75" s="772" t="s">
        <v>344</v>
      </c>
      <c r="F75" s="771" t="s">
        <v>345</v>
      </c>
      <c r="G75" s="771" t="s">
        <v>346</v>
      </c>
      <c r="H75" s="772" t="s">
        <v>347</v>
      </c>
      <c r="I75" s="772" t="s">
        <v>348</v>
      </c>
      <c r="J75" s="772" t="s">
        <v>349</v>
      </c>
      <c r="K75" s="772" t="s">
        <v>350</v>
      </c>
    </row>
    <row r="76" spans="1:11" ht="15.75" customHeight="1" thickBot="1" x14ac:dyDescent="0.3">
      <c r="A76" s="743"/>
      <c r="B76" s="95">
        <v>48000</v>
      </c>
      <c r="C76" s="774">
        <v>1000</v>
      </c>
      <c r="D76" s="775">
        <v>1000</v>
      </c>
      <c r="E76" s="776">
        <v>0</v>
      </c>
      <c r="F76" s="775">
        <v>0</v>
      </c>
      <c r="G76" s="775">
        <v>0</v>
      </c>
      <c r="H76" s="777">
        <v>0</v>
      </c>
      <c r="I76" s="149">
        <v>0</v>
      </c>
      <c r="J76" s="149">
        <v>0</v>
      </c>
      <c r="K76" s="149">
        <v>0</v>
      </c>
    </row>
    <row r="77" spans="1:11" ht="31.5" customHeight="1" thickBot="1" x14ac:dyDescent="0.3">
      <c r="A77" s="119" t="s">
        <v>794</v>
      </c>
      <c r="B77" s="771" t="s">
        <v>341</v>
      </c>
      <c r="C77" s="773" t="s">
        <v>342</v>
      </c>
      <c r="D77" s="771" t="s">
        <v>343</v>
      </c>
      <c r="E77" s="772" t="s">
        <v>344</v>
      </c>
      <c r="F77" s="771" t="s">
        <v>345</v>
      </c>
      <c r="G77" s="771" t="s">
        <v>346</v>
      </c>
      <c r="H77" s="772" t="s">
        <v>347</v>
      </c>
      <c r="I77" s="772" t="s">
        <v>348</v>
      </c>
      <c r="J77" s="772" t="s">
        <v>349</v>
      </c>
      <c r="K77" s="772" t="s">
        <v>350</v>
      </c>
    </row>
    <row r="78" spans="1:11" ht="21.75" customHeight="1" thickBot="1" x14ac:dyDescent="0.3">
      <c r="A78" s="119"/>
      <c r="B78" s="770">
        <v>400</v>
      </c>
      <c r="C78" s="778">
        <v>400</v>
      </c>
      <c r="D78" s="770">
        <v>400</v>
      </c>
      <c r="E78" s="95"/>
      <c r="F78" s="95"/>
      <c r="G78" s="95"/>
      <c r="H78" s="95"/>
      <c r="I78" s="3"/>
      <c r="J78" s="3"/>
      <c r="K78" s="3"/>
    </row>
    <row r="79" spans="1:11" ht="15.75" customHeight="1" x14ac:dyDescent="0.25">
      <c r="A79" s="124"/>
      <c r="B79" s="163"/>
      <c r="C79" s="163"/>
    </row>
    <row r="80" spans="1:11" ht="15.75" customHeight="1" x14ac:dyDescent="0.25">
      <c r="A80" s="779" t="s">
        <v>365</v>
      </c>
      <c r="B80" s="510"/>
      <c r="C80" s="510"/>
      <c r="D80" s="510"/>
      <c r="E80" s="510"/>
      <c r="F80" s="510"/>
      <c r="G80" s="510"/>
      <c r="H80" s="510"/>
    </row>
    <row r="81" spans="1:11" ht="15.75" customHeight="1" x14ac:dyDescent="0.25">
      <c r="A81" s="286" t="s">
        <v>795</v>
      </c>
      <c r="B81" s="580"/>
      <c r="C81" s="580"/>
      <c r="D81" s="581"/>
      <c r="E81" s="581"/>
      <c r="F81" s="581"/>
      <c r="G81" s="581"/>
      <c r="H81" s="581"/>
    </row>
    <row r="82" spans="1:11" ht="15.75" customHeight="1" x14ac:dyDescent="0.25">
      <c r="A82" s="1473" t="s">
        <v>367</v>
      </c>
      <c r="B82" s="1474"/>
      <c r="C82" s="1474"/>
      <c r="D82" s="1474"/>
      <c r="E82" s="1474"/>
      <c r="F82" s="1474"/>
      <c r="G82" s="1474"/>
      <c r="H82" s="1474"/>
      <c r="I82" s="1474"/>
      <c r="J82" s="1474"/>
      <c r="K82" s="1474"/>
    </row>
    <row r="83" spans="1:11" ht="15.75" customHeight="1" thickBot="1" x14ac:dyDescent="0.3">
      <c r="A83" s="124"/>
      <c r="B83" s="583" t="s">
        <v>341</v>
      </c>
      <c r="C83" s="583" t="s">
        <v>342</v>
      </c>
      <c r="D83" s="583" t="s">
        <v>343</v>
      </c>
      <c r="E83" s="583" t="s">
        <v>344</v>
      </c>
      <c r="F83" s="583" t="s">
        <v>345</v>
      </c>
      <c r="G83" s="583" t="s">
        <v>346</v>
      </c>
      <c r="H83" s="583" t="s">
        <v>347</v>
      </c>
      <c r="I83" s="583" t="s">
        <v>348</v>
      </c>
      <c r="J83" s="583" t="s">
        <v>349</v>
      </c>
      <c r="K83" s="583" t="s">
        <v>350</v>
      </c>
    </row>
    <row r="84" spans="1:11" ht="15.75" customHeight="1" thickBot="1" x14ac:dyDescent="0.3">
      <c r="A84" s="584" t="s">
        <v>368</v>
      </c>
      <c r="B84" s="585"/>
      <c r="C84" s="586"/>
      <c r="D84" s="586"/>
      <c r="E84" s="586"/>
      <c r="F84" s="586"/>
      <c r="G84" s="586"/>
      <c r="H84" s="586"/>
      <c r="I84" s="586"/>
      <c r="J84" s="586"/>
      <c r="K84" s="586"/>
    </row>
    <row r="85" spans="1:11" ht="15.75" customHeight="1" thickBot="1" x14ac:dyDescent="0.3">
      <c r="A85" s="530" t="s">
        <v>796</v>
      </c>
      <c r="B85" s="585">
        <f>B55*B53</f>
        <v>15141.956137775998</v>
      </c>
      <c r="C85" s="585">
        <f t="shared" ref="C85:K85" si="0">C55*C53</f>
        <v>20189.274850367998</v>
      </c>
      <c r="D85" s="585">
        <f t="shared" si="0"/>
        <v>22712.934206663995</v>
      </c>
      <c r="E85" s="585">
        <f t="shared" si="0"/>
        <v>22712.934206663995</v>
      </c>
      <c r="F85" s="585">
        <f t="shared" si="0"/>
        <v>22712.934206663995</v>
      </c>
      <c r="G85" s="585">
        <f t="shared" si="0"/>
        <v>22712.934206663995</v>
      </c>
      <c r="H85" s="585">
        <f t="shared" si="0"/>
        <v>22712.934206663995</v>
      </c>
      <c r="I85" s="585">
        <f t="shared" si="0"/>
        <v>22712.934206663995</v>
      </c>
      <c r="J85" s="585">
        <f t="shared" si="0"/>
        <v>22712.934206663995</v>
      </c>
      <c r="K85" s="585">
        <f t="shared" si="0"/>
        <v>22712.934206663995</v>
      </c>
    </row>
    <row r="86" spans="1:11" ht="15.75" customHeight="1" thickBot="1" x14ac:dyDescent="0.3">
      <c r="A86" s="587" t="s">
        <v>370</v>
      </c>
      <c r="B86" s="585">
        <f>B85</f>
        <v>15141.956137775998</v>
      </c>
      <c r="C86" s="585">
        <f t="shared" ref="C86:K86" si="1">C85</f>
        <v>20189.274850367998</v>
      </c>
      <c r="D86" s="585">
        <f t="shared" si="1"/>
        <v>22712.934206663995</v>
      </c>
      <c r="E86" s="585">
        <f t="shared" si="1"/>
        <v>22712.934206663995</v>
      </c>
      <c r="F86" s="585">
        <f t="shared" si="1"/>
        <v>22712.934206663995</v>
      </c>
      <c r="G86" s="585">
        <f t="shared" si="1"/>
        <v>22712.934206663995</v>
      </c>
      <c r="H86" s="585">
        <f t="shared" si="1"/>
        <v>22712.934206663995</v>
      </c>
      <c r="I86" s="585">
        <f t="shared" si="1"/>
        <v>22712.934206663995</v>
      </c>
      <c r="J86" s="585">
        <f t="shared" si="1"/>
        <v>22712.934206663995</v>
      </c>
      <c r="K86" s="585">
        <f t="shared" si="1"/>
        <v>22712.934206663995</v>
      </c>
    </row>
    <row r="87" spans="1:11" ht="15.75" customHeight="1" thickBot="1" x14ac:dyDescent="0.3">
      <c r="A87" s="588" t="s">
        <v>371</v>
      </c>
      <c r="B87" s="585"/>
      <c r="C87" s="586"/>
      <c r="D87" s="586"/>
      <c r="E87" s="586"/>
      <c r="F87" s="586"/>
      <c r="G87" s="586"/>
      <c r="H87" s="586"/>
      <c r="I87" s="586"/>
      <c r="J87" s="586"/>
      <c r="K87" s="586"/>
    </row>
    <row r="88" spans="1:11" ht="15.75" customHeight="1" thickBot="1" x14ac:dyDescent="0.3">
      <c r="A88" s="530" t="s">
        <v>797</v>
      </c>
      <c r="B88" s="585">
        <f>B59</f>
        <v>3430</v>
      </c>
      <c r="C88" s="585">
        <f t="shared" ref="C88:K88" si="2">C59</f>
        <v>3430</v>
      </c>
      <c r="D88" s="585">
        <f t="shared" si="2"/>
        <v>3430</v>
      </c>
      <c r="E88" s="585">
        <f t="shared" si="2"/>
        <v>3430</v>
      </c>
      <c r="F88" s="585">
        <f t="shared" si="2"/>
        <v>3430</v>
      </c>
      <c r="G88" s="585">
        <f t="shared" si="2"/>
        <v>3430</v>
      </c>
      <c r="H88" s="585">
        <f t="shared" si="2"/>
        <v>3430</v>
      </c>
      <c r="I88" s="585">
        <f t="shared" si="2"/>
        <v>3430</v>
      </c>
      <c r="J88" s="585">
        <f t="shared" si="2"/>
        <v>3430</v>
      </c>
      <c r="K88" s="585">
        <f t="shared" si="2"/>
        <v>3430</v>
      </c>
    </row>
    <row r="89" spans="1:11" ht="15.75" customHeight="1" thickBot="1" x14ac:dyDescent="0.3">
      <c r="A89" s="517" t="s">
        <v>798</v>
      </c>
      <c r="B89" s="585">
        <f>B57</f>
        <v>32158.709073599995</v>
      </c>
      <c r="C89" s="585">
        <f t="shared" ref="C89:K89" si="3">C57</f>
        <v>1152.3415199999999</v>
      </c>
      <c r="D89" s="585">
        <f t="shared" si="3"/>
        <v>1152.3415199999999</v>
      </c>
      <c r="E89" s="585">
        <f t="shared" si="3"/>
        <v>1267.5756719999999</v>
      </c>
      <c r="F89" s="585">
        <f t="shared" si="3"/>
        <v>1267.5756719999999</v>
      </c>
      <c r="G89" s="585">
        <f t="shared" si="3"/>
        <v>1267.5756719999999</v>
      </c>
      <c r="H89" s="585">
        <f t="shared" si="3"/>
        <v>1267.5756719999999</v>
      </c>
      <c r="I89" s="585">
        <f t="shared" si="3"/>
        <v>1267.5756719999999</v>
      </c>
      <c r="J89" s="585">
        <f t="shared" si="3"/>
        <v>1267.5756719999999</v>
      </c>
      <c r="K89" s="585">
        <f t="shared" si="3"/>
        <v>1267.5756719999999</v>
      </c>
    </row>
    <row r="90" spans="1:11" ht="15.75" customHeight="1" thickBot="1" x14ac:dyDescent="0.3">
      <c r="A90" s="587" t="s">
        <v>374</v>
      </c>
      <c r="B90" s="585">
        <f>B89+B88</f>
        <v>35588.709073599995</v>
      </c>
      <c r="C90" s="585">
        <f t="shared" ref="C90:K90" si="4">C89+C88</f>
        <v>4582.3415199999999</v>
      </c>
      <c r="D90" s="585">
        <f t="shared" si="4"/>
        <v>4582.3415199999999</v>
      </c>
      <c r="E90" s="585">
        <f t="shared" si="4"/>
        <v>4697.5756719999999</v>
      </c>
      <c r="F90" s="585">
        <f t="shared" si="4"/>
        <v>4697.5756719999999</v>
      </c>
      <c r="G90" s="585">
        <f t="shared" si="4"/>
        <v>4697.5756719999999</v>
      </c>
      <c r="H90" s="585">
        <f t="shared" si="4"/>
        <v>4697.5756719999999</v>
      </c>
      <c r="I90" s="585">
        <f t="shared" si="4"/>
        <v>4697.5756719999999</v>
      </c>
      <c r="J90" s="585">
        <f t="shared" si="4"/>
        <v>4697.5756719999999</v>
      </c>
      <c r="K90" s="585">
        <f t="shared" si="4"/>
        <v>4697.5756719999999</v>
      </c>
    </row>
    <row r="91" spans="1:11" ht="15.75" customHeight="1" thickBot="1" x14ac:dyDescent="0.3">
      <c r="A91" s="588" t="s">
        <v>375</v>
      </c>
      <c r="B91" s="585">
        <f>B86-B90</f>
        <v>-20446.752935823999</v>
      </c>
      <c r="C91" s="585">
        <f t="shared" ref="C91:K91" si="5">C86-C90</f>
        <v>15606.933330367998</v>
      </c>
      <c r="D91" s="585">
        <f t="shared" si="5"/>
        <v>18130.592686663993</v>
      </c>
      <c r="E91" s="585">
        <f t="shared" si="5"/>
        <v>18015.358534663996</v>
      </c>
      <c r="F91" s="585">
        <f t="shared" si="5"/>
        <v>18015.358534663996</v>
      </c>
      <c r="G91" s="585">
        <f t="shared" si="5"/>
        <v>18015.358534663996</v>
      </c>
      <c r="H91" s="585">
        <f t="shared" si="5"/>
        <v>18015.358534663996</v>
      </c>
      <c r="I91" s="585">
        <f t="shared" si="5"/>
        <v>18015.358534663996</v>
      </c>
      <c r="J91" s="585">
        <f t="shared" si="5"/>
        <v>18015.358534663996</v>
      </c>
      <c r="K91" s="585">
        <f t="shared" si="5"/>
        <v>18015.358534663996</v>
      </c>
    </row>
    <row r="92" spans="1:11" s="510" customFormat="1" ht="15.75" customHeight="1" thickBot="1" x14ac:dyDescent="0.3">
      <c r="A92" s="589" t="s">
        <v>376</v>
      </c>
      <c r="B92" s="749">
        <v>0</v>
      </c>
      <c r="C92" s="749">
        <v>0</v>
      </c>
      <c r="D92" s="749">
        <v>0</v>
      </c>
      <c r="E92" s="749">
        <v>0</v>
      </c>
      <c r="F92" s="749">
        <v>0</v>
      </c>
      <c r="G92" s="749">
        <v>0</v>
      </c>
      <c r="H92" s="749">
        <v>0</v>
      </c>
      <c r="I92" s="749">
        <v>0</v>
      </c>
      <c r="J92" s="749">
        <v>0</v>
      </c>
      <c r="K92" s="749">
        <v>0</v>
      </c>
    </row>
    <row r="93" spans="1:11" ht="15.75" customHeight="1" thickBot="1" x14ac:dyDescent="0.3">
      <c r="A93" s="527" t="s">
        <v>377</v>
      </c>
      <c r="B93" s="585"/>
      <c r="C93" s="586"/>
      <c r="D93" s="586"/>
      <c r="E93" s="586"/>
      <c r="F93" s="586"/>
      <c r="G93" s="586"/>
      <c r="H93" s="586"/>
      <c r="I93" s="586"/>
      <c r="J93" s="586"/>
      <c r="K93" s="586"/>
    </row>
    <row r="94" spans="1:11" ht="15.75" customHeight="1" thickBot="1" x14ac:dyDescent="0.3">
      <c r="A94" s="587" t="s">
        <v>378</v>
      </c>
      <c r="B94" s="585">
        <f>B91-B92</f>
        <v>-20446.752935823999</v>
      </c>
      <c r="C94" s="585">
        <f t="shared" ref="C94:K94" si="6">C91-C92</f>
        <v>15606.933330367998</v>
      </c>
      <c r="D94" s="585">
        <f t="shared" si="6"/>
        <v>18130.592686663993</v>
      </c>
      <c r="E94" s="585">
        <f t="shared" si="6"/>
        <v>18015.358534663996</v>
      </c>
      <c r="F94" s="585">
        <f t="shared" si="6"/>
        <v>18015.358534663996</v>
      </c>
      <c r="G94" s="585">
        <f t="shared" si="6"/>
        <v>18015.358534663996</v>
      </c>
      <c r="H94" s="585">
        <f t="shared" si="6"/>
        <v>18015.358534663996</v>
      </c>
      <c r="I94" s="585">
        <f t="shared" si="6"/>
        <v>18015.358534663996</v>
      </c>
      <c r="J94" s="585">
        <f t="shared" si="6"/>
        <v>18015.358534663996</v>
      </c>
      <c r="K94" s="585">
        <f t="shared" si="6"/>
        <v>18015.358534663996</v>
      </c>
    </row>
    <row r="95" spans="1:11" ht="15.75" customHeight="1" x14ac:dyDescent="0.25"/>
    <row r="96" spans="1:11" ht="15.75" customHeight="1" x14ac:dyDescent="0.25"/>
    <row r="97" spans="1:11" ht="15.75" customHeight="1" x14ac:dyDescent="0.25">
      <c r="A97" s="298" t="s">
        <v>799</v>
      </c>
      <c r="B97" s="590"/>
      <c r="C97" s="590"/>
    </row>
    <row r="98" spans="1:11" ht="15.75" customHeight="1" x14ac:dyDescent="0.25">
      <c r="A98" s="1473" t="s">
        <v>367</v>
      </c>
      <c r="B98" s="1474"/>
      <c r="C98" s="1474"/>
      <c r="D98" s="1474"/>
      <c r="E98" s="1474"/>
      <c r="F98" s="1474"/>
      <c r="G98" s="1474"/>
      <c r="H98" s="1474"/>
      <c r="I98" s="1474"/>
      <c r="J98" s="1474"/>
      <c r="K98" s="1474"/>
    </row>
    <row r="99" spans="1:11" ht="15.75" customHeight="1" thickBot="1" x14ac:dyDescent="0.3">
      <c r="A99" s="591"/>
      <c r="B99" s="583" t="s">
        <v>341</v>
      </c>
      <c r="C99" s="583" t="s">
        <v>342</v>
      </c>
      <c r="D99" s="583" t="s">
        <v>343</v>
      </c>
      <c r="E99" s="583" t="s">
        <v>344</v>
      </c>
      <c r="F99" s="583" t="s">
        <v>345</v>
      </c>
      <c r="G99" s="583" t="s">
        <v>346</v>
      </c>
      <c r="H99" s="583" t="s">
        <v>347</v>
      </c>
      <c r="I99" s="583" t="s">
        <v>348</v>
      </c>
      <c r="J99" s="583" t="s">
        <v>349</v>
      </c>
      <c r="K99" s="583" t="s">
        <v>350</v>
      </c>
    </row>
    <row r="100" spans="1:11" ht="15.75" customHeight="1" thickBot="1" x14ac:dyDescent="0.3">
      <c r="A100" s="527" t="s">
        <v>368</v>
      </c>
      <c r="B100" s="522"/>
      <c r="C100" s="522"/>
      <c r="D100" s="522"/>
      <c r="E100" s="522"/>
      <c r="F100" s="522"/>
      <c r="G100" s="522"/>
      <c r="H100" s="522"/>
      <c r="I100" s="522"/>
      <c r="J100" s="522"/>
      <c r="K100" s="522"/>
    </row>
    <row r="101" spans="1:11" ht="15.75" customHeight="1" thickBot="1" x14ac:dyDescent="0.3">
      <c r="A101" s="530" t="s">
        <v>800</v>
      </c>
      <c r="B101" s="96">
        <f>B61*B55</f>
        <v>30283.912275551997</v>
      </c>
      <c r="C101" s="96">
        <f t="shared" ref="C101:K101" si="7">C61*C55</f>
        <v>40378.549700735995</v>
      </c>
      <c r="D101" s="96">
        <f t="shared" si="7"/>
        <v>45425.868413327989</v>
      </c>
      <c r="E101" s="96">
        <f t="shared" si="7"/>
        <v>45425.868413327989</v>
      </c>
      <c r="F101" s="96">
        <f t="shared" si="7"/>
        <v>45425.868413327989</v>
      </c>
      <c r="G101" s="96">
        <f t="shared" si="7"/>
        <v>45425.868413327989</v>
      </c>
      <c r="H101" s="96">
        <f t="shared" si="7"/>
        <v>45425.868413327989</v>
      </c>
      <c r="I101" s="96">
        <f t="shared" si="7"/>
        <v>45425.868413327989</v>
      </c>
      <c r="J101" s="96">
        <f t="shared" si="7"/>
        <v>45425.868413327989</v>
      </c>
      <c r="K101" s="96">
        <f t="shared" si="7"/>
        <v>45425.868413327989</v>
      </c>
    </row>
    <row r="102" spans="1:11" ht="15.75" customHeight="1" thickBot="1" x14ac:dyDescent="0.3">
      <c r="A102" s="780" t="s">
        <v>370</v>
      </c>
      <c r="B102" s="96">
        <f>B101</f>
        <v>30283.912275551997</v>
      </c>
      <c r="C102" s="96">
        <f t="shared" ref="C102:K102" si="8">C101</f>
        <v>40378.549700735995</v>
      </c>
      <c r="D102" s="96">
        <f t="shared" si="8"/>
        <v>45425.868413327989</v>
      </c>
      <c r="E102" s="96">
        <f t="shared" si="8"/>
        <v>45425.868413327989</v>
      </c>
      <c r="F102" s="96">
        <f t="shared" si="8"/>
        <v>45425.868413327989</v>
      </c>
      <c r="G102" s="96">
        <f t="shared" si="8"/>
        <v>45425.868413327989</v>
      </c>
      <c r="H102" s="96">
        <f t="shared" si="8"/>
        <v>45425.868413327989</v>
      </c>
      <c r="I102" s="96">
        <f t="shared" si="8"/>
        <v>45425.868413327989</v>
      </c>
      <c r="J102" s="96">
        <f t="shared" si="8"/>
        <v>45425.868413327989</v>
      </c>
      <c r="K102" s="96">
        <f t="shared" si="8"/>
        <v>45425.868413327989</v>
      </c>
    </row>
    <row r="103" spans="1:11" ht="15.75" customHeight="1" thickBot="1" x14ac:dyDescent="0.3">
      <c r="A103" s="527" t="s">
        <v>371</v>
      </c>
      <c r="B103" s="522"/>
      <c r="C103" s="522"/>
      <c r="D103" s="522"/>
      <c r="E103" s="522"/>
      <c r="F103" s="522"/>
      <c r="G103" s="522"/>
      <c r="H103" s="522"/>
      <c r="I103" s="522"/>
      <c r="J103" s="522"/>
      <c r="K103" s="522"/>
    </row>
    <row r="104" spans="1:11" ht="15.75" customHeight="1" thickBot="1" x14ac:dyDescent="0.3">
      <c r="A104" s="517" t="s">
        <v>801</v>
      </c>
      <c r="B104" s="96">
        <f>B65</f>
        <v>6860</v>
      </c>
      <c r="C104" s="96">
        <f t="shared" ref="C104:K104" si="9">C65</f>
        <v>6860</v>
      </c>
      <c r="D104" s="96">
        <f t="shared" si="9"/>
        <v>6860</v>
      </c>
      <c r="E104" s="96">
        <f t="shared" si="9"/>
        <v>6860</v>
      </c>
      <c r="F104" s="96">
        <f t="shared" si="9"/>
        <v>6860</v>
      </c>
      <c r="G104" s="96">
        <f t="shared" si="9"/>
        <v>6860</v>
      </c>
      <c r="H104" s="96">
        <f t="shared" si="9"/>
        <v>6860</v>
      </c>
      <c r="I104" s="96">
        <f t="shared" si="9"/>
        <v>6860</v>
      </c>
      <c r="J104" s="96">
        <f t="shared" si="9"/>
        <v>6860</v>
      </c>
      <c r="K104" s="96">
        <f t="shared" si="9"/>
        <v>6860</v>
      </c>
    </row>
    <row r="105" spans="1:11" ht="15.75" customHeight="1" thickBot="1" x14ac:dyDescent="0.3">
      <c r="A105" s="517" t="s">
        <v>802</v>
      </c>
      <c r="B105" s="96">
        <f>B63</f>
        <v>64317.418147199991</v>
      </c>
      <c r="C105" s="96">
        <f t="shared" ref="C105:K105" si="10">C63</f>
        <v>1152.3415199999999</v>
      </c>
      <c r="D105" s="96">
        <f t="shared" si="10"/>
        <v>1152.3415199999999</v>
      </c>
      <c r="E105" s="96">
        <f t="shared" si="10"/>
        <v>1267.5756719999999</v>
      </c>
      <c r="F105" s="96">
        <f t="shared" si="10"/>
        <v>1267.5756719999999</v>
      </c>
      <c r="G105" s="96">
        <f t="shared" si="10"/>
        <v>1267.5756719999999</v>
      </c>
      <c r="H105" s="96">
        <f t="shared" si="10"/>
        <v>1267.5756719999999</v>
      </c>
      <c r="I105" s="96">
        <f t="shared" si="10"/>
        <v>1267.5756719999999</v>
      </c>
      <c r="J105" s="96">
        <f t="shared" si="10"/>
        <v>1267.5756719999999</v>
      </c>
      <c r="K105" s="96">
        <f t="shared" si="10"/>
        <v>1267.5756719999999</v>
      </c>
    </row>
    <row r="106" spans="1:11" s="510" customFormat="1" ht="15.75" customHeight="1" thickBot="1" x14ac:dyDescent="0.3">
      <c r="A106" s="301" t="s">
        <v>962</v>
      </c>
      <c r="B106" s="705">
        <f t="shared" ref="B106:K106" si="11">B76</f>
        <v>48000</v>
      </c>
      <c r="C106" s="705">
        <f t="shared" si="11"/>
        <v>1000</v>
      </c>
      <c r="D106" s="705">
        <f t="shared" si="11"/>
        <v>1000</v>
      </c>
      <c r="E106" s="705">
        <f t="shared" si="11"/>
        <v>0</v>
      </c>
      <c r="F106" s="705">
        <f t="shared" si="11"/>
        <v>0</v>
      </c>
      <c r="G106" s="592">
        <f t="shared" si="11"/>
        <v>0</v>
      </c>
      <c r="H106" s="592">
        <f t="shared" si="11"/>
        <v>0</v>
      </c>
      <c r="I106" s="592">
        <f t="shared" si="11"/>
        <v>0</v>
      </c>
      <c r="J106" s="592">
        <f t="shared" si="11"/>
        <v>0</v>
      </c>
      <c r="K106" s="592">
        <f t="shared" si="11"/>
        <v>0</v>
      </c>
    </row>
    <row r="107" spans="1:11" ht="15.75" customHeight="1" thickBot="1" x14ac:dyDescent="0.3">
      <c r="A107" s="119" t="s">
        <v>374</v>
      </c>
      <c r="B107" s="666">
        <f>SUM(B104:B106)</f>
        <v>119177.41814719999</v>
      </c>
      <c r="C107" s="666">
        <f t="shared" ref="C107:K107" si="12">SUM(C104:C106)</f>
        <v>9012.3415199999999</v>
      </c>
      <c r="D107" s="666">
        <f t="shared" si="12"/>
        <v>9012.3415199999999</v>
      </c>
      <c r="E107" s="666">
        <f t="shared" si="12"/>
        <v>8127.5756719999999</v>
      </c>
      <c r="F107" s="666">
        <f t="shared" si="12"/>
        <v>8127.5756719999999</v>
      </c>
      <c r="G107" s="666">
        <f t="shared" si="12"/>
        <v>8127.5756719999999</v>
      </c>
      <c r="H107" s="666">
        <f t="shared" si="12"/>
        <v>8127.5756719999999</v>
      </c>
      <c r="I107" s="666">
        <f t="shared" si="12"/>
        <v>8127.5756719999999</v>
      </c>
      <c r="J107" s="666">
        <f t="shared" si="12"/>
        <v>8127.5756719999999</v>
      </c>
      <c r="K107" s="666">
        <f t="shared" si="12"/>
        <v>8127.5756719999999</v>
      </c>
    </row>
    <row r="108" spans="1:11" ht="15.75" customHeight="1" thickBot="1" x14ac:dyDescent="0.3">
      <c r="A108" s="294" t="s">
        <v>963</v>
      </c>
      <c r="B108" s="666">
        <f>B102-B107</f>
        <v>-88893.505871647998</v>
      </c>
      <c r="C108" s="666">
        <f t="shared" ref="C108:K108" si="13">C102-C107</f>
        <v>31366.208180735994</v>
      </c>
      <c r="D108" s="666">
        <f t="shared" si="13"/>
        <v>36413.526893327988</v>
      </c>
      <c r="E108" s="666">
        <f t="shared" si="13"/>
        <v>37298.29274132799</v>
      </c>
      <c r="F108" s="666">
        <f t="shared" si="13"/>
        <v>37298.29274132799</v>
      </c>
      <c r="G108" s="666">
        <f t="shared" si="13"/>
        <v>37298.29274132799</v>
      </c>
      <c r="H108" s="666">
        <f t="shared" si="13"/>
        <v>37298.29274132799</v>
      </c>
      <c r="I108" s="666">
        <f t="shared" si="13"/>
        <v>37298.29274132799</v>
      </c>
      <c r="J108" s="666">
        <f t="shared" si="13"/>
        <v>37298.29274132799</v>
      </c>
      <c r="K108" s="666">
        <f t="shared" si="13"/>
        <v>37298.29274132799</v>
      </c>
    </row>
    <row r="109" spans="1:11" ht="24.75" customHeight="1" thickBot="1" x14ac:dyDescent="0.3">
      <c r="A109" s="294" t="s">
        <v>964</v>
      </c>
      <c r="B109" s="706">
        <f>B108+B106</f>
        <v>-40893.505871647998</v>
      </c>
      <c r="C109" s="706">
        <f t="shared" ref="C109:K109" si="14">C108+C106</f>
        <v>32366.208180735994</v>
      </c>
      <c r="D109" s="706">
        <f t="shared" si="14"/>
        <v>37413.526893327988</v>
      </c>
      <c r="E109" s="706">
        <f t="shared" si="14"/>
        <v>37298.29274132799</v>
      </c>
      <c r="F109" s="706">
        <f t="shared" si="14"/>
        <v>37298.29274132799</v>
      </c>
      <c r="G109" s="706">
        <f t="shared" si="14"/>
        <v>37298.29274132799</v>
      </c>
      <c r="H109" s="706">
        <f t="shared" si="14"/>
        <v>37298.29274132799</v>
      </c>
      <c r="I109" s="706">
        <f t="shared" si="14"/>
        <v>37298.29274132799</v>
      </c>
      <c r="J109" s="706">
        <f t="shared" si="14"/>
        <v>37298.29274132799</v>
      </c>
      <c r="K109" s="706">
        <f t="shared" si="14"/>
        <v>37298.29274132799</v>
      </c>
    </row>
    <row r="110" spans="1:11" ht="15.75" customHeight="1" x14ac:dyDescent="0.25">
      <c r="A110" s="168"/>
      <c r="B110" s="304"/>
      <c r="C110" s="304"/>
      <c r="D110" s="304"/>
      <c r="E110" s="304"/>
      <c r="F110" s="304"/>
      <c r="G110" s="304"/>
      <c r="H110" s="304"/>
    </row>
    <row r="111" spans="1:11" ht="15.75" customHeight="1" x14ac:dyDescent="0.25">
      <c r="A111" s="298" t="s">
        <v>381</v>
      </c>
      <c r="B111" s="590"/>
      <c r="C111" s="590"/>
      <c r="D111" s="590"/>
      <c r="E111" s="590"/>
      <c r="F111" s="590"/>
      <c r="G111" s="590"/>
      <c r="H111" s="590"/>
      <c r="I111" s="590"/>
      <c r="J111" s="590"/>
      <c r="K111" s="590"/>
    </row>
    <row r="112" spans="1:11" ht="15.75" customHeight="1" x14ac:dyDescent="0.25">
      <c r="A112" s="1473" t="s">
        <v>367</v>
      </c>
      <c r="B112" s="1474"/>
      <c r="C112" s="1474"/>
      <c r="D112" s="1474"/>
      <c r="E112" s="1474"/>
      <c r="F112" s="1474"/>
      <c r="G112" s="1474"/>
      <c r="H112" s="1474"/>
      <c r="I112" s="1474"/>
      <c r="J112" s="1474"/>
      <c r="K112" s="1474"/>
    </row>
    <row r="113" spans="1:11" ht="15.75" customHeight="1" thickBot="1" x14ac:dyDescent="0.3">
      <c r="A113" s="591"/>
      <c r="B113" s="583" t="s">
        <v>341</v>
      </c>
      <c r="C113" s="583" t="s">
        <v>342</v>
      </c>
      <c r="D113" s="583" t="s">
        <v>343</v>
      </c>
      <c r="E113" s="583" t="s">
        <v>344</v>
      </c>
      <c r="F113" s="583" t="s">
        <v>345</v>
      </c>
      <c r="G113" s="583" t="s">
        <v>346</v>
      </c>
      <c r="H113" s="583" t="s">
        <v>347</v>
      </c>
      <c r="I113" s="583" t="s">
        <v>348</v>
      </c>
      <c r="J113" s="583" t="s">
        <v>349</v>
      </c>
      <c r="K113" s="583" t="s">
        <v>350</v>
      </c>
    </row>
    <row r="114" spans="1:11" ht="15.75" customHeight="1" thickBot="1" x14ac:dyDescent="0.3">
      <c r="A114" s="527" t="s">
        <v>368</v>
      </c>
      <c r="B114" s="522"/>
      <c r="C114" s="522"/>
      <c r="D114" s="522"/>
      <c r="E114" s="522"/>
      <c r="F114" s="522"/>
      <c r="G114" s="522"/>
      <c r="H114" s="522"/>
      <c r="I114" s="522"/>
      <c r="J114" s="522"/>
      <c r="K114" s="522"/>
    </row>
    <row r="115" spans="1:11" ht="15.75" customHeight="1" thickBot="1" x14ac:dyDescent="0.3">
      <c r="A115" s="517" t="s">
        <v>796</v>
      </c>
      <c r="B115" s="96">
        <f t="shared" ref="B115:K115" si="15">B101-B85</f>
        <v>15141.956137775998</v>
      </c>
      <c r="C115" s="96">
        <f t="shared" si="15"/>
        <v>20189.274850367998</v>
      </c>
      <c r="D115" s="96">
        <f t="shared" si="15"/>
        <v>22712.934206663995</v>
      </c>
      <c r="E115" s="96">
        <f t="shared" si="15"/>
        <v>22712.934206663995</v>
      </c>
      <c r="F115" s="96">
        <f t="shared" si="15"/>
        <v>22712.934206663995</v>
      </c>
      <c r="G115" s="96">
        <f t="shared" si="15"/>
        <v>22712.934206663995</v>
      </c>
      <c r="H115" s="96">
        <f t="shared" si="15"/>
        <v>22712.934206663995</v>
      </c>
      <c r="I115" s="96">
        <f t="shared" si="15"/>
        <v>22712.934206663995</v>
      </c>
      <c r="J115" s="96">
        <f t="shared" si="15"/>
        <v>22712.934206663995</v>
      </c>
      <c r="K115" s="96">
        <f t="shared" si="15"/>
        <v>22712.934206663995</v>
      </c>
    </row>
    <row r="116" spans="1:11" ht="15.75" customHeight="1" thickBot="1" x14ac:dyDescent="0.3">
      <c r="A116" s="517" t="s">
        <v>370</v>
      </c>
      <c r="B116" s="96">
        <f t="shared" ref="B116:K116" si="16">B115</f>
        <v>15141.956137775998</v>
      </c>
      <c r="C116" s="96">
        <f t="shared" si="16"/>
        <v>20189.274850367998</v>
      </c>
      <c r="D116" s="96">
        <f t="shared" si="16"/>
        <v>22712.934206663995</v>
      </c>
      <c r="E116" s="96">
        <f t="shared" si="16"/>
        <v>22712.934206663995</v>
      </c>
      <c r="F116" s="96">
        <f t="shared" si="16"/>
        <v>22712.934206663995</v>
      </c>
      <c r="G116" s="96">
        <f t="shared" si="16"/>
        <v>22712.934206663995</v>
      </c>
      <c r="H116" s="96">
        <f t="shared" si="16"/>
        <v>22712.934206663995</v>
      </c>
      <c r="I116" s="96">
        <f t="shared" si="16"/>
        <v>22712.934206663995</v>
      </c>
      <c r="J116" s="96">
        <f t="shared" si="16"/>
        <v>22712.934206663995</v>
      </c>
      <c r="K116" s="96">
        <f t="shared" si="16"/>
        <v>22712.934206663995</v>
      </c>
    </row>
    <row r="117" spans="1:11" ht="15.75" customHeight="1" thickBot="1" x14ac:dyDescent="0.3">
      <c r="A117" s="527" t="s">
        <v>371</v>
      </c>
      <c r="B117" s="522"/>
      <c r="C117" s="522"/>
      <c r="D117" s="522"/>
      <c r="E117" s="522"/>
      <c r="F117" s="522"/>
      <c r="G117" s="522"/>
      <c r="H117" s="522"/>
      <c r="I117" s="522"/>
      <c r="J117" s="522"/>
      <c r="K117" s="522"/>
    </row>
    <row r="118" spans="1:11" ht="15.75" customHeight="1" thickBot="1" x14ac:dyDescent="0.3">
      <c r="A118" s="517" t="s">
        <v>372</v>
      </c>
      <c r="B118" s="96">
        <f t="shared" ref="B118:K118" si="17">B104-B88</f>
        <v>3430</v>
      </c>
      <c r="C118" s="96">
        <f t="shared" si="17"/>
        <v>3430</v>
      </c>
      <c r="D118" s="96">
        <f t="shared" si="17"/>
        <v>3430</v>
      </c>
      <c r="E118" s="96">
        <f t="shared" si="17"/>
        <v>3430</v>
      </c>
      <c r="F118" s="96">
        <f t="shared" si="17"/>
        <v>3430</v>
      </c>
      <c r="G118" s="96">
        <f t="shared" si="17"/>
        <v>3430</v>
      </c>
      <c r="H118" s="96">
        <f t="shared" si="17"/>
        <v>3430</v>
      </c>
      <c r="I118" s="96">
        <f t="shared" si="17"/>
        <v>3430</v>
      </c>
      <c r="J118" s="96">
        <f t="shared" si="17"/>
        <v>3430</v>
      </c>
      <c r="K118" s="96">
        <f t="shared" si="17"/>
        <v>3430</v>
      </c>
    </row>
    <row r="119" spans="1:11" ht="15.75" customHeight="1" thickBot="1" x14ac:dyDescent="0.3">
      <c r="A119" s="517" t="s">
        <v>373</v>
      </c>
      <c r="B119" s="96">
        <f t="shared" ref="B119:K119" si="18">B105-B89</f>
        <v>32158.709073599995</v>
      </c>
      <c r="C119" s="96">
        <f t="shared" si="18"/>
        <v>0</v>
      </c>
      <c r="D119" s="96">
        <f t="shared" si="18"/>
        <v>0</v>
      </c>
      <c r="E119" s="96">
        <f t="shared" si="18"/>
        <v>0</v>
      </c>
      <c r="F119" s="96">
        <f t="shared" si="18"/>
        <v>0</v>
      </c>
      <c r="G119" s="96">
        <f t="shared" si="18"/>
        <v>0</v>
      </c>
      <c r="H119" s="96">
        <f t="shared" si="18"/>
        <v>0</v>
      </c>
      <c r="I119" s="96">
        <f t="shared" si="18"/>
        <v>0</v>
      </c>
      <c r="J119" s="96">
        <f t="shared" si="18"/>
        <v>0</v>
      </c>
      <c r="K119" s="96">
        <f t="shared" si="18"/>
        <v>0</v>
      </c>
    </row>
    <row r="120" spans="1:11" ht="15.75" customHeight="1" thickBot="1" x14ac:dyDescent="0.3">
      <c r="A120" s="301" t="s">
        <v>962</v>
      </c>
      <c r="B120" s="781">
        <f t="shared" ref="B120:K120" si="19">B106-B92</f>
        <v>48000</v>
      </c>
      <c r="C120" s="781">
        <f t="shared" si="19"/>
        <v>1000</v>
      </c>
      <c r="D120" s="781">
        <f t="shared" si="19"/>
        <v>1000</v>
      </c>
      <c r="E120" s="781">
        <f t="shared" si="19"/>
        <v>0</v>
      </c>
      <c r="F120" s="781">
        <f t="shared" si="19"/>
        <v>0</v>
      </c>
      <c r="G120" s="96">
        <f t="shared" si="19"/>
        <v>0</v>
      </c>
      <c r="H120" s="96">
        <f t="shared" si="19"/>
        <v>0</v>
      </c>
      <c r="I120" s="96">
        <f t="shared" si="19"/>
        <v>0</v>
      </c>
      <c r="J120" s="96">
        <f t="shared" si="19"/>
        <v>0</v>
      </c>
      <c r="K120" s="96">
        <f t="shared" si="19"/>
        <v>0</v>
      </c>
    </row>
    <row r="121" spans="1:11" ht="15.75" customHeight="1" thickBot="1" x14ac:dyDescent="0.3">
      <c r="A121" s="119" t="s">
        <v>374</v>
      </c>
      <c r="B121" s="666">
        <f>SUM(B118:B120)</f>
        <v>83588.709073599995</v>
      </c>
      <c r="C121" s="666">
        <f t="shared" ref="C121:K121" si="20">SUM(C118:C120)</f>
        <v>4430</v>
      </c>
      <c r="D121" s="666">
        <f t="shared" si="20"/>
        <v>4430</v>
      </c>
      <c r="E121" s="666">
        <f t="shared" si="20"/>
        <v>3430</v>
      </c>
      <c r="F121" s="666">
        <f t="shared" si="20"/>
        <v>3430</v>
      </c>
      <c r="G121" s="666">
        <f t="shared" si="20"/>
        <v>3430</v>
      </c>
      <c r="H121" s="666">
        <f t="shared" si="20"/>
        <v>3430</v>
      </c>
      <c r="I121" s="666">
        <f t="shared" si="20"/>
        <v>3430</v>
      </c>
      <c r="J121" s="666">
        <f t="shared" si="20"/>
        <v>3430</v>
      </c>
      <c r="K121" s="666">
        <f t="shared" si="20"/>
        <v>3430</v>
      </c>
    </row>
    <row r="122" spans="1:11" ht="15.75" customHeight="1" thickBot="1" x14ac:dyDescent="0.3">
      <c r="A122" s="294" t="s">
        <v>963</v>
      </c>
      <c r="B122" s="666">
        <f>B116-B121</f>
        <v>-68446.752935823999</v>
      </c>
      <c r="C122" s="666">
        <f t="shared" ref="C122:K122" si="21">C116-C121</f>
        <v>15759.274850367998</v>
      </c>
      <c r="D122" s="666">
        <f t="shared" si="21"/>
        <v>18282.934206663995</v>
      </c>
      <c r="E122" s="666">
        <f t="shared" si="21"/>
        <v>19282.934206663995</v>
      </c>
      <c r="F122" s="666">
        <f t="shared" si="21"/>
        <v>19282.934206663995</v>
      </c>
      <c r="G122" s="666">
        <f t="shared" si="21"/>
        <v>19282.934206663995</v>
      </c>
      <c r="H122" s="666">
        <f t="shared" si="21"/>
        <v>19282.934206663995</v>
      </c>
      <c r="I122" s="666">
        <f t="shared" si="21"/>
        <v>19282.934206663995</v>
      </c>
      <c r="J122" s="666">
        <f t="shared" si="21"/>
        <v>19282.934206663995</v>
      </c>
      <c r="K122" s="666">
        <f t="shared" si="21"/>
        <v>19282.934206663995</v>
      </c>
    </row>
    <row r="123" spans="1:11" s="508" customFormat="1" ht="21.75" customHeight="1" thickBot="1" x14ac:dyDescent="0.3">
      <c r="A123" s="294" t="s">
        <v>964</v>
      </c>
      <c r="B123" s="706">
        <f>B122+B120</f>
        <v>-20446.752935823999</v>
      </c>
      <c r="C123" s="706">
        <f t="shared" ref="C123:K123" si="22">C122+C120</f>
        <v>16759.274850367998</v>
      </c>
      <c r="D123" s="706">
        <f t="shared" si="22"/>
        <v>19282.934206663995</v>
      </c>
      <c r="E123" s="706">
        <f t="shared" si="22"/>
        <v>19282.934206663995</v>
      </c>
      <c r="F123" s="706">
        <f t="shared" si="22"/>
        <v>19282.934206663995</v>
      </c>
      <c r="G123" s="706">
        <f t="shared" si="22"/>
        <v>19282.934206663995</v>
      </c>
      <c r="H123" s="706">
        <f t="shared" si="22"/>
        <v>19282.934206663995</v>
      </c>
      <c r="I123" s="706">
        <f t="shared" si="22"/>
        <v>19282.934206663995</v>
      </c>
      <c r="J123" s="706">
        <f t="shared" si="22"/>
        <v>19282.934206663995</v>
      </c>
      <c r="K123" s="706">
        <f t="shared" si="22"/>
        <v>19282.934206663995</v>
      </c>
    </row>
    <row r="124" spans="1:11" ht="15.75" customHeight="1" x14ac:dyDescent="0.25">
      <c r="A124" s="744"/>
      <c r="B124" s="596"/>
    </row>
    <row r="125" spans="1:11" ht="15.75" customHeight="1" x14ac:dyDescent="0.25">
      <c r="A125" s="1473" t="s">
        <v>383</v>
      </c>
      <c r="B125" s="1475"/>
    </row>
    <row r="126" spans="1:11" ht="15.75" customHeight="1" thickBot="1" x14ac:dyDescent="0.3">
      <c r="A126" s="530" t="s">
        <v>384</v>
      </c>
      <c r="B126" s="782">
        <f>NPV(B66,B123:H123)</f>
        <v>50517.836337541383</v>
      </c>
    </row>
    <row r="127" spans="1:11" ht="15.75" customHeight="1" thickBot="1" x14ac:dyDescent="0.3">
      <c r="A127" s="530" t="s">
        <v>385</v>
      </c>
      <c r="B127" s="599"/>
    </row>
    <row r="128" spans="1:11" ht="15.75" customHeight="1" x14ac:dyDescent="0.25">
      <c r="B128" s="135"/>
    </row>
    <row r="129" spans="1:23" ht="15.75" customHeight="1" x14ac:dyDescent="0.25">
      <c r="B129" s="135"/>
    </row>
    <row r="130" spans="1:23" ht="15.75" customHeight="1" x14ac:dyDescent="0.25">
      <c r="A130" s="600"/>
      <c r="B130" s="600"/>
      <c r="C130" s="600"/>
      <c r="D130" s="600"/>
      <c r="E130" s="600"/>
      <c r="F130" s="600"/>
      <c r="G130" s="600"/>
      <c r="H130" s="600"/>
      <c r="I130" s="600"/>
      <c r="J130" s="600"/>
      <c r="K130" s="600"/>
      <c r="L130" s="600"/>
      <c r="M130" s="600"/>
      <c r="N130" s="600"/>
      <c r="O130" s="600"/>
      <c r="P130" s="600"/>
      <c r="Q130" s="600"/>
      <c r="R130" s="600"/>
      <c r="S130" s="600"/>
      <c r="T130" s="600"/>
      <c r="U130" s="600"/>
      <c r="V130" s="600"/>
      <c r="W130" s="600"/>
    </row>
    <row r="131" spans="1:23" ht="15.75" hidden="1" customHeight="1" thickBot="1" x14ac:dyDescent="0.4">
      <c r="A131" s="745" t="s">
        <v>386</v>
      </c>
      <c r="B131" s="578"/>
      <c r="C131" s="578"/>
      <c r="D131" s="578"/>
      <c r="E131" s="578"/>
      <c r="F131" s="578"/>
      <c r="G131" s="578"/>
      <c r="H131" s="578"/>
    </row>
    <row r="132" spans="1:23" ht="15.75" hidden="1" customHeight="1" thickBot="1" x14ac:dyDescent="0.3">
      <c r="A132" s="608" t="s">
        <v>803</v>
      </c>
      <c r="B132" s="783"/>
      <c r="C132" s="783"/>
      <c r="D132" s="581"/>
      <c r="E132" s="581"/>
      <c r="F132" s="581"/>
      <c r="G132" s="581"/>
      <c r="H132" s="581"/>
      <c r="I132" s="314"/>
      <c r="J132" s="314"/>
      <c r="K132" s="314"/>
      <c r="L132" s="314"/>
      <c r="M132" s="314"/>
      <c r="N132" s="314"/>
      <c r="O132" s="314"/>
      <c r="P132" s="314"/>
      <c r="Q132" s="314"/>
      <c r="R132" s="314"/>
      <c r="S132" s="314"/>
      <c r="T132" s="314"/>
      <c r="U132" s="314"/>
      <c r="V132" s="314"/>
      <c r="W132" s="314"/>
    </row>
    <row r="133" spans="1:23" ht="15.75" hidden="1" customHeight="1" thickBot="1" x14ac:dyDescent="0.3">
      <c r="A133" s="746" t="s">
        <v>388</v>
      </c>
      <c r="B133" s="578"/>
      <c r="C133" s="578"/>
      <c r="D133" s="578"/>
      <c r="E133" s="578"/>
      <c r="F133" s="578"/>
      <c r="G133" s="578"/>
      <c r="H133" s="578"/>
      <c r="I133" s="314"/>
      <c r="J133" s="314"/>
      <c r="K133" s="314"/>
      <c r="L133" s="314"/>
      <c r="M133" s="314"/>
      <c r="N133" s="314"/>
      <c r="O133" s="314"/>
      <c r="P133" s="314"/>
      <c r="Q133" s="314"/>
      <c r="R133" s="314"/>
      <c r="S133" s="314"/>
      <c r="T133" s="314"/>
      <c r="U133" s="314"/>
      <c r="V133" s="314"/>
      <c r="W133" s="314"/>
    </row>
    <row r="134" spans="1:23" ht="15.75" hidden="1" customHeight="1" x14ac:dyDescent="0.25">
      <c r="A134" s="603"/>
      <c r="B134" s="583" t="s">
        <v>341</v>
      </c>
      <c r="C134" s="583" t="s">
        <v>342</v>
      </c>
      <c r="D134" s="583" t="s">
        <v>343</v>
      </c>
      <c r="E134" s="583" t="s">
        <v>344</v>
      </c>
      <c r="F134" s="583" t="s">
        <v>345</v>
      </c>
      <c r="G134" s="583" t="s">
        <v>346</v>
      </c>
      <c r="H134" s="583" t="s">
        <v>347</v>
      </c>
      <c r="I134" s="314"/>
      <c r="J134" s="314"/>
      <c r="K134" s="314"/>
      <c r="L134" s="314"/>
      <c r="M134" s="314"/>
      <c r="N134" s="314"/>
      <c r="O134" s="314"/>
      <c r="P134" s="314"/>
      <c r="Q134" s="314"/>
      <c r="R134" s="314"/>
      <c r="S134" s="314"/>
      <c r="T134" s="314"/>
      <c r="U134" s="314"/>
      <c r="V134" s="314"/>
      <c r="W134" s="314"/>
    </row>
    <row r="135" spans="1:23" ht="15.75" hidden="1" customHeight="1" x14ac:dyDescent="0.25">
      <c r="A135" s="604" t="s">
        <v>389</v>
      </c>
      <c r="B135" s="585"/>
      <c r="C135" s="586"/>
      <c r="D135" s="586"/>
      <c r="E135" s="586"/>
      <c r="F135" s="586"/>
      <c r="G135" s="586"/>
      <c r="H135" s="586"/>
      <c r="I135" s="314"/>
      <c r="J135" s="314"/>
      <c r="K135" s="314"/>
      <c r="L135" s="314"/>
      <c r="M135" s="314"/>
      <c r="N135" s="314"/>
      <c r="O135" s="314"/>
      <c r="P135" s="314"/>
      <c r="Q135" s="314"/>
      <c r="R135" s="314"/>
      <c r="S135" s="314"/>
      <c r="T135" s="314"/>
      <c r="U135" s="314"/>
      <c r="V135" s="314"/>
      <c r="W135" s="314"/>
    </row>
    <row r="136" spans="1:23" ht="15.75" hidden="1" customHeight="1" x14ac:dyDescent="0.25">
      <c r="A136" s="605" t="s">
        <v>804</v>
      </c>
      <c r="B136" s="585">
        <f t="shared" ref="B136:H136" si="23">B85</f>
        <v>15141.956137775998</v>
      </c>
      <c r="C136" s="585">
        <f t="shared" si="23"/>
        <v>20189.274850367998</v>
      </c>
      <c r="D136" s="585">
        <f t="shared" si="23"/>
        <v>22712.934206663995</v>
      </c>
      <c r="E136" s="585">
        <f t="shared" si="23"/>
        <v>22712.934206663995</v>
      </c>
      <c r="F136" s="585">
        <f t="shared" si="23"/>
        <v>22712.934206663995</v>
      </c>
      <c r="G136" s="585">
        <f t="shared" si="23"/>
        <v>22712.934206663995</v>
      </c>
      <c r="H136" s="585">
        <f t="shared" si="23"/>
        <v>22712.934206663995</v>
      </c>
    </row>
    <row r="137" spans="1:23" ht="15.75" hidden="1" customHeight="1" x14ac:dyDescent="0.25">
      <c r="A137" s="547" t="s">
        <v>391</v>
      </c>
      <c r="B137" s="585">
        <f t="shared" ref="B137:H137" si="24">B136</f>
        <v>15141.956137775998</v>
      </c>
      <c r="C137" s="585">
        <f t="shared" si="24"/>
        <v>20189.274850367998</v>
      </c>
      <c r="D137" s="585">
        <f t="shared" si="24"/>
        <v>22712.934206663995</v>
      </c>
      <c r="E137" s="585">
        <f t="shared" si="24"/>
        <v>22712.934206663995</v>
      </c>
      <c r="F137" s="585">
        <f t="shared" si="24"/>
        <v>22712.934206663995</v>
      </c>
      <c r="G137" s="585">
        <f t="shared" si="24"/>
        <v>22712.934206663995</v>
      </c>
      <c r="H137" s="585">
        <f t="shared" si="24"/>
        <v>22712.934206663995</v>
      </c>
    </row>
    <row r="138" spans="1:23" ht="15.75" hidden="1" customHeight="1" x14ac:dyDescent="0.25">
      <c r="A138" s="604" t="s">
        <v>392</v>
      </c>
      <c r="B138" s="585">
        <f t="shared" ref="B138:H138" si="25">B87</f>
        <v>0</v>
      </c>
      <c r="C138" s="585">
        <f t="shared" si="25"/>
        <v>0</v>
      </c>
      <c r="D138" s="585">
        <f t="shared" si="25"/>
        <v>0</v>
      </c>
      <c r="E138" s="585">
        <f t="shared" si="25"/>
        <v>0</v>
      </c>
      <c r="F138" s="585">
        <f t="shared" si="25"/>
        <v>0</v>
      </c>
      <c r="G138" s="585">
        <f t="shared" si="25"/>
        <v>0</v>
      </c>
      <c r="H138" s="585">
        <f t="shared" si="25"/>
        <v>0</v>
      </c>
    </row>
    <row r="139" spans="1:23" ht="15.75" hidden="1" customHeight="1" x14ac:dyDescent="0.25">
      <c r="A139" s="547" t="s">
        <v>393</v>
      </c>
      <c r="B139" s="585">
        <f t="shared" ref="B139:H139" si="26">B88*$B$68</f>
        <v>1612.1</v>
      </c>
      <c r="C139" s="585">
        <f t="shared" si="26"/>
        <v>1612.1</v>
      </c>
      <c r="D139" s="585">
        <f t="shared" si="26"/>
        <v>1612.1</v>
      </c>
      <c r="E139" s="585">
        <f t="shared" si="26"/>
        <v>1612.1</v>
      </c>
      <c r="F139" s="585">
        <f t="shared" si="26"/>
        <v>1612.1</v>
      </c>
      <c r="G139" s="585">
        <f t="shared" si="26"/>
        <v>1612.1</v>
      </c>
      <c r="H139" s="585">
        <f t="shared" si="26"/>
        <v>1612.1</v>
      </c>
    </row>
    <row r="140" spans="1:23" ht="15.75" hidden="1" customHeight="1" x14ac:dyDescent="0.25">
      <c r="A140" s="606" t="s">
        <v>394</v>
      </c>
      <c r="B140" s="585">
        <f t="shared" ref="B140:H140" si="27">B89</f>
        <v>32158.709073599995</v>
      </c>
      <c r="C140" s="585">
        <f t="shared" si="27"/>
        <v>1152.3415199999999</v>
      </c>
      <c r="D140" s="585">
        <f t="shared" si="27"/>
        <v>1152.3415199999999</v>
      </c>
      <c r="E140" s="585">
        <f t="shared" si="27"/>
        <v>1267.5756719999999</v>
      </c>
      <c r="F140" s="585">
        <f t="shared" si="27"/>
        <v>1267.5756719999999</v>
      </c>
      <c r="G140" s="585">
        <f t="shared" si="27"/>
        <v>1267.5756719999999</v>
      </c>
      <c r="H140" s="585">
        <f t="shared" si="27"/>
        <v>1267.5756719999999</v>
      </c>
    </row>
    <row r="141" spans="1:23" ht="15.75" hidden="1" customHeight="1" x14ac:dyDescent="0.25">
      <c r="A141" s="547" t="s">
        <v>395</v>
      </c>
      <c r="B141" s="585">
        <f t="shared" ref="B141:H141" si="28">B140+B139</f>
        <v>33770.809073599994</v>
      </c>
      <c r="C141" s="585">
        <f t="shared" si="28"/>
        <v>2764.4415199999999</v>
      </c>
      <c r="D141" s="585">
        <f t="shared" si="28"/>
        <v>2764.4415199999999</v>
      </c>
      <c r="E141" s="585">
        <f t="shared" si="28"/>
        <v>2879.6756719999998</v>
      </c>
      <c r="F141" s="585">
        <f t="shared" si="28"/>
        <v>2879.6756719999998</v>
      </c>
      <c r="G141" s="585">
        <f t="shared" si="28"/>
        <v>2879.6756719999998</v>
      </c>
      <c r="H141" s="585">
        <f t="shared" si="28"/>
        <v>2879.6756719999998</v>
      </c>
    </row>
    <row r="142" spans="1:23" ht="15.75" hidden="1" customHeight="1" x14ac:dyDescent="0.25">
      <c r="A142" s="604" t="s">
        <v>396</v>
      </c>
      <c r="B142" s="585">
        <f t="shared" ref="B142:H142" si="29">B137-B141</f>
        <v>-18628.852935823998</v>
      </c>
      <c r="C142" s="585">
        <f t="shared" si="29"/>
        <v>17424.833330367997</v>
      </c>
      <c r="D142" s="585">
        <f t="shared" si="29"/>
        <v>19948.492686663994</v>
      </c>
      <c r="E142" s="585">
        <f t="shared" si="29"/>
        <v>19833.258534663993</v>
      </c>
      <c r="F142" s="585">
        <f t="shared" si="29"/>
        <v>19833.258534663993</v>
      </c>
      <c r="G142" s="585">
        <f t="shared" si="29"/>
        <v>19833.258534663993</v>
      </c>
      <c r="H142" s="585">
        <f t="shared" si="29"/>
        <v>19833.258534663993</v>
      </c>
    </row>
    <row r="143" spans="1:23" ht="15.75" hidden="1" customHeight="1" x14ac:dyDescent="0.25">
      <c r="A143" s="547" t="s">
        <v>397</v>
      </c>
      <c r="B143" s="585">
        <f t="shared" ref="B143:H143" si="30">B92</f>
        <v>0</v>
      </c>
      <c r="C143" s="585">
        <f t="shared" si="30"/>
        <v>0</v>
      </c>
      <c r="D143" s="585">
        <f t="shared" si="30"/>
        <v>0</v>
      </c>
      <c r="E143" s="585">
        <f t="shared" si="30"/>
        <v>0</v>
      </c>
      <c r="F143" s="585">
        <f t="shared" si="30"/>
        <v>0</v>
      </c>
      <c r="G143" s="585">
        <f t="shared" si="30"/>
        <v>0</v>
      </c>
      <c r="H143" s="585">
        <f t="shared" si="30"/>
        <v>0</v>
      </c>
    </row>
    <row r="144" spans="1:23" ht="15.75" hidden="1" customHeight="1" x14ac:dyDescent="0.25">
      <c r="A144" s="607" t="s">
        <v>398</v>
      </c>
      <c r="B144" s="585"/>
      <c r="C144" s="585"/>
      <c r="D144" s="585"/>
      <c r="E144" s="585"/>
      <c r="F144" s="585"/>
      <c r="G144" s="585"/>
      <c r="H144" s="585"/>
    </row>
    <row r="145" spans="1:23" ht="15.75" hidden="1" customHeight="1" x14ac:dyDescent="0.25">
      <c r="A145" s="547" t="s">
        <v>399</v>
      </c>
      <c r="B145" s="585">
        <f t="shared" ref="B145:H145" si="31">B142-B143</f>
        <v>-18628.852935823998</v>
      </c>
      <c r="C145" s="585">
        <f t="shared" si="31"/>
        <v>17424.833330367997</v>
      </c>
      <c r="D145" s="585">
        <f t="shared" si="31"/>
        <v>19948.492686663994</v>
      </c>
      <c r="E145" s="585">
        <f t="shared" si="31"/>
        <v>19833.258534663993</v>
      </c>
      <c r="F145" s="585">
        <f t="shared" si="31"/>
        <v>19833.258534663993</v>
      </c>
      <c r="G145" s="585">
        <f t="shared" si="31"/>
        <v>19833.258534663993</v>
      </c>
      <c r="H145" s="585">
        <f t="shared" si="31"/>
        <v>19833.258534663993</v>
      </c>
    </row>
    <row r="146" spans="1:23" ht="15.75" hidden="1" customHeight="1" x14ac:dyDescent="0.25"/>
    <row r="147" spans="1:23" ht="15.75" hidden="1" customHeight="1" x14ac:dyDescent="0.25"/>
    <row r="148" spans="1:23" ht="15.75" hidden="1" customHeight="1" thickBot="1" x14ac:dyDescent="0.3">
      <c r="A148" s="608" t="s">
        <v>803</v>
      </c>
      <c r="B148" s="590"/>
      <c r="C148" s="590"/>
    </row>
    <row r="149" spans="1:23" ht="15.75" hidden="1" customHeight="1" thickBot="1" x14ac:dyDescent="0.3">
      <c r="A149" s="746" t="s">
        <v>388</v>
      </c>
      <c r="B149" s="578"/>
      <c r="C149" s="578"/>
      <c r="D149" s="578"/>
      <c r="E149" s="578"/>
      <c r="F149" s="578"/>
      <c r="G149" s="578"/>
      <c r="H149" s="578"/>
    </row>
    <row r="150" spans="1:23" ht="15.75" hidden="1" customHeight="1" x14ac:dyDescent="0.25">
      <c r="A150" s="594"/>
      <c r="B150" s="583" t="s">
        <v>341</v>
      </c>
      <c r="C150" s="583" t="s">
        <v>342</v>
      </c>
      <c r="D150" s="583" t="s">
        <v>343</v>
      </c>
      <c r="E150" s="583" t="s">
        <v>344</v>
      </c>
      <c r="F150" s="583" t="s">
        <v>345</v>
      </c>
      <c r="G150" s="583" t="s">
        <v>346</v>
      </c>
      <c r="H150" s="583" t="s">
        <v>347</v>
      </c>
    </row>
    <row r="151" spans="1:23" ht="15.75" hidden="1" customHeight="1" x14ac:dyDescent="0.25">
      <c r="A151" s="607" t="s">
        <v>389</v>
      </c>
      <c r="B151" s="522"/>
      <c r="C151" s="522"/>
      <c r="D151" s="522"/>
      <c r="E151" s="522"/>
      <c r="F151" s="522"/>
      <c r="G151" s="522"/>
      <c r="H151" s="522"/>
      <c r="I151" s="314"/>
      <c r="J151" s="314"/>
      <c r="K151" s="314"/>
      <c r="L151" s="314"/>
      <c r="M151" s="314"/>
      <c r="N151" s="314"/>
      <c r="O151" s="314"/>
      <c r="P151" s="314"/>
      <c r="Q151" s="314"/>
      <c r="R151" s="314"/>
      <c r="S151" s="314"/>
      <c r="T151" s="314"/>
      <c r="U151" s="314"/>
      <c r="V151" s="314"/>
      <c r="W151" s="314"/>
    </row>
    <row r="152" spans="1:23" ht="15.75" hidden="1" customHeight="1" x14ac:dyDescent="0.25">
      <c r="A152" s="605" t="s">
        <v>804</v>
      </c>
      <c r="B152" s="585">
        <f t="shared" ref="B152:H152" si="32">B101</f>
        <v>30283.912275551997</v>
      </c>
      <c r="C152" s="585">
        <f t="shared" si="32"/>
        <v>40378.549700735995</v>
      </c>
      <c r="D152" s="585">
        <f t="shared" si="32"/>
        <v>45425.868413327989</v>
      </c>
      <c r="E152" s="585">
        <f t="shared" si="32"/>
        <v>45425.868413327989</v>
      </c>
      <c r="F152" s="585">
        <f t="shared" si="32"/>
        <v>45425.868413327989</v>
      </c>
      <c r="G152" s="585">
        <f t="shared" si="32"/>
        <v>45425.868413327989</v>
      </c>
      <c r="H152" s="585">
        <f t="shared" si="32"/>
        <v>45425.868413327989</v>
      </c>
    </row>
    <row r="153" spans="1:23" ht="36.75" hidden="1" customHeight="1" x14ac:dyDescent="0.25">
      <c r="A153" s="606" t="s">
        <v>391</v>
      </c>
      <c r="B153" s="585">
        <f t="shared" ref="B153:H153" si="33">B152</f>
        <v>30283.912275551997</v>
      </c>
      <c r="C153" s="585">
        <f t="shared" si="33"/>
        <v>40378.549700735995</v>
      </c>
      <c r="D153" s="585">
        <f t="shared" si="33"/>
        <v>45425.868413327989</v>
      </c>
      <c r="E153" s="585">
        <f t="shared" si="33"/>
        <v>45425.868413327989</v>
      </c>
      <c r="F153" s="585">
        <f t="shared" si="33"/>
        <v>45425.868413327989</v>
      </c>
      <c r="G153" s="585">
        <f t="shared" si="33"/>
        <v>45425.868413327989</v>
      </c>
      <c r="H153" s="585">
        <f t="shared" si="33"/>
        <v>45425.868413327989</v>
      </c>
    </row>
    <row r="154" spans="1:23" ht="19.5" hidden="1" customHeight="1" x14ac:dyDescent="0.25">
      <c r="A154" s="607" t="s">
        <v>392</v>
      </c>
      <c r="B154" s="585">
        <f t="shared" ref="B154:H154" si="34">B103</f>
        <v>0</v>
      </c>
      <c r="C154" s="585">
        <f t="shared" si="34"/>
        <v>0</v>
      </c>
      <c r="D154" s="585">
        <f t="shared" si="34"/>
        <v>0</v>
      </c>
      <c r="E154" s="585">
        <f t="shared" si="34"/>
        <v>0</v>
      </c>
      <c r="F154" s="585">
        <f t="shared" si="34"/>
        <v>0</v>
      </c>
      <c r="G154" s="585">
        <f t="shared" si="34"/>
        <v>0</v>
      </c>
      <c r="H154" s="585">
        <f t="shared" si="34"/>
        <v>0</v>
      </c>
    </row>
    <row r="155" spans="1:23" ht="15.75" hidden="1" customHeight="1" x14ac:dyDescent="0.25">
      <c r="A155" s="606" t="s">
        <v>393</v>
      </c>
      <c r="B155" s="585">
        <f t="shared" ref="B155:H155" si="35">B104*$B$68</f>
        <v>3224.2</v>
      </c>
      <c r="C155" s="585">
        <f t="shared" si="35"/>
        <v>3224.2</v>
      </c>
      <c r="D155" s="585">
        <f t="shared" si="35"/>
        <v>3224.2</v>
      </c>
      <c r="E155" s="585">
        <f t="shared" si="35"/>
        <v>3224.2</v>
      </c>
      <c r="F155" s="585">
        <f t="shared" si="35"/>
        <v>3224.2</v>
      </c>
      <c r="G155" s="585">
        <f t="shared" si="35"/>
        <v>3224.2</v>
      </c>
      <c r="H155" s="585">
        <f t="shared" si="35"/>
        <v>3224.2</v>
      </c>
    </row>
    <row r="156" spans="1:23" ht="15.75" hidden="1" customHeight="1" x14ac:dyDescent="0.25">
      <c r="A156" s="606" t="s">
        <v>394</v>
      </c>
      <c r="B156" s="585">
        <f t="shared" ref="B156:H156" si="36">B105</f>
        <v>64317.418147199991</v>
      </c>
      <c r="C156" s="585">
        <f t="shared" si="36"/>
        <v>1152.3415199999999</v>
      </c>
      <c r="D156" s="585">
        <f t="shared" si="36"/>
        <v>1152.3415199999999</v>
      </c>
      <c r="E156" s="585">
        <f t="shared" si="36"/>
        <v>1267.5756719999999</v>
      </c>
      <c r="F156" s="585">
        <f t="shared" si="36"/>
        <v>1267.5756719999999</v>
      </c>
      <c r="G156" s="585">
        <f t="shared" si="36"/>
        <v>1267.5756719999999</v>
      </c>
      <c r="H156" s="585">
        <f t="shared" si="36"/>
        <v>1267.5756719999999</v>
      </c>
    </row>
    <row r="157" spans="1:23" ht="16.5" hidden="1" customHeight="1" x14ac:dyDescent="0.25">
      <c r="A157" s="606" t="s">
        <v>395</v>
      </c>
      <c r="B157" s="585">
        <f t="shared" ref="B157:H157" si="37">B156+B155</f>
        <v>67541.618147199988</v>
      </c>
      <c r="C157" s="585">
        <f t="shared" si="37"/>
        <v>4376.5415199999998</v>
      </c>
      <c r="D157" s="585">
        <f t="shared" si="37"/>
        <v>4376.5415199999998</v>
      </c>
      <c r="E157" s="585">
        <f t="shared" si="37"/>
        <v>4491.7756719999998</v>
      </c>
      <c r="F157" s="585">
        <f t="shared" si="37"/>
        <v>4491.7756719999998</v>
      </c>
      <c r="G157" s="585">
        <f t="shared" si="37"/>
        <v>4491.7756719999998</v>
      </c>
      <c r="H157" s="585">
        <f t="shared" si="37"/>
        <v>4491.7756719999998</v>
      </c>
    </row>
    <row r="158" spans="1:23" ht="16.5" hidden="1" customHeight="1" x14ac:dyDescent="0.25">
      <c r="A158" s="604" t="s">
        <v>396</v>
      </c>
      <c r="B158" s="585">
        <f t="shared" ref="B158:H158" si="38">B153-B157</f>
        <v>-37257.705871647995</v>
      </c>
      <c r="C158" s="585">
        <f t="shared" si="38"/>
        <v>36002.008180735997</v>
      </c>
      <c r="D158" s="585">
        <f t="shared" si="38"/>
        <v>41049.326893327991</v>
      </c>
      <c r="E158" s="585">
        <f t="shared" si="38"/>
        <v>40934.092741327986</v>
      </c>
      <c r="F158" s="585">
        <f t="shared" si="38"/>
        <v>40934.092741327986</v>
      </c>
      <c r="G158" s="585">
        <f t="shared" si="38"/>
        <v>40934.092741327986</v>
      </c>
      <c r="H158" s="585">
        <f t="shared" si="38"/>
        <v>40934.092741327986</v>
      </c>
    </row>
    <row r="159" spans="1:23" ht="16.5" hidden="1" customHeight="1" x14ac:dyDescent="0.25">
      <c r="A159" s="606" t="s">
        <v>401</v>
      </c>
      <c r="B159" s="585">
        <f t="shared" ref="B159:H159" si="39">B106</f>
        <v>48000</v>
      </c>
      <c r="C159" s="585">
        <f t="shared" si="39"/>
        <v>1000</v>
      </c>
      <c r="D159" s="585">
        <f t="shared" si="39"/>
        <v>1000</v>
      </c>
      <c r="E159" s="585">
        <f t="shared" si="39"/>
        <v>0</v>
      </c>
      <c r="F159" s="585">
        <f t="shared" si="39"/>
        <v>0</v>
      </c>
      <c r="G159" s="585">
        <f t="shared" si="39"/>
        <v>0</v>
      </c>
      <c r="H159" s="585">
        <f t="shared" si="39"/>
        <v>0</v>
      </c>
    </row>
    <row r="160" spans="1:23" ht="26.25" hidden="1" customHeight="1" x14ac:dyDescent="0.25">
      <c r="A160" s="607" t="s">
        <v>398</v>
      </c>
      <c r="B160" s="585"/>
      <c r="C160" s="585"/>
      <c r="D160" s="585"/>
      <c r="E160" s="585"/>
      <c r="F160" s="585"/>
      <c r="G160" s="585"/>
      <c r="H160" s="585"/>
    </row>
    <row r="161" spans="1:23" ht="15.75" hidden="1" customHeight="1" x14ac:dyDescent="0.25">
      <c r="A161" s="547" t="s">
        <v>399</v>
      </c>
      <c r="B161" s="585">
        <f t="shared" ref="B161:H161" si="40">B158-B159</f>
        <v>-85257.705871647995</v>
      </c>
      <c r="C161" s="585">
        <f t="shared" si="40"/>
        <v>35002.008180735997</v>
      </c>
      <c r="D161" s="585">
        <f t="shared" si="40"/>
        <v>40049.326893327991</v>
      </c>
      <c r="E161" s="585">
        <f t="shared" si="40"/>
        <v>40934.092741327986</v>
      </c>
      <c r="F161" s="585">
        <f t="shared" si="40"/>
        <v>40934.092741327986</v>
      </c>
      <c r="G161" s="585">
        <f t="shared" si="40"/>
        <v>40934.092741327986</v>
      </c>
      <c r="H161" s="585">
        <f t="shared" si="40"/>
        <v>40934.092741327986</v>
      </c>
    </row>
    <row r="162" spans="1:23" ht="15.75" hidden="1" customHeight="1" x14ac:dyDescent="0.35">
      <c r="A162" s="168"/>
      <c r="B162" s="304"/>
      <c r="C162" s="304"/>
      <c r="D162" s="304"/>
      <c r="E162" s="304"/>
      <c r="F162" s="304"/>
      <c r="G162" s="304"/>
      <c r="H162" s="304"/>
      <c r="I162" s="609"/>
      <c r="J162" s="609"/>
      <c r="K162" s="609"/>
      <c r="L162" s="609"/>
      <c r="M162" s="609"/>
      <c r="N162" s="609"/>
      <c r="O162" s="609"/>
      <c r="P162" s="609"/>
      <c r="Q162" s="609"/>
      <c r="R162" s="609"/>
      <c r="S162" s="609"/>
      <c r="T162" s="609"/>
      <c r="U162" s="609"/>
      <c r="V162" s="609"/>
      <c r="W162" s="609"/>
    </row>
    <row r="163" spans="1:23" ht="15.75" hidden="1" customHeight="1" thickBot="1" x14ac:dyDescent="0.3">
      <c r="A163" s="608" t="s">
        <v>402</v>
      </c>
      <c r="B163" s="590"/>
      <c r="C163" s="590"/>
    </row>
    <row r="164" spans="1:23" ht="15.75" hidden="1" customHeight="1" thickBot="1" x14ac:dyDescent="0.3">
      <c r="A164" s="746" t="s">
        <v>388</v>
      </c>
      <c r="B164" s="578"/>
      <c r="C164" s="578"/>
      <c r="D164" s="578"/>
      <c r="E164" s="578"/>
      <c r="F164" s="578"/>
      <c r="G164" s="578"/>
      <c r="H164" s="578"/>
    </row>
    <row r="165" spans="1:23" ht="15.75" hidden="1" customHeight="1" x14ac:dyDescent="0.25">
      <c r="A165" s="594"/>
      <c r="B165" s="583" t="s">
        <v>341</v>
      </c>
      <c r="C165" s="583" t="s">
        <v>342</v>
      </c>
      <c r="D165" s="583" t="s">
        <v>343</v>
      </c>
      <c r="E165" s="583" t="s">
        <v>344</v>
      </c>
      <c r="F165" s="583" t="s">
        <v>345</v>
      </c>
      <c r="G165" s="583" t="s">
        <v>346</v>
      </c>
      <c r="H165" s="583" t="s">
        <v>347</v>
      </c>
    </row>
    <row r="166" spans="1:23" ht="15.75" hidden="1" customHeight="1" x14ac:dyDescent="0.25">
      <c r="A166" s="607" t="s">
        <v>389</v>
      </c>
      <c r="B166" s="522"/>
      <c r="C166" s="522"/>
      <c r="D166" s="522"/>
      <c r="E166" s="522"/>
      <c r="F166" s="522"/>
      <c r="G166" s="522"/>
      <c r="H166" s="522"/>
    </row>
    <row r="167" spans="1:23" ht="15.75" hidden="1" customHeight="1" x14ac:dyDescent="0.25">
      <c r="A167" s="784" t="s">
        <v>804</v>
      </c>
      <c r="B167" s="96">
        <f t="shared" ref="B167:H167" si="41">B152-B136</f>
        <v>15141.956137775998</v>
      </c>
      <c r="C167" s="96">
        <f t="shared" si="41"/>
        <v>20189.274850367998</v>
      </c>
      <c r="D167" s="96">
        <f t="shared" si="41"/>
        <v>22712.934206663995</v>
      </c>
      <c r="E167" s="96">
        <f t="shared" si="41"/>
        <v>22712.934206663995</v>
      </c>
      <c r="F167" s="96">
        <f t="shared" si="41"/>
        <v>22712.934206663995</v>
      </c>
      <c r="G167" s="96">
        <f t="shared" si="41"/>
        <v>22712.934206663995</v>
      </c>
      <c r="H167" s="96">
        <f t="shared" si="41"/>
        <v>22712.934206663995</v>
      </c>
    </row>
    <row r="168" spans="1:23" ht="15.75" hidden="1" customHeight="1" x14ac:dyDescent="0.25">
      <c r="A168" s="606" t="s">
        <v>391</v>
      </c>
      <c r="B168" s="96">
        <f t="shared" ref="B168:H168" si="42">B167</f>
        <v>15141.956137775998</v>
      </c>
      <c r="C168" s="96">
        <f t="shared" si="42"/>
        <v>20189.274850367998</v>
      </c>
      <c r="D168" s="96">
        <f t="shared" si="42"/>
        <v>22712.934206663995</v>
      </c>
      <c r="E168" s="96">
        <f t="shared" si="42"/>
        <v>22712.934206663995</v>
      </c>
      <c r="F168" s="96">
        <f t="shared" si="42"/>
        <v>22712.934206663995</v>
      </c>
      <c r="G168" s="96">
        <f t="shared" si="42"/>
        <v>22712.934206663995</v>
      </c>
      <c r="H168" s="96">
        <f t="shared" si="42"/>
        <v>22712.934206663995</v>
      </c>
    </row>
    <row r="169" spans="1:23" ht="15.75" hidden="1" customHeight="1" x14ac:dyDescent="0.25">
      <c r="A169" s="607" t="s">
        <v>392</v>
      </c>
      <c r="B169" s="522"/>
      <c r="C169" s="522"/>
      <c r="D169" s="522"/>
      <c r="E169" s="522"/>
      <c r="F169" s="522"/>
      <c r="G169" s="522"/>
      <c r="H169" s="522"/>
    </row>
    <row r="170" spans="1:23" ht="15.75" hidden="1" customHeight="1" x14ac:dyDescent="0.25">
      <c r="A170" s="606" t="s">
        <v>393</v>
      </c>
      <c r="B170" s="96">
        <f t="shared" ref="B170:H171" si="43">B155-B139</f>
        <v>1612.1</v>
      </c>
      <c r="C170" s="96">
        <f t="shared" si="43"/>
        <v>1612.1</v>
      </c>
      <c r="D170" s="96">
        <f t="shared" si="43"/>
        <v>1612.1</v>
      </c>
      <c r="E170" s="96">
        <f t="shared" si="43"/>
        <v>1612.1</v>
      </c>
      <c r="F170" s="96">
        <f t="shared" si="43"/>
        <v>1612.1</v>
      </c>
      <c r="G170" s="96">
        <f t="shared" si="43"/>
        <v>1612.1</v>
      </c>
      <c r="H170" s="96">
        <f t="shared" si="43"/>
        <v>1612.1</v>
      </c>
    </row>
    <row r="171" spans="1:23" ht="15.75" hidden="1" customHeight="1" x14ac:dyDescent="0.25">
      <c r="A171" s="606" t="s">
        <v>394</v>
      </c>
      <c r="B171" s="96">
        <f t="shared" si="43"/>
        <v>32158.709073599995</v>
      </c>
      <c r="C171" s="96">
        <f t="shared" si="43"/>
        <v>0</v>
      </c>
      <c r="D171" s="96">
        <f t="shared" si="43"/>
        <v>0</v>
      </c>
      <c r="E171" s="96">
        <f t="shared" si="43"/>
        <v>0</v>
      </c>
      <c r="F171" s="96">
        <f t="shared" si="43"/>
        <v>0</v>
      </c>
      <c r="G171" s="96">
        <f t="shared" si="43"/>
        <v>0</v>
      </c>
      <c r="H171" s="96">
        <f t="shared" si="43"/>
        <v>0</v>
      </c>
    </row>
    <row r="172" spans="1:23" ht="15.75" hidden="1" customHeight="1" x14ac:dyDescent="0.25">
      <c r="A172" s="606" t="s">
        <v>395</v>
      </c>
      <c r="B172" s="96">
        <f t="shared" ref="B172:H172" si="44">B171+B170</f>
        <v>33770.809073599994</v>
      </c>
      <c r="C172" s="96">
        <f t="shared" si="44"/>
        <v>1612.1</v>
      </c>
      <c r="D172" s="96">
        <f t="shared" si="44"/>
        <v>1612.1</v>
      </c>
      <c r="E172" s="96">
        <f t="shared" si="44"/>
        <v>1612.1</v>
      </c>
      <c r="F172" s="96">
        <f t="shared" si="44"/>
        <v>1612.1</v>
      </c>
      <c r="G172" s="96">
        <f t="shared" si="44"/>
        <v>1612.1</v>
      </c>
      <c r="H172" s="96">
        <f t="shared" si="44"/>
        <v>1612.1</v>
      </c>
    </row>
    <row r="173" spans="1:23" ht="15.75" hidden="1" customHeight="1" x14ac:dyDescent="0.25">
      <c r="A173" s="604" t="s">
        <v>396</v>
      </c>
      <c r="B173" s="96">
        <f t="shared" ref="B173:H173" si="45">B168-B172</f>
        <v>-18628.852935823998</v>
      </c>
      <c r="C173" s="96">
        <f t="shared" si="45"/>
        <v>18577.174850367999</v>
      </c>
      <c r="D173" s="96">
        <f t="shared" si="45"/>
        <v>21100.834206663996</v>
      </c>
      <c r="E173" s="96">
        <f t="shared" si="45"/>
        <v>21100.834206663996</v>
      </c>
      <c r="F173" s="96">
        <f t="shared" si="45"/>
        <v>21100.834206663996</v>
      </c>
      <c r="G173" s="96">
        <f t="shared" si="45"/>
        <v>21100.834206663996</v>
      </c>
      <c r="H173" s="96">
        <f t="shared" si="45"/>
        <v>21100.834206663996</v>
      </c>
    </row>
    <row r="174" spans="1:23" ht="15.75" hidden="1" customHeight="1" x14ac:dyDescent="0.25">
      <c r="A174" s="606" t="s">
        <v>401</v>
      </c>
      <c r="B174" s="96">
        <f>B159-B143</f>
        <v>48000</v>
      </c>
      <c r="C174" s="96"/>
      <c r="D174" s="96"/>
      <c r="E174" s="96"/>
      <c r="F174" s="96"/>
      <c r="G174" s="96"/>
      <c r="H174" s="96"/>
    </row>
    <row r="175" spans="1:23" ht="15.75" hidden="1" customHeight="1" x14ac:dyDescent="0.25">
      <c r="A175" s="607" t="s">
        <v>398</v>
      </c>
      <c r="B175" s="522"/>
      <c r="C175" s="522"/>
      <c r="D175" s="522"/>
      <c r="E175" s="522"/>
      <c r="F175" s="522"/>
      <c r="G175" s="522"/>
      <c r="H175" s="522"/>
    </row>
    <row r="176" spans="1:23" ht="15.75" hidden="1" customHeight="1" x14ac:dyDescent="0.25">
      <c r="A176" s="785" t="s">
        <v>399</v>
      </c>
      <c r="B176" s="595">
        <f t="shared" ref="B176:H176" si="46">B173-B174</f>
        <v>-66628.85293582399</v>
      </c>
      <c r="C176" s="593">
        <f t="shared" si="46"/>
        <v>18577.174850367999</v>
      </c>
      <c r="D176" s="593">
        <f t="shared" si="46"/>
        <v>21100.834206663996</v>
      </c>
      <c r="E176" s="593">
        <f t="shared" si="46"/>
        <v>21100.834206663996</v>
      </c>
      <c r="F176" s="593">
        <f t="shared" si="46"/>
        <v>21100.834206663996</v>
      </c>
      <c r="G176" s="593">
        <f t="shared" si="46"/>
        <v>21100.834206663996</v>
      </c>
      <c r="H176" s="593">
        <f t="shared" si="46"/>
        <v>21100.834206663996</v>
      </c>
    </row>
    <row r="177" spans="1:23" ht="15.75" hidden="1" customHeight="1" x14ac:dyDescent="0.25">
      <c r="A177" s="596"/>
      <c r="B177" s="596"/>
    </row>
    <row r="178" spans="1:23" ht="15.75" hidden="1" customHeight="1" x14ac:dyDescent="0.25">
      <c r="A178" s="747" t="s">
        <v>404</v>
      </c>
      <c r="B178" s="597"/>
    </row>
    <row r="179" spans="1:23" ht="15.75" hidden="1" customHeight="1" x14ac:dyDescent="0.25">
      <c r="A179" s="547" t="s">
        <v>405</v>
      </c>
      <c r="B179" s="598">
        <f t="array" ref="B179">NPV(B67,B176:H176)</f>
        <v>14434.925816240073</v>
      </c>
    </row>
    <row r="180" spans="1:23" ht="15.75" hidden="1" customHeight="1" x14ac:dyDescent="0.25">
      <c r="A180" s="547" t="s">
        <v>406</v>
      </c>
      <c r="B180" s="599">
        <f>IRR(B176:H176)</f>
        <v>0.20849177317508905</v>
      </c>
    </row>
    <row r="181" spans="1:23" ht="15.75" hidden="1" customHeight="1" x14ac:dyDescent="0.25"/>
    <row r="182" spans="1:23" ht="15.75" hidden="1" customHeight="1" thickBot="1" x14ac:dyDescent="0.3"/>
    <row r="183" spans="1:23" ht="15.75" hidden="1" customHeight="1" thickBot="1" x14ac:dyDescent="0.4">
      <c r="A183" s="745" t="s">
        <v>407</v>
      </c>
      <c r="B183" s="578"/>
      <c r="C183" s="578"/>
      <c r="D183" s="578"/>
      <c r="E183" s="578"/>
      <c r="F183" s="578"/>
      <c r="G183" s="578"/>
      <c r="H183" s="578"/>
    </row>
    <row r="184" spans="1:23" ht="15.75" hidden="1" customHeight="1" x14ac:dyDescent="0.25">
      <c r="A184" s="601" t="s">
        <v>408</v>
      </c>
      <c r="B184" s="613"/>
      <c r="C184" s="613"/>
    </row>
    <row r="185" spans="1:23" ht="15.75" hidden="1" customHeight="1" x14ac:dyDescent="0.25">
      <c r="A185" s="614"/>
      <c r="B185" s="615" t="s">
        <v>341</v>
      </c>
      <c r="C185" s="615" t="s">
        <v>342</v>
      </c>
      <c r="D185" s="615" t="s">
        <v>343</v>
      </c>
      <c r="E185" s="615" t="s">
        <v>344</v>
      </c>
      <c r="F185" s="615" t="s">
        <v>345</v>
      </c>
      <c r="G185" s="615" t="s">
        <v>346</v>
      </c>
      <c r="H185" s="615" t="s">
        <v>347</v>
      </c>
      <c r="I185" s="314"/>
      <c r="J185" s="314"/>
      <c r="K185" s="314"/>
      <c r="L185" s="314"/>
      <c r="M185" s="314"/>
      <c r="N185" s="314"/>
      <c r="O185" s="314"/>
      <c r="P185" s="314"/>
      <c r="Q185" s="314"/>
      <c r="R185" s="314"/>
      <c r="S185" s="314"/>
      <c r="T185" s="314"/>
      <c r="U185" s="314"/>
      <c r="V185" s="314"/>
      <c r="W185" s="314"/>
    </row>
    <row r="186" spans="1:23" ht="15.75" hidden="1" customHeight="1" x14ac:dyDescent="0.25">
      <c r="A186" s="604" t="s">
        <v>409</v>
      </c>
      <c r="B186" s="547"/>
      <c r="C186" s="547"/>
      <c r="D186" s="547"/>
      <c r="E186" s="547"/>
      <c r="F186" s="547"/>
      <c r="G186" s="547"/>
      <c r="H186" s="547"/>
    </row>
    <row r="187" spans="1:23" ht="15.75" hidden="1" customHeight="1" x14ac:dyDescent="0.25">
      <c r="A187" s="605" t="s">
        <v>804</v>
      </c>
      <c r="B187" s="616">
        <f>B78*B176</f>
        <v>-26651541.174329598</v>
      </c>
      <c r="C187" s="616">
        <f>B78*C176+C78*B176</f>
        <v>-19220671.234182399</v>
      </c>
      <c r="D187" s="616">
        <f>$B78*D176+$C78*C176+$D78*B176</f>
        <v>-10780337.551516801</v>
      </c>
      <c r="E187" s="616">
        <f>$B78*E176+$C78*D176+$D78*C176</f>
        <v>24311537.305478394</v>
      </c>
      <c r="F187" s="616">
        <f>$B78*F176+$C78*E176+$D78*D176</f>
        <v>25321001.047996793</v>
      </c>
      <c r="G187" s="616">
        <f>$B78*G176+$C78*F176+$D78*E176</f>
        <v>25321001.047996793</v>
      </c>
      <c r="H187" s="616">
        <f>$B78*H176+$C78*G176+$D78*F176</f>
        <v>25321001.047996793</v>
      </c>
    </row>
    <row r="188" spans="1:23" ht="15.75" hidden="1" customHeight="1" x14ac:dyDescent="0.25">
      <c r="A188" s="547"/>
      <c r="B188" s="616"/>
      <c r="C188" s="616"/>
      <c r="D188" s="616"/>
      <c r="E188" s="616"/>
      <c r="F188" s="616"/>
      <c r="G188" s="616"/>
      <c r="H188" s="616"/>
    </row>
    <row r="189" spans="1:23" ht="15.75" hidden="1" customHeight="1" x14ac:dyDescent="0.25">
      <c r="A189" s="604" t="s">
        <v>411</v>
      </c>
      <c r="B189" s="616"/>
      <c r="C189" s="616"/>
      <c r="D189" s="616"/>
      <c r="E189" s="616"/>
      <c r="F189" s="616"/>
      <c r="G189" s="616"/>
      <c r="H189" s="616"/>
    </row>
    <row r="190" spans="1:23" ht="15.75" hidden="1" customHeight="1" x14ac:dyDescent="0.25">
      <c r="A190" s="604" t="s">
        <v>629</v>
      </c>
      <c r="B190" s="617"/>
      <c r="C190" s="617"/>
      <c r="D190" s="617"/>
      <c r="E190" s="617"/>
      <c r="F190" s="617"/>
      <c r="G190" s="617"/>
      <c r="H190" s="617"/>
    </row>
    <row r="191" spans="1:23" ht="15.75" hidden="1" customHeight="1" x14ac:dyDescent="0.25">
      <c r="A191" s="606"/>
      <c r="B191" s="617"/>
      <c r="C191" s="617"/>
      <c r="D191" s="617"/>
      <c r="E191" s="617"/>
      <c r="F191" s="617"/>
      <c r="G191" s="617"/>
      <c r="H191" s="617"/>
    </row>
    <row r="192" spans="1:23" ht="15.75" hidden="1" customHeight="1" x14ac:dyDescent="0.25">
      <c r="A192" s="604" t="s">
        <v>412</v>
      </c>
      <c r="B192" s="616"/>
      <c r="C192" s="616"/>
      <c r="D192" s="616"/>
      <c r="E192" s="616"/>
      <c r="F192" s="616"/>
      <c r="G192" s="616"/>
      <c r="H192" s="616"/>
    </row>
    <row r="193" spans="1:8" s="788" customFormat="1" ht="15.75" hidden="1" customHeight="1" x14ac:dyDescent="0.25">
      <c r="A193" s="786" t="s">
        <v>399</v>
      </c>
      <c r="B193" s="787">
        <f t="shared" ref="B193:H193" si="47">B190+B187</f>
        <v>-26651541.174329598</v>
      </c>
      <c r="C193" s="787">
        <f t="shared" si="47"/>
        <v>-19220671.234182399</v>
      </c>
      <c r="D193" s="787">
        <f t="shared" si="47"/>
        <v>-10780337.551516801</v>
      </c>
      <c r="E193" s="787">
        <f t="shared" si="47"/>
        <v>24311537.305478394</v>
      </c>
      <c r="F193" s="787">
        <f t="shared" si="47"/>
        <v>25321001.047996793</v>
      </c>
      <c r="G193" s="787">
        <f t="shared" si="47"/>
        <v>25321001.047996793</v>
      </c>
      <c r="H193" s="787">
        <f t="shared" si="47"/>
        <v>25321001.047996793</v>
      </c>
    </row>
    <row r="194" spans="1:8" ht="15.75" hidden="1" customHeight="1" x14ac:dyDescent="0.25"/>
    <row r="195" spans="1:8" ht="15.75" hidden="1" customHeight="1" x14ac:dyDescent="0.25"/>
    <row r="196" spans="1:8" ht="15.75" hidden="1" customHeight="1" x14ac:dyDescent="0.25">
      <c r="A196" s="748" t="s">
        <v>413</v>
      </c>
      <c r="B196" s="597"/>
    </row>
    <row r="197" spans="1:8" ht="15.75" hidden="1" customHeight="1" x14ac:dyDescent="0.25">
      <c r="A197" s="604" t="s">
        <v>405</v>
      </c>
      <c r="B197" s="598">
        <f t="array" ref="B197">NPV(B67,B193:H193)</f>
        <v>6062293.2035957426</v>
      </c>
    </row>
    <row r="198" spans="1:8" ht="15.75" hidden="1" customHeight="1" x14ac:dyDescent="0.25">
      <c r="A198" s="604" t="s">
        <v>406</v>
      </c>
      <c r="B198" s="547"/>
    </row>
    <row r="199" spans="1:8" ht="15.75" hidden="1" customHeight="1" x14ac:dyDescent="0.25"/>
    <row r="200" spans="1:8" ht="15.75" hidden="1" customHeight="1" x14ac:dyDescent="0.25"/>
    <row r="201" spans="1:8" ht="15.75" hidden="1" customHeight="1" x14ac:dyDescent="0.25"/>
    <row r="202" spans="1:8" ht="15.75" hidden="1" customHeight="1" x14ac:dyDescent="0.25"/>
    <row r="203" spans="1:8" ht="15.75" hidden="1" customHeight="1" x14ac:dyDescent="0.25"/>
    <row r="204" spans="1:8" ht="15.75" hidden="1" customHeight="1" x14ac:dyDescent="0.25"/>
    <row r="205" spans="1:8" ht="15.75" hidden="1" customHeight="1" x14ac:dyDescent="0.25"/>
    <row r="206" spans="1:8" ht="15.75" hidden="1" customHeight="1" x14ac:dyDescent="0.25"/>
    <row r="207" spans="1:8" ht="15.75" hidden="1" customHeight="1" x14ac:dyDescent="0.25"/>
    <row r="208" spans="1:8" ht="15.75" hidden="1" customHeight="1" x14ac:dyDescent="0.25"/>
    <row r="209" ht="15.75" hidden="1" customHeight="1" x14ac:dyDescent="0.25"/>
    <row r="210" ht="15.75" hidden="1" customHeight="1" x14ac:dyDescent="0.25"/>
    <row r="211" ht="15.75" hidden="1" customHeight="1" x14ac:dyDescent="0.25"/>
    <row r="212" ht="15.75" hidden="1" customHeight="1" x14ac:dyDescent="0.25"/>
    <row r="213" ht="15.75" hidden="1" customHeight="1" x14ac:dyDescent="0.25"/>
    <row r="214" ht="15.75" hidden="1" customHeight="1" x14ac:dyDescent="0.25"/>
    <row r="215" ht="15.75" hidden="1" customHeight="1" x14ac:dyDescent="0.25"/>
    <row r="216" ht="15.75" hidden="1" customHeight="1" x14ac:dyDescent="0.25"/>
    <row r="217" ht="15.75" hidden="1" customHeight="1" x14ac:dyDescent="0.25"/>
    <row r="218" ht="15.75" hidden="1" customHeight="1" x14ac:dyDescent="0.25"/>
    <row r="219" ht="15.75" hidden="1" customHeight="1" x14ac:dyDescent="0.25"/>
    <row r="220" ht="15.75" hidden="1" customHeight="1" x14ac:dyDescent="0.25"/>
    <row r="221" ht="15.75" hidden="1" customHeight="1" x14ac:dyDescent="0.25"/>
    <row r="222" ht="15.75" hidden="1" customHeight="1" x14ac:dyDescent="0.25"/>
    <row r="223" ht="15.75" hidden="1" customHeight="1" x14ac:dyDescent="0.25"/>
    <row r="224" ht="15.75" hidden="1" customHeight="1" x14ac:dyDescent="0.25"/>
    <row r="225" ht="15.75" hidden="1" customHeight="1" x14ac:dyDescent="0.25"/>
    <row r="226" ht="15.75" hidden="1" customHeight="1" x14ac:dyDescent="0.25"/>
    <row r="227" ht="15.75" hidden="1" customHeight="1" x14ac:dyDescent="0.25"/>
    <row r="228" ht="15.75" hidden="1" customHeight="1" x14ac:dyDescent="0.25"/>
    <row r="229" ht="15.75" hidden="1" customHeight="1" x14ac:dyDescent="0.25"/>
    <row r="230" ht="15.75" hidden="1" customHeight="1" x14ac:dyDescent="0.25"/>
    <row r="231" ht="15.75" hidden="1" customHeight="1" x14ac:dyDescent="0.25"/>
    <row r="232" ht="15.75" hidden="1" customHeight="1" x14ac:dyDescent="0.25"/>
    <row r="233" ht="15.75" hidden="1" customHeight="1" x14ac:dyDescent="0.25"/>
    <row r="234" ht="15.75" hidden="1" customHeight="1" x14ac:dyDescent="0.25"/>
    <row r="235" ht="15.75" hidden="1" customHeight="1" x14ac:dyDescent="0.25"/>
    <row r="236" ht="15.75" hidden="1" customHeight="1" x14ac:dyDescent="0.25"/>
    <row r="237" ht="15.75" hidden="1" customHeight="1" x14ac:dyDescent="0.25"/>
    <row r="238" ht="15.75" hidden="1" customHeight="1" x14ac:dyDescent="0.25"/>
    <row r="239" ht="15.75" hidden="1" customHeight="1" x14ac:dyDescent="0.25"/>
    <row r="240" ht="15.75" hidden="1" customHeight="1" x14ac:dyDescent="0.25"/>
    <row r="241" ht="15.75" hidden="1" customHeight="1" x14ac:dyDescent="0.25"/>
    <row r="242" ht="15.75" hidden="1" customHeight="1" x14ac:dyDescent="0.25"/>
    <row r="243" ht="15.75" hidden="1" customHeight="1" x14ac:dyDescent="0.25"/>
    <row r="244" ht="15.75" hidden="1" customHeight="1" x14ac:dyDescent="0.25"/>
    <row r="245" ht="15.75" hidden="1" customHeight="1" x14ac:dyDescent="0.25"/>
    <row r="246" ht="15.75" hidden="1" customHeight="1" x14ac:dyDescent="0.25"/>
    <row r="247" ht="15.75" hidden="1" customHeight="1" x14ac:dyDescent="0.25"/>
    <row r="248" ht="15.75" hidden="1" customHeight="1" x14ac:dyDescent="0.25"/>
    <row r="249" ht="15.75" hidden="1" customHeight="1" x14ac:dyDescent="0.25"/>
    <row r="250" ht="15.75" hidden="1" customHeight="1" x14ac:dyDescent="0.25"/>
    <row r="251" ht="15.75" hidden="1" customHeight="1" x14ac:dyDescent="0.25"/>
    <row r="252" ht="15.75" hidden="1" customHeight="1" x14ac:dyDescent="0.25"/>
    <row r="253" ht="15.75" hidden="1" customHeight="1" x14ac:dyDescent="0.25"/>
    <row r="254" ht="15.75" hidden="1" customHeight="1" x14ac:dyDescent="0.25"/>
    <row r="255" ht="15.75" hidden="1" customHeight="1" x14ac:dyDescent="0.25"/>
    <row r="256" ht="15.75" hidden="1" customHeight="1" x14ac:dyDescent="0.25"/>
    <row r="257" ht="15.75" hidden="1" customHeight="1" x14ac:dyDescent="0.25"/>
    <row r="258" ht="15.75" hidden="1" customHeight="1" x14ac:dyDescent="0.25"/>
    <row r="259" ht="15.75" hidden="1" customHeight="1" x14ac:dyDescent="0.25"/>
    <row r="260" ht="15.75" hidden="1" customHeight="1" x14ac:dyDescent="0.25"/>
    <row r="261" ht="15.75" hidden="1" customHeight="1" x14ac:dyDescent="0.25"/>
    <row r="262" ht="15.75" hidden="1" customHeight="1" x14ac:dyDescent="0.25"/>
    <row r="263" ht="15.75" hidden="1" customHeight="1" x14ac:dyDescent="0.25"/>
    <row r="264" ht="15.75" hidden="1" customHeight="1" x14ac:dyDescent="0.25"/>
    <row r="265" ht="15.75" hidden="1" customHeight="1" x14ac:dyDescent="0.25"/>
    <row r="266" ht="15.75" hidden="1" customHeight="1" x14ac:dyDescent="0.25"/>
    <row r="267" ht="15.75" hidden="1" customHeight="1" x14ac:dyDescent="0.25"/>
    <row r="268" ht="15.75" hidden="1" customHeight="1" x14ac:dyDescent="0.25"/>
    <row r="269" ht="15.75" hidden="1" customHeight="1" x14ac:dyDescent="0.25"/>
    <row r="270" ht="15.75" hidden="1" customHeight="1" x14ac:dyDescent="0.25"/>
    <row r="271" ht="15.75" hidden="1" customHeight="1" x14ac:dyDescent="0.25"/>
    <row r="272" ht="15.75" hidden="1" customHeight="1" x14ac:dyDescent="0.25"/>
    <row r="273" ht="15.75" hidden="1" customHeight="1" x14ac:dyDescent="0.25"/>
    <row r="274" ht="15.75" hidden="1" customHeight="1" x14ac:dyDescent="0.25"/>
    <row r="275" ht="15.75" hidden="1" customHeight="1" x14ac:dyDescent="0.25"/>
    <row r="276" ht="15.75" hidden="1" customHeight="1" x14ac:dyDescent="0.25"/>
    <row r="277" ht="15.75" hidden="1" customHeight="1" x14ac:dyDescent="0.25"/>
    <row r="278" ht="15.75" hidden="1" customHeight="1" x14ac:dyDescent="0.25"/>
    <row r="279" ht="15.75" hidden="1" customHeight="1" x14ac:dyDescent="0.25"/>
    <row r="280" ht="15.75" hidden="1" customHeight="1" x14ac:dyDescent="0.25"/>
    <row r="281" ht="15.75" hidden="1" customHeight="1" x14ac:dyDescent="0.25"/>
    <row r="282" ht="15.75" hidden="1" customHeight="1" x14ac:dyDescent="0.25"/>
    <row r="283" ht="15.75" hidden="1" customHeight="1" x14ac:dyDescent="0.25"/>
    <row r="284" ht="15.75" hidden="1" customHeight="1" x14ac:dyDescent="0.25"/>
    <row r="285" ht="15.75" hidden="1" customHeight="1" x14ac:dyDescent="0.25"/>
    <row r="286" ht="15.75" hidden="1" customHeight="1" x14ac:dyDescent="0.25"/>
    <row r="287" ht="15.75" hidden="1" customHeight="1" x14ac:dyDescent="0.25"/>
    <row r="288" ht="15.75" hidden="1" customHeight="1" x14ac:dyDescent="0.25"/>
    <row r="289" ht="15.75" hidden="1" customHeight="1" x14ac:dyDescent="0.25"/>
    <row r="290" ht="15.75" hidden="1" customHeight="1" x14ac:dyDescent="0.25"/>
    <row r="291" ht="15.75" hidden="1" customHeight="1" x14ac:dyDescent="0.25"/>
    <row r="292" ht="15.75" customHeight="1" x14ac:dyDescent="0.25"/>
    <row r="293" ht="15.75" customHeight="1" x14ac:dyDescent="0.25"/>
    <row r="294" ht="15.75" customHeight="1" x14ac:dyDescent="0.25"/>
    <row r="295" ht="15.75" customHeight="1" x14ac:dyDescent="0.25"/>
    <row r="296" ht="15.75" customHeight="1" x14ac:dyDescent="0.25"/>
    <row r="297" ht="15.75" customHeight="1" x14ac:dyDescent="0.25"/>
    <row r="298" ht="15.75" customHeight="1" x14ac:dyDescent="0.25"/>
    <row r="299" ht="15.75" customHeight="1" x14ac:dyDescent="0.25"/>
    <row r="300" ht="15.75" customHeight="1" x14ac:dyDescent="0.25"/>
    <row r="301" ht="15.75" customHeight="1" x14ac:dyDescent="0.25"/>
    <row r="302" ht="15.75" customHeight="1" x14ac:dyDescent="0.25"/>
    <row r="303" ht="15.75" customHeight="1" x14ac:dyDescent="0.25"/>
    <row r="304" ht="15.75" customHeight="1" x14ac:dyDescent="0.25"/>
    <row r="305" ht="15.75" customHeight="1" x14ac:dyDescent="0.25"/>
    <row r="306" ht="15.75" customHeight="1" x14ac:dyDescent="0.25"/>
    <row r="307" ht="15.75" customHeight="1" x14ac:dyDescent="0.25"/>
    <row r="308" ht="15.75" customHeight="1" x14ac:dyDescent="0.25"/>
    <row r="309" ht="15.75" customHeight="1" x14ac:dyDescent="0.25"/>
    <row r="310" ht="15.75" customHeight="1" x14ac:dyDescent="0.25"/>
    <row r="311" ht="15.75" customHeight="1" x14ac:dyDescent="0.25"/>
    <row r="312" ht="15.75" customHeight="1" x14ac:dyDescent="0.25"/>
    <row r="313" ht="15.75" customHeight="1" x14ac:dyDescent="0.25"/>
    <row r="314" ht="15.75" customHeight="1" x14ac:dyDescent="0.25"/>
    <row r="315" ht="15.75" customHeight="1" x14ac:dyDescent="0.25"/>
    <row r="316" ht="15.75" customHeight="1" x14ac:dyDescent="0.25"/>
    <row r="317" ht="15.75" customHeight="1" x14ac:dyDescent="0.25"/>
    <row r="318" ht="15.75" customHeight="1" x14ac:dyDescent="0.25"/>
    <row r="319" ht="15.75" customHeight="1" x14ac:dyDescent="0.25"/>
    <row r="320" ht="15.75" customHeight="1" x14ac:dyDescent="0.25"/>
    <row r="321" ht="15.75" customHeight="1" x14ac:dyDescent="0.25"/>
    <row r="322" ht="15.75" customHeight="1" x14ac:dyDescent="0.25"/>
    <row r="323" ht="15.75" customHeight="1" x14ac:dyDescent="0.25"/>
    <row r="324" ht="15.75" customHeight="1" x14ac:dyDescent="0.25"/>
    <row r="325" ht="15.75" customHeight="1" x14ac:dyDescent="0.25"/>
    <row r="326" ht="15.75" customHeight="1" x14ac:dyDescent="0.25"/>
    <row r="327" ht="15.75" customHeight="1" x14ac:dyDescent="0.25"/>
    <row r="328" ht="15.75" customHeight="1" x14ac:dyDescent="0.25"/>
    <row r="329" ht="15.75" customHeight="1" x14ac:dyDescent="0.25"/>
    <row r="330" ht="15.75" customHeight="1" x14ac:dyDescent="0.25"/>
    <row r="331" ht="15.75" customHeight="1" x14ac:dyDescent="0.25"/>
    <row r="332" ht="15.75" customHeight="1" x14ac:dyDescent="0.25"/>
    <row r="333" ht="15.75" customHeight="1" x14ac:dyDescent="0.25"/>
    <row r="334" ht="15.75" customHeight="1" x14ac:dyDescent="0.25"/>
    <row r="335" ht="15.75" customHeight="1" x14ac:dyDescent="0.25"/>
    <row r="336" ht="15.75" customHeight="1" x14ac:dyDescent="0.25"/>
    <row r="337" ht="15.75" customHeight="1" x14ac:dyDescent="0.25"/>
    <row r="338" ht="15.75" customHeight="1" x14ac:dyDescent="0.25"/>
    <row r="339" ht="15.75" customHeight="1" x14ac:dyDescent="0.25"/>
    <row r="340" ht="15.75" customHeight="1" x14ac:dyDescent="0.25"/>
    <row r="341" ht="15.75" customHeight="1" x14ac:dyDescent="0.25"/>
    <row r="342" ht="15.75" customHeight="1" x14ac:dyDescent="0.25"/>
    <row r="343" ht="15.75" customHeight="1" x14ac:dyDescent="0.25"/>
    <row r="344" ht="15.75" customHeight="1" x14ac:dyDescent="0.25"/>
    <row r="345" ht="15.75" customHeight="1" x14ac:dyDescent="0.25"/>
    <row r="346" ht="15.75" customHeight="1" x14ac:dyDescent="0.25"/>
    <row r="347" ht="15.75" customHeight="1" x14ac:dyDescent="0.25"/>
    <row r="348" ht="15.75" customHeight="1" x14ac:dyDescent="0.25"/>
    <row r="349" ht="15.75" customHeight="1" x14ac:dyDescent="0.25"/>
    <row r="350" ht="15.75" customHeight="1" x14ac:dyDescent="0.25"/>
    <row r="351" ht="15.75" customHeight="1" x14ac:dyDescent="0.25"/>
    <row r="352" ht="15.75" customHeight="1" x14ac:dyDescent="0.25"/>
    <row r="353" ht="15.75" customHeight="1" x14ac:dyDescent="0.25"/>
    <row r="354" ht="15.75" customHeight="1" x14ac:dyDescent="0.25"/>
    <row r="355" ht="15.75" customHeight="1" x14ac:dyDescent="0.25"/>
    <row r="356" ht="15.75" customHeight="1" x14ac:dyDescent="0.25"/>
    <row r="357" ht="15.75" customHeight="1" x14ac:dyDescent="0.25"/>
    <row r="358" ht="15.75" customHeight="1" x14ac:dyDescent="0.25"/>
    <row r="359" ht="15.75" customHeight="1" x14ac:dyDescent="0.25"/>
    <row r="360" ht="15.75" customHeight="1" x14ac:dyDescent="0.25"/>
    <row r="361" ht="15.75" customHeight="1" x14ac:dyDescent="0.25"/>
    <row r="362" ht="15.75" customHeight="1" x14ac:dyDescent="0.25"/>
    <row r="363" ht="15.75" customHeight="1" x14ac:dyDescent="0.25"/>
    <row r="364" ht="15.75" customHeight="1" x14ac:dyDescent="0.25"/>
    <row r="365" ht="15.75" customHeight="1" x14ac:dyDescent="0.25"/>
    <row r="366" ht="15.75" customHeight="1" x14ac:dyDescent="0.25"/>
    <row r="367" ht="15.75" customHeight="1" x14ac:dyDescent="0.25"/>
    <row r="368" ht="15.75" customHeight="1" x14ac:dyDescent="0.25"/>
    <row r="369" ht="15.75" customHeight="1" x14ac:dyDescent="0.25"/>
    <row r="370" ht="15.75" customHeight="1" x14ac:dyDescent="0.25"/>
    <row r="371" ht="15.75" customHeight="1" x14ac:dyDescent="0.25"/>
    <row r="372" ht="15.75" customHeight="1" x14ac:dyDescent="0.25"/>
    <row r="373" ht="15.75" customHeight="1" x14ac:dyDescent="0.25"/>
    <row r="374" ht="15.75" customHeight="1" x14ac:dyDescent="0.25"/>
    <row r="375" ht="15.75" customHeight="1" x14ac:dyDescent="0.25"/>
    <row r="376" ht="15.75" customHeight="1" x14ac:dyDescent="0.25"/>
    <row r="377" ht="15.75" customHeight="1" x14ac:dyDescent="0.25"/>
    <row r="378" ht="15.75" customHeight="1" x14ac:dyDescent="0.25"/>
    <row r="379" ht="15.75" customHeight="1" x14ac:dyDescent="0.25"/>
    <row r="380" ht="15.75" customHeight="1" x14ac:dyDescent="0.25"/>
    <row r="381" ht="15.75" customHeight="1" x14ac:dyDescent="0.25"/>
    <row r="382" ht="15.75" customHeight="1" x14ac:dyDescent="0.25"/>
    <row r="383" ht="15.75" customHeight="1" x14ac:dyDescent="0.25"/>
    <row r="384" ht="15.75" customHeight="1" x14ac:dyDescent="0.25"/>
    <row r="385" ht="15.75" customHeight="1" x14ac:dyDescent="0.25"/>
    <row r="386" ht="15.75" customHeight="1" x14ac:dyDescent="0.25"/>
    <row r="387" ht="15.75" customHeight="1" x14ac:dyDescent="0.25"/>
    <row r="388" ht="15.75" customHeight="1" x14ac:dyDescent="0.25"/>
    <row r="389" ht="15.75" customHeight="1" x14ac:dyDescent="0.25"/>
    <row r="390" ht="15.75" customHeight="1" x14ac:dyDescent="0.25"/>
    <row r="391" ht="15.75" customHeight="1" x14ac:dyDescent="0.25"/>
    <row r="392" ht="15.75" customHeight="1" x14ac:dyDescent="0.25"/>
    <row r="393" ht="15.75" customHeight="1" x14ac:dyDescent="0.25"/>
    <row r="394" ht="15.75" customHeight="1" x14ac:dyDescent="0.25"/>
    <row r="395" ht="15.75" customHeight="1" x14ac:dyDescent="0.25"/>
    <row r="396" ht="15.75" customHeight="1" x14ac:dyDescent="0.25"/>
    <row r="397" ht="15.75" customHeight="1" x14ac:dyDescent="0.25"/>
    <row r="398" ht="15.75" customHeight="1" x14ac:dyDescent="0.25"/>
    <row r="399" ht="15.75" customHeight="1" x14ac:dyDescent="0.25"/>
    <row r="400" ht="15.75" customHeight="1" x14ac:dyDescent="0.25"/>
    <row r="401" ht="15.75" customHeight="1" x14ac:dyDescent="0.25"/>
    <row r="402" ht="15.75" customHeight="1" x14ac:dyDescent="0.25"/>
    <row r="403" ht="15.75" customHeight="1" x14ac:dyDescent="0.25"/>
    <row r="404" ht="15.75" customHeight="1" x14ac:dyDescent="0.25"/>
    <row r="405" ht="15.75" customHeight="1" x14ac:dyDescent="0.25"/>
    <row r="406" ht="15.75" customHeight="1" x14ac:dyDescent="0.25"/>
    <row r="407" ht="15.75" customHeight="1" x14ac:dyDescent="0.25"/>
    <row r="408" ht="15.75" customHeight="1" x14ac:dyDescent="0.25"/>
    <row r="409" ht="15.75" customHeight="1" x14ac:dyDescent="0.25"/>
    <row r="410" ht="15.75" customHeight="1" x14ac:dyDescent="0.25"/>
    <row r="411" ht="15.75" customHeight="1" x14ac:dyDescent="0.25"/>
    <row r="412" ht="15.75" customHeight="1" x14ac:dyDescent="0.25"/>
    <row r="413" ht="15.75" customHeight="1" x14ac:dyDescent="0.25"/>
    <row r="414" ht="15.75" customHeight="1" x14ac:dyDescent="0.25"/>
    <row r="415" ht="15.75" customHeight="1" x14ac:dyDescent="0.25"/>
    <row r="416" ht="15.75" customHeight="1" x14ac:dyDescent="0.25"/>
    <row r="417" ht="15.75" customHeight="1" x14ac:dyDescent="0.25"/>
    <row r="418" ht="15.75" customHeight="1" x14ac:dyDescent="0.25"/>
    <row r="419" ht="15.75" customHeight="1" x14ac:dyDescent="0.25"/>
    <row r="420" ht="15.75" customHeight="1" x14ac:dyDescent="0.25"/>
    <row r="421" ht="15.75" customHeight="1" x14ac:dyDescent="0.25"/>
    <row r="422" ht="15.75" customHeight="1" x14ac:dyDescent="0.25"/>
    <row r="423" ht="15.75" customHeight="1" x14ac:dyDescent="0.25"/>
    <row r="424" ht="15.75" customHeight="1" x14ac:dyDescent="0.25"/>
    <row r="425" ht="15.75" customHeight="1" x14ac:dyDescent="0.25"/>
    <row r="426" ht="15.75" customHeight="1" x14ac:dyDescent="0.25"/>
    <row r="427" ht="15.75" customHeight="1" x14ac:dyDescent="0.25"/>
    <row r="428" ht="15.75" customHeight="1" x14ac:dyDescent="0.25"/>
    <row r="429" ht="15.75" customHeight="1" x14ac:dyDescent="0.25"/>
    <row r="430" ht="15.75" customHeight="1" x14ac:dyDescent="0.25"/>
    <row r="431" ht="15.75" customHeight="1" x14ac:dyDescent="0.25"/>
    <row r="432" ht="15.75" customHeight="1" x14ac:dyDescent="0.25"/>
    <row r="433" ht="15.75" customHeight="1" x14ac:dyDescent="0.25"/>
    <row r="434" ht="15.75" customHeight="1" x14ac:dyDescent="0.25"/>
    <row r="435" ht="15.75" customHeight="1" x14ac:dyDescent="0.25"/>
    <row r="436" ht="15.75" customHeight="1" x14ac:dyDescent="0.25"/>
    <row r="437" ht="15.75" customHeight="1" x14ac:dyDescent="0.25"/>
    <row r="438" ht="15.75" customHeight="1" x14ac:dyDescent="0.25"/>
    <row r="439" ht="15.75" customHeight="1" x14ac:dyDescent="0.25"/>
    <row r="440" ht="15.75" customHeight="1" x14ac:dyDescent="0.25"/>
    <row r="441" ht="15.75" customHeight="1" x14ac:dyDescent="0.25"/>
    <row r="442" ht="15.75" customHeight="1" x14ac:dyDescent="0.25"/>
    <row r="443" ht="15.75" customHeight="1" x14ac:dyDescent="0.25"/>
    <row r="444" ht="15.75" customHeight="1" x14ac:dyDescent="0.25"/>
    <row r="445" ht="15.75" customHeight="1" x14ac:dyDescent="0.25"/>
    <row r="446" ht="15.75" customHeight="1" x14ac:dyDescent="0.25"/>
    <row r="447" ht="15.75" customHeight="1" x14ac:dyDescent="0.25"/>
    <row r="448" ht="15.75" customHeight="1" x14ac:dyDescent="0.25"/>
    <row r="449" ht="15.75" customHeight="1" x14ac:dyDescent="0.25"/>
    <row r="450" ht="15.75" customHeight="1" x14ac:dyDescent="0.25"/>
    <row r="451" ht="15.75" customHeight="1" x14ac:dyDescent="0.25"/>
    <row r="452" ht="15.75" customHeight="1" x14ac:dyDescent="0.25"/>
    <row r="453" ht="15.75" customHeight="1" x14ac:dyDescent="0.25"/>
    <row r="454" ht="15.75" customHeight="1" x14ac:dyDescent="0.25"/>
    <row r="455" ht="15.75" customHeight="1" x14ac:dyDescent="0.25"/>
    <row r="456" ht="15.75" customHeight="1" x14ac:dyDescent="0.25"/>
    <row r="457" ht="15.75" customHeight="1" x14ac:dyDescent="0.25"/>
    <row r="458" ht="15.75" customHeight="1" x14ac:dyDescent="0.25"/>
    <row r="459" ht="15.75" customHeight="1" x14ac:dyDescent="0.25"/>
    <row r="460" ht="15.75" customHeight="1" x14ac:dyDescent="0.25"/>
    <row r="461" ht="15.75" customHeight="1" x14ac:dyDescent="0.25"/>
    <row r="462" ht="15.75" customHeight="1" x14ac:dyDescent="0.25"/>
    <row r="463" ht="15.75" customHeight="1" x14ac:dyDescent="0.25"/>
    <row r="464" ht="15.75" customHeight="1" x14ac:dyDescent="0.25"/>
    <row r="465" ht="15.75" customHeight="1" x14ac:dyDescent="0.25"/>
    <row r="466" ht="15.75" customHeight="1" x14ac:dyDescent="0.25"/>
    <row r="467" ht="15.75" customHeight="1" x14ac:dyDescent="0.25"/>
    <row r="468" ht="15.75" customHeight="1" x14ac:dyDescent="0.25"/>
    <row r="469" ht="15.75" customHeight="1" x14ac:dyDescent="0.25"/>
    <row r="470" ht="15.75" customHeight="1" x14ac:dyDescent="0.25"/>
    <row r="471" ht="15.75" customHeight="1" x14ac:dyDescent="0.25"/>
    <row r="472" ht="15.75" customHeight="1" x14ac:dyDescent="0.25"/>
    <row r="473" ht="15.75" customHeight="1" x14ac:dyDescent="0.25"/>
    <row r="474" ht="15.75" customHeight="1" x14ac:dyDescent="0.25"/>
    <row r="475" ht="15.75" customHeight="1" x14ac:dyDescent="0.25"/>
    <row r="476" ht="15.75" customHeight="1" x14ac:dyDescent="0.25"/>
    <row r="477" ht="15.75" customHeight="1" x14ac:dyDescent="0.25"/>
    <row r="478" ht="15.75" customHeight="1" x14ac:dyDescent="0.25"/>
    <row r="479" ht="15.75" customHeight="1" x14ac:dyDescent="0.25"/>
    <row r="480" ht="15.75" customHeight="1" x14ac:dyDescent="0.25"/>
    <row r="481" ht="15.75" customHeight="1" x14ac:dyDescent="0.25"/>
    <row r="482" ht="15.75" customHeight="1" x14ac:dyDescent="0.25"/>
    <row r="483" ht="15.75" customHeight="1" x14ac:dyDescent="0.25"/>
    <row r="484" ht="15.75" customHeight="1" x14ac:dyDescent="0.25"/>
    <row r="485" ht="15.75" customHeight="1" x14ac:dyDescent="0.25"/>
    <row r="486" ht="15.75" customHeight="1" x14ac:dyDescent="0.25"/>
    <row r="487" ht="15.75" customHeight="1" x14ac:dyDescent="0.25"/>
    <row r="488" ht="15.75" customHeight="1" x14ac:dyDescent="0.25"/>
    <row r="489" ht="15.75" customHeight="1" x14ac:dyDescent="0.25"/>
    <row r="490" ht="15.75" customHeight="1" x14ac:dyDescent="0.25"/>
    <row r="491" ht="15.75" customHeight="1" x14ac:dyDescent="0.25"/>
    <row r="492" ht="15.75" customHeight="1" x14ac:dyDescent="0.25"/>
    <row r="493" ht="15.75" customHeight="1" x14ac:dyDescent="0.25"/>
    <row r="494" ht="15.75" customHeight="1" x14ac:dyDescent="0.25"/>
    <row r="495" ht="15.75" customHeight="1" x14ac:dyDescent="0.25"/>
    <row r="496" ht="15.75" customHeight="1" x14ac:dyDescent="0.25"/>
    <row r="497" ht="15.75" customHeight="1" x14ac:dyDescent="0.25"/>
    <row r="498" ht="15.75" customHeight="1" x14ac:dyDescent="0.25"/>
    <row r="499" ht="15.75" customHeight="1" x14ac:dyDescent="0.25"/>
    <row r="500" ht="15.75" customHeight="1" x14ac:dyDescent="0.25"/>
    <row r="501" ht="15.75" customHeight="1" x14ac:dyDescent="0.25"/>
    <row r="502" ht="15.75" customHeight="1" x14ac:dyDescent="0.25"/>
    <row r="503" ht="15.75" customHeight="1" x14ac:dyDescent="0.25"/>
    <row r="504" ht="15.75" customHeight="1" x14ac:dyDescent="0.25"/>
    <row r="505" ht="15.75" customHeight="1" x14ac:dyDescent="0.25"/>
    <row r="506" ht="15.75" customHeight="1" x14ac:dyDescent="0.25"/>
    <row r="507" ht="15.75" customHeight="1" x14ac:dyDescent="0.25"/>
    <row r="508" ht="15.75" customHeight="1" x14ac:dyDescent="0.25"/>
    <row r="509" ht="15.75" customHeight="1" x14ac:dyDescent="0.25"/>
    <row r="510" ht="15.75" customHeight="1" x14ac:dyDescent="0.25"/>
    <row r="511" ht="15.75" customHeight="1" x14ac:dyDescent="0.25"/>
    <row r="512" ht="15.75" customHeight="1" x14ac:dyDescent="0.25"/>
    <row r="513" ht="15.75" customHeight="1" x14ac:dyDescent="0.25"/>
    <row r="514" ht="15.75" customHeight="1" x14ac:dyDescent="0.25"/>
    <row r="515" ht="15.75" customHeight="1" x14ac:dyDescent="0.25"/>
    <row r="516" ht="15.75" customHeight="1" x14ac:dyDescent="0.25"/>
    <row r="517" ht="15.75" customHeight="1" x14ac:dyDescent="0.25"/>
    <row r="518" ht="15.75" customHeight="1" x14ac:dyDescent="0.25"/>
    <row r="519" ht="15.75" customHeight="1" x14ac:dyDescent="0.25"/>
    <row r="520" ht="15.75" customHeight="1" x14ac:dyDescent="0.25"/>
    <row r="521" ht="15.75" customHeight="1" x14ac:dyDescent="0.25"/>
    <row r="522" ht="15.75" customHeight="1" x14ac:dyDescent="0.25"/>
    <row r="523" ht="15.75" customHeight="1" x14ac:dyDescent="0.25"/>
    <row r="524" ht="15.75" customHeight="1" x14ac:dyDescent="0.25"/>
    <row r="525" ht="15.75" customHeight="1" x14ac:dyDescent="0.25"/>
    <row r="526" ht="15.75" customHeight="1" x14ac:dyDescent="0.25"/>
    <row r="527" ht="15.75" customHeight="1" x14ac:dyDescent="0.25"/>
    <row r="528" ht="15.75" customHeight="1" x14ac:dyDescent="0.25"/>
    <row r="529" ht="15.75" customHeight="1" x14ac:dyDescent="0.25"/>
    <row r="530" ht="15.75" customHeight="1" x14ac:dyDescent="0.25"/>
    <row r="531" ht="15.75" customHeight="1" x14ac:dyDescent="0.25"/>
    <row r="532" ht="15.75" customHeight="1" x14ac:dyDescent="0.25"/>
    <row r="533" ht="15.75" customHeight="1" x14ac:dyDescent="0.25"/>
    <row r="534" ht="15.75" customHeight="1" x14ac:dyDescent="0.25"/>
    <row r="535" ht="15.75" customHeight="1" x14ac:dyDescent="0.25"/>
    <row r="536" ht="15.75" customHeight="1" x14ac:dyDescent="0.25"/>
    <row r="537" ht="15.75" customHeight="1" x14ac:dyDescent="0.25"/>
    <row r="538" ht="15.75" customHeight="1" x14ac:dyDescent="0.25"/>
    <row r="539" ht="15.75" customHeight="1" x14ac:dyDescent="0.25"/>
    <row r="540" ht="15.75" customHeight="1" x14ac:dyDescent="0.25"/>
    <row r="541" ht="15.75" customHeight="1" x14ac:dyDescent="0.25"/>
    <row r="542" ht="15.75" customHeight="1" x14ac:dyDescent="0.25"/>
    <row r="543" ht="15.75" customHeight="1" x14ac:dyDescent="0.25"/>
    <row r="544" ht="15.75" customHeight="1" x14ac:dyDescent="0.25"/>
    <row r="545" ht="15.75" customHeight="1" x14ac:dyDescent="0.25"/>
    <row r="546" ht="15.75" customHeight="1" x14ac:dyDescent="0.25"/>
    <row r="547" ht="15.75" customHeight="1" x14ac:dyDescent="0.25"/>
    <row r="548" ht="15.75" customHeight="1" x14ac:dyDescent="0.25"/>
    <row r="549" ht="15.75" customHeight="1" x14ac:dyDescent="0.25"/>
    <row r="550" ht="15.75" customHeight="1" x14ac:dyDescent="0.25"/>
    <row r="551" ht="15.75" customHeight="1" x14ac:dyDescent="0.25"/>
    <row r="552" ht="15.75" customHeight="1" x14ac:dyDescent="0.25"/>
    <row r="553" ht="15.75" customHeight="1" x14ac:dyDescent="0.25"/>
    <row r="554" ht="15.75" customHeight="1" x14ac:dyDescent="0.25"/>
    <row r="555" ht="15.75" customHeight="1" x14ac:dyDescent="0.25"/>
    <row r="556" ht="15.75" customHeight="1" x14ac:dyDescent="0.25"/>
    <row r="557" ht="15.75" customHeight="1" x14ac:dyDescent="0.25"/>
    <row r="558" ht="15.75" customHeight="1" x14ac:dyDescent="0.25"/>
    <row r="559" ht="15.75" customHeight="1" x14ac:dyDescent="0.25"/>
    <row r="560" ht="15.75" customHeight="1" x14ac:dyDescent="0.25"/>
    <row r="561" ht="15.75" customHeight="1" x14ac:dyDescent="0.25"/>
    <row r="562" ht="15.75" customHeight="1" x14ac:dyDescent="0.25"/>
    <row r="563" ht="15.75" customHeight="1" x14ac:dyDescent="0.25"/>
    <row r="564" ht="15.75" customHeight="1" x14ac:dyDescent="0.25"/>
    <row r="565" ht="15.75" customHeight="1" x14ac:dyDescent="0.25"/>
    <row r="566" ht="15.75" customHeight="1" x14ac:dyDescent="0.25"/>
    <row r="567" ht="15.75" customHeight="1" x14ac:dyDescent="0.25"/>
    <row r="568" ht="15.75" customHeight="1" x14ac:dyDescent="0.25"/>
    <row r="569" ht="15.75" customHeight="1" x14ac:dyDescent="0.25"/>
    <row r="570" ht="15.75" customHeight="1" x14ac:dyDescent="0.25"/>
    <row r="571" ht="15.75" customHeight="1" x14ac:dyDescent="0.25"/>
    <row r="572" ht="15.75" customHeight="1" x14ac:dyDescent="0.25"/>
    <row r="573" ht="15.75" customHeight="1" x14ac:dyDescent="0.25"/>
    <row r="574" ht="15.75" customHeight="1" x14ac:dyDescent="0.25"/>
    <row r="575" ht="15.75" customHeight="1" x14ac:dyDescent="0.25"/>
    <row r="576" ht="15.75" customHeight="1" x14ac:dyDescent="0.25"/>
    <row r="577" ht="15.75" customHeight="1" x14ac:dyDescent="0.25"/>
    <row r="578" ht="15.75" customHeight="1" x14ac:dyDescent="0.25"/>
    <row r="579" ht="15.75" customHeight="1" x14ac:dyDescent="0.25"/>
    <row r="580" ht="15.75" customHeight="1" x14ac:dyDescent="0.25"/>
    <row r="581" ht="15.75" customHeight="1" x14ac:dyDescent="0.25"/>
    <row r="582" ht="15.75" customHeight="1" x14ac:dyDescent="0.25"/>
    <row r="583" ht="15.75" customHeight="1" x14ac:dyDescent="0.25"/>
    <row r="584" ht="15.75" customHeight="1" x14ac:dyDescent="0.25"/>
    <row r="585" ht="15.75" customHeight="1" x14ac:dyDescent="0.25"/>
    <row r="586" ht="15.75" customHeight="1" x14ac:dyDescent="0.25"/>
    <row r="587" ht="15.75" customHeight="1" x14ac:dyDescent="0.25"/>
    <row r="588" ht="15.75" customHeight="1" x14ac:dyDescent="0.25"/>
    <row r="589" ht="15.75" customHeight="1" x14ac:dyDescent="0.25"/>
    <row r="590" ht="15.75" customHeight="1" x14ac:dyDescent="0.25"/>
    <row r="591" ht="15.75" customHeight="1" x14ac:dyDescent="0.25"/>
    <row r="592" ht="15.75" customHeight="1" x14ac:dyDescent="0.25"/>
    <row r="593" ht="15.75" customHeight="1" x14ac:dyDescent="0.25"/>
    <row r="594" ht="15.75" customHeight="1" x14ac:dyDescent="0.25"/>
    <row r="595" ht="15.75" customHeight="1" x14ac:dyDescent="0.25"/>
    <row r="596" ht="15.75" customHeight="1" x14ac:dyDescent="0.25"/>
    <row r="597" ht="15.75" customHeight="1" x14ac:dyDescent="0.25"/>
    <row r="598" ht="15.75" customHeight="1" x14ac:dyDescent="0.25"/>
    <row r="599" ht="15.75" customHeight="1" x14ac:dyDescent="0.25"/>
    <row r="600" ht="15.75" customHeight="1" x14ac:dyDescent="0.25"/>
    <row r="601" ht="15.75" customHeight="1" x14ac:dyDescent="0.25"/>
    <row r="602" ht="15.75" customHeight="1" x14ac:dyDescent="0.25"/>
    <row r="603" ht="15.75" customHeight="1" x14ac:dyDescent="0.25"/>
    <row r="604" ht="15.75" customHeight="1" x14ac:dyDescent="0.25"/>
    <row r="605" ht="15.75" customHeight="1" x14ac:dyDescent="0.25"/>
    <row r="606" ht="15.75" customHeight="1" x14ac:dyDescent="0.25"/>
    <row r="607" ht="15.75" customHeight="1" x14ac:dyDescent="0.25"/>
    <row r="608" ht="15.75" customHeight="1" x14ac:dyDescent="0.25"/>
    <row r="609" ht="15.75" customHeight="1" x14ac:dyDescent="0.25"/>
    <row r="610" ht="15.75" customHeight="1" x14ac:dyDescent="0.25"/>
    <row r="611" ht="15.75" customHeight="1" x14ac:dyDescent="0.25"/>
    <row r="612" ht="15.75" customHeight="1" x14ac:dyDescent="0.25"/>
    <row r="613" ht="15.75" customHeight="1" x14ac:dyDescent="0.25"/>
    <row r="614" ht="15.75" customHeight="1" x14ac:dyDescent="0.25"/>
    <row r="615" ht="15.75" customHeight="1" x14ac:dyDescent="0.25"/>
    <row r="616" ht="15.75" customHeight="1" x14ac:dyDescent="0.25"/>
    <row r="617" ht="15.75" customHeight="1" x14ac:dyDescent="0.25"/>
    <row r="618" ht="15.75" customHeight="1" x14ac:dyDescent="0.25"/>
    <row r="619" ht="15.75" customHeight="1" x14ac:dyDescent="0.25"/>
    <row r="620" ht="15.75" customHeight="1" x14ac:dyDescent="0.25"/>
    <row r="621" ht="15.75" customHeight="1" x14ac:dyDescent="0.25"/>
    <row r="622" ht="15.75" customHeight="1" x14ac:dyDescent="0.25"/>
    <row r="623" ht="15.75" customHeight="1" x14ac:dyDescent="0.25"/>
    <row r="624" ht="15.75" customHeight="1" x14ac:dyDescent="0.25"/>
    <row r="625" ht="15.75" customHeight="1" x14ac:dyDescent="0.25"/>
    <row r="626" ht="15.75" customHeight="1" x14ac:dyDescent="0.25"/>
    <row r="627" ht="15.75" customHeight="1" x14ac:dyDescent="0.25"/>
    <row r="628" ht="15.75" customHeight="1" x14ac:dyDescent="0.25"/>
    <row r="629" ht="15.75" customHeight="1" x14ac:dyDescent="0.25"/>
    <row r="630" ht="15.75" customHeight="1" x14ac:dyDescent="0.25"/>
    <row r="631" ht="15.75" customHeight="1" x14ac:dyDescent="0.25"/>
    <row r="632" ht="15.75" customHeight="1" x14ac:dyDescent="0.25"/>
    <row r="633" ht="15.75" customHeight="1" x14ac:dyDescent="0.25"/>
    <row r="634" ht="15.75" customHeight="1" x14ac:dyDescent="0.25"/>
    <row r="635" ht="15.75" customHeight="1" x14ac:dyDescent="0.25"/>
    <row r="636" ht="15.75" customHeight="1" x14ac:dyDescent="0.25"/>
    <row r="637" ht="15.75" customHeight="1" x14ac:dyDescent="0.25"/>
    <row r="638" ht="15.75" customHeight="1" x14ac:dyDescent="0.25"/>
    <row r="639" ht="15.75" customHeight="1" x14ac:dyDescent="0.25"/>
    <row r="640" ht="15.75" customHeight="1" x14ac:dyDescent="0.25"/>
    <row r="641" ht="15.75" customHeight="1" x14ac:dyDescent="0.25"/>
    <row r="642" ht="15.75" customHeight="1" x14ac:dyDescent="0.25"/>
    <row r="643" ht="15.75" customHeight="1" x14ac:dyDescent="0.25"/>
    <row r="644" ht="15.75" customHeight="1" x14ac:dyDescent="0.25"/>
    <row r="645" ht="15.75" customHeight="1" x14ac:dyDescent="0.25"/>
    <row r="646" ht="15.75" customHeight="1" x14ac:dyDescent="0.25"/>
    <row r="647" ht="15.75" customHeight="1" x14ac:dyDescent="0.25"/>
    <row r="648" ht="15.75" customHeight="1" x14ac:dyDescent="0.25"/>
    <row r="649" ht="15.75" customHeight="1" x14ac:dyDescent="0.25"/>
    <row r="650" ht="15.75" customHeight="1" x14ac:dyDescent="0.25"/>
    <row r="651" ht="15.75" customHeight="1" x14ac:dyDescent="0.25"/>
    <row r="652" ht="15.75" customHeight="1" x14ac:dyDescent="0.25"/>
    <row r="653" ht="15.75" customHeight="1" x14ac:dyDescent="0.25"/>
    <row r="654" ht="15.75" customHeight="1" x14ac:dyDescent="0.25"/>
    <row r="655" ht="15.75" customHeight="1" x14ac:dyDescent="0.25"/>
    <row r="656" ht="15.75" customHeight="1" x14ac:dyDescent="0.25"/>
    <row r="657" ht="15.75" customHeight="1" x14ac:dyDescent="0.25"/>
    <row r="658" ht="15.75" customHeight="1" x14ac:dyDescent="0.25"/>
    <row r="659" ht="15.75" customHeight="1" x14ac:dyDescent="0.25"/>
    <row r="660" ht="15.75" customHeight="1" x14ac:dyDescent="0.25"/>
    <row r="661" ht="15.75" customHeight="1" x14ac:dyDescent="0.25"/>
    <row r="662" ht="15.75" customHeight="1" x14ac:dyDescent="0.25"/>
    <row r="663" ht="15.75" customHeight="1" x14ac:dyDescent="0.25"/>
    <row r="664" ht="15.75" customHeight="1" x14ac:dyDescent="0.25"/>
    <row r="665" ht="15.75" customHeight="1" x14ac:dyDescent="0.25"/>
    <row r="666" ht="15.75" customHeight="1" x14ac:dyDescent="0.25"/>
    <row r="667" ht="15.75" customHeight="1" x14ac:dyDescent="0.25"/>
    <row r="668" ht="15.75" customHeight="1" x14ac:dyDescent="0.25"/>
    <row r="669" ht="15.75" customHeight="1" x14ac:dyDescent="0.25"/>
    <row r="670" ht="15.75" customHeight="1" x14ac:dyDescent="0.25"/>
    <row r="671" ht="15.75" customHeight="1" x14ac:dyDescent="0.25"/>
    <row r="672" ht="15.75" customHeight="1" x14ac:dyDescent="0.25"/>
    <row r="673" ht="15.75" customHeight="1" x14ac:dyDescent="0.25"/>
    <row r="674" ht="15.75" customHeight="1" x14ac:dyDescent="0.25"/>
    <row r="675" ht="15.75" customHeight="1" x14ac:dyDescent="0.25"/>
    <row r="676" ht="15.75" customHeight="1" x14ac:dyDescent="0.25"/>
    <row r="677" ht="15.75" customHeight="1" x14ac:dyDescent="0.25"/>
    <row r="678" ht="15.75" customHeight="1" x14ac:dyDescent="0.25"/>
    <row r="679" ht="15.75" customHeight="1" x14ac:dyDescent="0.25"/>
    <row r="680" ht="15.75" customHeight="1" x14ac:dyDescent="0.25"/>
    <row r="681" ht="15.75" customHeight="1" x14ac:dyDescent="0.25"/>
    <row r="682" ht="15.75" customHeight="1" x14ac:dyDescent="0.25"/>
    <row r="683" ht="15.75" customHeight="1" x14ac:dyDescent="0.25"/>
    <row r="684" ht="15.75" customHeight="1" x14ac:dyDescent="0.25"/>
    <row r="685" ht="15.75" customHeight="1" x14ac:dyDescent="0.25"/>
    <row r="686" ht="15.75" customHeight="1" x14ac:dyDescent="0.25"/>
    <row r="687" ht="15.75" customHeight="1" x14ac:dyDescent="0.25"/>
    <row r="688" ht="15.75" customHeight="1" x14ac:dyDescent="0.25"/>
    <row r="689" ht="15.75" customHeight="1" x14ac:dyDescent="0.25"/>
    <row r="690" ht="15.75" customHeight="1" x14ac:dyDescent="0.25"/>
    <row r="691" ht="15.75" customHeight="1" x14ac:dyDescent="0.25"/>
    <row r="692" ht="15.75" customHeight="1" x14ac:dyDescent="0.25"/>
    <row r="693" ht="15.75" customHeight="1" x14ac:dyDescent="0.25"/>
    <row r="694" ht="15.75" customHeight="1" x14ac:dyDescent="0.25"/>
    <row r="695" ht="15.75" customHeight="1" x14ac:dyDescent="0.25"/>
    <row r="696" ht="15.75" customHeight="1" x14ac:dyDescent="0.25"/>
    <row r="697" ht="15.75" customHeight="1" x14ac:dyDescent="0.25"/>
    <row r="698" ht="15.75" customHeight="1" x14ac:dyDescent="0.25"/>
    <row r="699" ht="15.75" customHeight="1" x14ac:dyDescent="0.25"/>
    <row r="700" ht="15.75" customHeight="1" x14ac:dyDescent="0.25"/>
    <row r="701" ht="15.75" customHeight="1" x14ac:dyDescent="0.25"/>
    <row r="702" ht="15.75" customHeight="1" x14ac:dyDescent="0.25"/>
    <row r="703" ht="15.75" customHeight="1" x14ac:dyDescent="0.25"/>
    <row r="704" ht="15.75" customHeight="1" x14ac:dyDescent="0.25"/>
    <row r="705" ht="15.75" customHeight="1" x14ac:dyDescent="0.25"/>
    <row r="706" ht="15.75" customHeight="1" x14ac:dyDescent="0.25"/>
    <row r="707" ht="15.75" customHeight="1" x14ac:dyDescent="0.25"/>
    <row r="708" ht="15.75" customHeight="1" x14ac:dyDescent="0.25"/>
    <row r="709" ht="15.75" customHeight="1" x14ac:dyDescent="0.25"/>
    <row r="710" ht="15.75" customHeight="1" x14ac:dyDescent="0.25"/>
    <row r="711" ht="15.75" customHeight="1" x14ac:dyDescent="0.25"/>
    <row r="712" ht="15.75" customHeight="1" x14ac:dyDescent="0.25"/>
    <row r="713" ht="15.75" customHeight="1" x14ac:dyDescent="0.25"/>
    <row r="714" ht="15.75" customHeight="1" x14ac:dyDescent="0.25"/>
    <row r="715" ht="15.75" customHeight="1" x14ac:dyDescent="0.25"/>
    <row r="716" ht="15.75" customHeight="1" x14ac:dyDescent="0.25"/>
    <row r="717" ht="15.75" customHeight="1" x14ac:dyDescent="0.25"/>
    <row r="718" ht="15.75" customHeight="1" x14ac:dyDescent="0.25"/>
    <row r="719" ht="15.75" customHeight="1" x14ac:dyDescent="0.25"/>
    <row r="720" ht="15.75" customHeight="1" x14ac:dyDescent="0.25"/>
    <row r="721" ht="15.75" customHeight="1" x14ac:dyDescent="0.25"/>
    <row r="722" ht="15.75" customHeight="1" x14ac:dyDescent="0.25"/>
    <row r="723" ht="15.75" customHeight="1" x14ac:dyDescent="0.25"/>
    <row r="724" ht="15.75" customHeight="1" x14ac:dyDescent="0.25"/>
    <row r="725" ht="15.75" customHeight="1" x14ac:dyDescent="0.25"/>
    <row r="726" ht="15.75" customHeight="1" x14ac:dyDescent="0.25"/>
    <row r="727" ht="15.75" customHeight="1" x14ac:dyDescent="0.25"/>
    <row r="728" ht="15.75" customHeight="1" x14ac:dyDescent="0.25"/>
    <row r="729" ht="15.75" customHeight="1" x14ac:dyDescent="0.25"/>
    <row r="730" ht="15.75" customHeight="1" x14ac:dyDescent="0.25"/>
    <row r="731" ht="15.75" customHeight="1" x14ac:dyDescent="0.25"/>
    <row r="732" ht="15.75" customHeight="1" x14ac:dyDescent="0.25"/>
    <row r="733" ht="15.75" customHeight="1" x14ac:dyDescent="0.25"/>
    <row r="734" ht="15.75" customHeight="1" x14ac:dyDescent="0.25"/>
    <row r="735" ht="15.75" customHeight="1" x14ac:dyDescent="0.25"/>
    <row r="736" ht="15.75" customHeight="1" x14ac:dyDescent="0.25"/>
    <row r="737" ht="15.75" customHeight="1" x14ac:dyDescent="0.25"/>
    <row r="738" ht="15.75" customHeight="1" x14ac:dyDescent="0.25"/>
    <row r="739" ht="15.75" customHeight="1" x14ac:dyDescent="0.25"/>
    <row r="740" ht="15.75" customHeight="1" x14ac:dyDescent="0.25"/>
    <row r="741" ht="15.75" customHeight="1" x14ac:dyDescent="0.25"/>
    <row r="742" ht="15.75" customHeight="1" x14ac:dyDescent="0.25"/>
    <row r="743" ht="15.75" customHeight="1" x14ac:dyDescent="0.25"/>
    <row r="744" ht="15.75" customHeight="1" x14ac:dyDescent="0.25"/>
    <row r="745" ht="15.75" customHeight="1" x14ac:dyDescent="0.25"/>
    <row r="746" ht="15.75" customHeight="1" x14ac:dyDescent="0.25"/>
    <row r="747" ht="15.75" customHeight="1" x14ac:dyDescent="0.25"/>
    <row r="748" ht="15.75" customHeight="1" x14ac:dyDescent="0.25"/>
    <row r="749" ht="15.75" customHeight="1" x14ac:dyDescent="0.25"/>
    <row r="750" ht="15.75" customHeight="1" x14ac:dyDescent="0.25"/>
    <row r="751" ht="15.75" customHeight="1" x14ac:dyDescent="0.25"/>
    <row r="752" ht="15.75" customHeight="1" x14ac:dyDescent="0.25"/>
    <row r="753" ht="15.75" customHeight="1" x14ac:dyDescent="0.25"/>
    <row r="754" ht="15.75" customHeight="1" x14ac:dyDescent="0.25"/>
    <row r="755" ht="15.75" customHeight="1" x14ac:dyDescent="0.25"/>
    <row r="756" ht="15.75" customHeight="1" x14ac:dyDescent="0.25"/>
    <row r="757" ht="15.75" customHeight="1" x14ac:dyDescent="0.25"/>
    <row r="758" ht="15.75" customHeight="1" x14ac:dyDescent="0.25"/>
    <row r="759" ht="15.75" customHeight="1" x14ac:dyDescent="0.25"/>
    <row r="760" ht="15.75" customHeight="1" x14ac:dyDescent="0.25"/>
    <row r="761" ht="15.75" customHeight="1" x14ac:dyDescent="0.25"/>
    <row r="762" ht="15.75" customHeight="1" x14ac:dyDescent="0.25"/>
    <row r="763" ht="15.75" customHeight="1" x14ac:dyDescent="0.25"/>
    <row r="764" ht="15.75" customHeight="1" x14ac:dyDescent="0.25"/>
    <row r="765" ht="15.75" customHeight="1" x14ac:dyDescent="0.25"/>
    <row r="766" ht="15.75" customHeight="1" x14ac:dyDescent="0.25"/>
    <row r="767" ht="15.75" customHeight="1" x14ac:dyDescent="0.25"/>
    <row r="768" ht="15.75" customHeight="1" x14ac:dyDescent="0.25"/>
    <row r="769" ht="15.75" customHeight="1" x14ac:dyDescent="0.25"/>
    <row r="770" ht="15.75" customHeight="1" x14ac:dyDescent="0.25"/>
    <row r="771" ht="15.75" customHeight="1" x14ac:dyDescent="0.25"/>
    <row r="772" ht="15.75" customHeight="1" x14ac:dyDescent="0.25"/>
    <row r="773" ht="15.75" customHeight="1" x14ac:dyDescent="0.25"/>
    <row r="774" ht="15.75" customHeight="1" x14ac:dyDescent="0.25"/>
    <row r="775" ht="15.75" customHeight="1" x14ac:dyDescent="0.25"/>
    <row r="776" ht="15.75" customHeight="1" x14ac:dyDescent="0.25"/>
    <row r="777" ht="15.75" customHeight="1" x14ac:dyDescent="0.25"/>
    <row r="778" ht="15.75" customHeight="1" x14ac:dyDescent="0.25"/>
    <row r="779" ht="15.75" customHeight="1" x14ac:dyDescent="0.25"/>
    <row r="780" ht="15.75" customHeight="1" x14ac:dyDescent="0.25"/>
    <row r="781" ht="15.75" customHeight="1" x14ac:dyDescent="0.25"/>
    <row r="782" ht="15.75" customHeight="1" x14ac:dyDescent="0.25"/>
    <row r="783" ht="15.75" customHeight="1" x14ac:dyDescent="0.25"/>
    <row r="784" ht="15.75" customHeight="1" x14ac:dyDescent="0.25"/>
    <row r="785" ht="15.75" customHeight="1" x14ac:dyDescent="0.25"/>
    <row r="786" ht="15.75" customHeight="1" x14ac:dyDescent="0.25"/>
    <row r="787" ht="15.75" customHeight="1" x14ac:dyDescent="0.25"/>
    <row r="788" ht="15.75" customHeight="1" x14ac:dyDescent="0.25"/>
    <row r="789" ht="15.75" customHeight="1" x14ac:dyDescent="0.25"/>
    <row r="790" ht="15.75" customHeight="1" x14ac:dyDescent="0.25"/>
    <row r="791" ht="15.75" customHeight="1" x14ac:dyDescent="0.25"/>
    <row r="792" ht="15.75" customHeight="1" x14ac:dyDescent="0.25"/>
    <row r="793" ht="15.75" customHeight="1" x14ac:dyDescent="0.25"/>
    <row r="794" ht="15.75" customHeight="1" x14ac:dyDescent="0.25"/>
    <row r="795" ht="15.75" customHeight="1" x14ac:dyDescent="0.25"/>
    <row r="796" ht="15.75" customHeight="1" x14ac:dyDescent="0.25"/>
    <row r="797" ht="15.75" customHeight="1" x14ac:dyDescent="0.25"/>
    <row r="798" ht="15.75" customHeight="1" x14ac:dyDescent="0.25"/>
    <row r="799" ht="15.75" customHeight="1" x14ac:dyDescent="0.25"/>
    <row r="800" ht="15.75" customHeight="1" x14ac:dyDescent="0.25"/>
    <row r="801" ht="15.75" customHeight="1" x14ac:dyDescent="0.25"/>
    <row r="802" ht="15.75" customHeight="1" x14ac:dyDescent="0.25"/>
    <row r="803" ht="15.75" customHeight="1" x14ac:dyDescent="0.25"/>
    <row r="804" ht="15.75" customHeight="1" x14ac:dyDescent="0.25"/>
    <row r="805" ht="15.75" customHeight="1" x14ac:dyDescent="0.25"/>
    <row r="806" ht="15.75" customHeight="1" x14ac:dyDescent="0.25"/>
    <row r="807" ht="15.75" customHeight="1" x14ac:dyDescent="0.25"/>
    <row r="808" ht="15.75" customHeight="1" x14ac:dyDescent="0.25"/>
    <row r="809" ht="15.75" customHeight="1" x14ac:dyDescent="0.25"/>
    <row r="810" ht="15.75" customHeight="1" x14ac:dyDescent="0.25"/>
    <row r="811" ht="15.75" customHeight="1" x14ac:dyDescent="0.25"/>
    <row r="812" ht="15.75" customHeight="1" x14ac:dyDescent="0.25"/>
    <row r="813" ht="15.75" customHeight="1" x14ac:dyDescent="0.25"/>
    <row r="814" ht="15.75" customHeight="1" x14ac:dyDescent="0.25"/>
    <row r="815" ht="15.75" customHeight="1" x14ac:dyDescent="0.25"/>
    <row r="816" ht="15.75" customHeight="1" x14ac:dyDescent="0.25"/>
    <row r="817" ht="15.75" customHeight="1" x14ac:dyDescent="0.25"/>
    <row r="818" ht="15.75" customHeight="1" x14ac:dyDescent="0.25"/>
    <row r="819" ht="15.75" customHeight="1" x14ac:dyDescent="0.25"/>
    <row r="820" ht="15.75" customHeight="1" x14ac:dyDescent="0.25"/>
    <row r="821" ht="15.75" customHeight="1" x14ac:dyDescent="0.25"/>
    <row r="822" ht="15.75" customHeight="1" x14ac:dyDescent="0.25"/>
    <row r="823" ht="15.75" customHeight="1" x14ac:dyDescent="0.25"/>
    <row r="824" ht="15.75" customHeight="1" x14ac:dyDescent="0.25"/>
    <row r="825" ht="15.75" customHeight="1" x14ac:dyDescent="0.25"/>
    <row r="826" ht="15.75" customHeight="1" x14ac:dyDescent="0.25"/>
    <row r="827" ht="15.75" customHeight="1" x14ac:dyDescent="0.25"/>
    <row r="828" ht="15.75" customHeight="1" x14ac:dyDescent="0.25"/>
    <row r="829" ht="15.75" customHeight="1" x14ac:dyDescent="0.25"/>
    <row r="830" ht="15.75" customHeight="1" x14ac:dyDescent="0.25"/>
    <row r="831" ht="15.75" customHeight="1" x14ac:dyDescent="0.25"/>
    <row r="832" ht="15.75" customHeight="1" x14ac:dyDescent="0.25"/>
    <row r="833" ht="15.75" customHeight="1" x14ac:dyDescent="0.25"/>
    <row r="834" ht="15.75" customHeight="1" x14ac:dyDescent="0.25"/>
    <row r="835" ht="15.75" customHeight="1" x14ac:dyDescent="0.25"/>
    <row r="836" ht="15.75" customHeight="1" x14ac:dyDescent="0.25"/>
    <row r="837" ht="15.75" customHeight="1" x14ac:dyDescent="0.25"/>
    <row r="838" ht="15.75" customHeight="1" x14ac:dyDescent="0.25"/>
    <row r="839" ht="15.75" customHeight="1" x14ac:dyDescent="0.25"/>
    <row r="840" ht="15.75" customHeight="1" x14ac:dyDescent="0.25"/>
    <row r="841" ht="15.75" customHeight="1" x14ac:dyDescent="0.25"/>
    <row r="842" ht="15.75" customHeight="1" x14ac:dyDescent="0.25"/>
    <row r="843" ht="15.75" customHeight="1" x14ac:dyDescent="0.25"/>
    <row r="844" ht="15.75" customHeight="1" x14ac:dyDescent="0.25"/>
    <row r="845" ht="15.75" customHeight="1" x14ac:dyDescent="0.25"/>
    <row r="846" ht="15.75" customHeight="1" x14ac:dyDescent="0.25"/>
    <row r="847" ht="15.75" customHeight="1" x14ac:dyDescent="0.25"/>
    <row r="848" ht="15.75" customHeight="1" x14ac:dyDescent="0.25"/>
    <row r="849" ht="15.75" customHeight="1" x14ac:dyDescent="0.25"/>
    <row r="850" ht="15.75" customHeight="1" x14ac:dyDescent="0.25"/>
    <row r="851" ht="15.75" customHeight="1" x14ac:dyDescent="0.25"/>
    <row r="852" ht="15.75" customHeight="1" x14ac:dyDescent="0.25"/>
    <row r="853" ht="15.75" customHeight="1" x14ac:dyDescent="0.25"/>
    <row r="854" ht="15.75" customHeight="1" x14ac:dyDescent="0.25"/>
    <row r="855" ht="15.75" customHeight="1" x14ac:dyDescent="0.25"/>
    <row r="856" ht="15.75" customHeight="1" x14ac:dyDescent="0.25"/>
    <row r="857" ht="15.75" customHeight="1" x14ac:dyDescent="0.25"/>
    <row r="858" ht="15.75" customHeight="1" x14ac:dyDescent="0.25"/>
    <row r="859" ht="15.75" customHeight="1" x14ac:dyDescent="0.25"/>
    <row r="860" ht="15.75" customHeight="1" x14ac:dyDescent="0.25"/>
    <row r="861" ht="15.75" customHeight="1" x14ac:dyDescent="0.25"/>
    <row r="862" ht="15.75" customHeight="1" x14ac:dyDescent="0.25"/>
    <row r="863" ht="15.75" customHeight="1" x14ac:dyDescent="0.25"/>
    <row r="864" ht="15.75" customHeight="1" x14ac:dyDescent="0.25"/>
    <row r="865" ht="15.75" customHeight="1" x14ac:dyDescent="0.25"/>
    <row r="866" ht="15.75" customHeight="1" x14ac:dyDescent="0.25"/>
    <row r="867" ht="15.75" customHeight="1" x14ac:dyDescent="0.25"/>
    <row r="868" ht="15.75" customHeight="1" x14ac:dyDescent="0.25"/>
    <row r="869" ht="15.75" customHeight="1" x14ac:dyDescent="0.25"/>
    <row r="870" ht="15.75" customHeight="1" x14ac:dyDescent="0.25"/>
    <row r="871" ht="15.75" customHeight="1" x14ac:dyDescent="0.25"/>
    <row r="872" ht="15.75" customHeight="1" x14ac:dyDescent="0.25"/>
    <row r="873" ht="15.75" customHeight="1" x14ac:dyDescent="0.25"/>
    <row r="874" ht="15.75" customHeight="1" x14ac:dyDescent="0.25"/>
    <row r="875" ht="15.75" customHeight="1" x14ac:dyDescent="0.25"/>
    <row r="876" ht="15.75" customHeight="1" x14ac:dyDescent="0.25"/>
    <row r="877" ht="15.75" customHeight="1" x14ac:dyDescent="0.25"/>
    <row r="878" ht="15.75" customHeight="1" x14ac:dyDescent="0.25"/>
    <row r="879" ht="15.75" customHeight="1" x14ac:dyDescent="0.25"/>
    <row r="880" ht="15.75" customHeight="1" x14ac:dyDescent="0.25"/>
    <row r="881" ht="15.75" customHeight="1" x14ac:dyDescent="0.25"/>
    <row r="882" ht="15.75" customHeight="1" x14ac:dyDescent="0.25"/>
    <row r="883" ht="15.75" customHeight="1" x14ac:dyDescent="0.25"/>
    <row r="884" ht="15.75" customHeight="1" x14ac:dyDescent="0.25"/>
    <row r="885" ht="15.75" customHeight="1" x14ac:dyDescent="0.25"/>
    <row r="886" ht="15.75" customHeight="1" x14ac:dyDescent="0.25"/>
    <row r="887" ht="15.75" customHeight="1" x14ac:dyDescent="0.25"/>
    <row r="888" ht="15.75" customHeight="1" x14ac:dyDescent="0.25"/>
    <row r="889" ht="15.75" customHeight="1" x14ac:dyDescent="0.25"/>
    <row r="890" ht="15.75" customHeight="1" x14ac:dyDescent="0.25"/>
    <row r="891" ht="15.75" customHeight="1" x14ac:dyDescent="0.25"/>
    <row r="892" ht="15.75" customHeight="1" x14ac:dyDescent="0.25"/>
    <row r="893" ht="15.75" customHeight="1" x14ac:dyDescent="0.25"/>
    <row r="894" ht="15.75" customHeight="1" x14ac:dyDescent="0.25"/>
    <row r="895" ht="15.75" customHeight="1" x14ac:dyDescent="0.25"/>
    <row r="896" ht="15.75" customHeight="1" x14ac:dyDescent="0.25"/>
    <row r="897" ht="15.75" customHeight="1" x14ac:dyDescent="0.25"/>
    <row r="898" ht="15.75" customHeight="1" x14ac:dyDescent="0.25"/>
    <row r="899" ht="15.75" customHeight="1" x14ac:dyDescent="0.25"/>
    <row r="900" ht="15.75" customHeight="1" x14ac:dyDescent="0.25"/>
    <row r="901" ht="15.75" customHeight="1" x14ac:dyDescent="0.25"/>
    <row r="902" ht="15.75" customHeight="1" x14ac:dyDescent="0.25"/>
    <row r="903" ht="15.75" customHeight="1" x14ac:dyDescent="0.25"/>
    <row r="904" ht="15.75" customHeight="1" x14ac:dyDescent="0.25"/>
    <row r="905" ht="15.75" customHeight="1" x14ac:dyDescent="0.25"/>
    <row r="906" ht="15.75" customHeight="1" x14ac:dyDescent="0.25"/>
    <row r="907" ht="15.75" customHeight="1" x14ac:dyDescent="0.25"/>
    <row r="908" ht="15.75" customHeight="1" x14ac:dyDescent="0.25"/>
    <row r="909" ht="15.75" customHeight="1" x14ac:dyDescent="0.25"/>
    <row r="910" ht="15.75" customHeight="1" x14ac:dyDescent="0.25"/>
    <row r="911" ht="15.75" customHeight="1" x14ac:dyDescent="0.25"/>
    <row r="912" ht="15.75" customHeight="1" x14ac:dyDescent="0.25"/>
    <row r="913" ht="15.75" customHeight="1" x14ac:dyDescent="0.25"/>
    <row r="914" ht="15.75" customHeight="1" x14ac:dyDescent="0.25"/>
    <row r="915" ht="15.75" customHeight="1" x14ac:dyDescent="0.25"/>
    <row r="916" ht="15.75" customHeight="1" x14ac:dyDescent="0.25"/>
    <row r="917" ht="15.75" customHeight="1" x14ac:dyDescent="0.25"/>
    <row r="918" ht="15.75" customHeight="1" x14ac:dyDescent="0.25"/>
    <row r="919" ht="15.75" customHeight="1" x14ac:dyDescent="0.25"/>
    <row r="920" ht="15.75" customHeight="1" x14ac:dyDescent="0.25"/>
    <row r="921" ht="15.75" customHeight="1" x14ac:dyDescent="0.25"/>
    <row r="922" ht="15.75" customHeight="1" x14ac:dyDescent="0.25"/>
    <row r="923" ht="15.75" customHeight="1" x14ac:dyDescent="0.25"/>
    <row r="924" ht="15.75" customHeight="1" x14ac:dyDescent="0.25"/>
    <row r="925" ht="15.75" customHeight="1" x14ac:dyDescent="0.25"/>
    <row r="926" ht="15.75" customHeight="1" x14ac:dyDescent="0.25"/>
    <row r="927" ht="15.75" customHeight="1" x14ac:dyDescent="0.25"/>
    <row r="928" ht="15.75" customHeight="1" x14ac:dyDescent="0.25"/>
    <row r="929" ht="15.75" customHeight="1" x14ac:dyDescent="0.25"/>
    <row r="930" ht="15.75" customHeight="1" x14ac:dyDescent="0.25"/>
    <row r="931" ht="15.75" customHeight="1" x14ac:dyDescent="0.25"/>
    <row r="932" ht="15.75" customHeight="1" x14ac:dyDescent="0.25"/>
    <row r="933" ht="15.75" customHeight="1" x14ac:dyDescent="0.25"/>
    <row r="934" ht="15.75" customHeight="1" x14ac:dyDescent="0.25"/>
    <row r="935" ht="15.75" customHeight="1" x14ac:dyDescent="0.25"/>
    <row r="936" ht="15.75" customHeight="1" x14ac:dyDescent="0.25"/>
    <row r="937" ht="15.75" customHeight="1" x14ac:dyDescent="0.25"/>
    <row r="938" ht="15.75" customHeight="1" x14ac:dyDescent="0.25"/>
    <row r="939" ht="15.75" customHeight="1" x14ac:dyDescent="0.25"/>
    <row r="940" ht="15.75" customHeight="1" x14ac:dyDescent="0.25"/>
    <row r="941" ht="15.75" customHeight="1" x14ac:dyDescent="0.25"/>
    <row r="942" ht="15.75" customHeight="1" x14ac:dyDescent="0.25"/>
    <row r="943" ht="15.75" customHeight="1" x14ac:dyDescent="0.25"/>
    <row r="944" ht="15.75" customHeight="1" x14ac:dyDescent="0.25"/>
    <row r="945" ht="15.75" customHeight="1" x14ac:dyDescent="0.25"/>
    <row r="946" ht="15.75" customHeight="1" x14ac:dyDescent="0.25"/>
    <row r="947" ht="15.75" customHeight="1" x14ac:dyDescent="0.25"/>
    <row r="948" ht="15.75" customHeight="1" x14ac:dyDescent="0.25"/>
    <row r="949" ht="15.75" customHeight="1" x14ac:dyDescent="0.25"/>
    <row r="950" ht="15.75" customHeight="1" x14ac:dyDescent="0.25"/>
    <row r="951" ht="15.75" customHeight="1" x14ac:dyDescent="0.25"/>
    <row r="952" ht="15.75" customHeight="1" x14ac:dyDescent="0.25"/>
    <row r="953" ht="15.75" customHeight="1" x14ac:dyDescent="0.25"/>
    <row r="954" ht="15.75" customHeight="1" x14ac:dyDescent="0.25"/>
    <row r="955" ht="15.75" customHeight="1" x14ac:dyDescent="0.25"/>
    <row r="956" ht="15.75" customHeight="1" x14ac:dyDescent="0.25"/>
    <row r="957" ht="15.75" customHeight="1" x14ac:dyDescent="0.25"/>
    <row r="958" ht="15.75" customHeight="1" x14ac:dyDescent="0.25"/>
    <row r="959" ht="15.75" customHeight="1" x14ac:dyDescent="0.25"/>
    <row r="960" ht="15.75" customHeight="1" x14ac:dyDescent="0.25"/>
    <row r="961" ht="15.75" customHeight="1" x14ac:dyDescent="0.25"/>
    <row r="962" ht="15.75" customHeight="1" x14ac:dyDescent="0.25"/>
    <row r="963" ht="15.75" customHeight="1" x14ac:dyDescent="0.25"/>
    <row r="964" ht="15.75" customHeight="1" x14ac:dyDescent="0.25"/>
    <row r="965" ht="15.75" customHeight="1" x14ac:dyDescent="0.25"/>
    <row r="966" ht="15.75" customHeight="1" x14ac:dyDescent="0.25"/>
    <row r="967" ht="15.75" customHeight="1" x14ac:dyDescent="0.25"/>
    <row r="968" ht="15.75" customHeight="1" x14ac:dyDescent="0.25"/>
    <row r="969" ht="15.75" customHeight="1" x14ac:dyDescent="0.25"/>
    <row r="970" ht="15.75" customHeight="1" x14ac:dyDescent="0.25"/>
    <row r="971" ht="15.75" customHeight="1" x14ac:dyDescent="0.25"/>
    <row r="972" ht="15.75" customHeight="1" x14ac:dyDescent="0.25"/>
    <row r="973" ht="15.75" customHeight="1" x14ac:dyDescent="0.25"/>
    <row r="974" ht="15.75" customHeight="1" x14ac:dyDescent="0.25"/>
    <row r="975" ht="15.75" customHeight="1" x14ac:dyDescent="0.25"/>
    <row r="976" ht="15.75" customHeight="1" x14ac:dyDescent="0.25"/>
    <row r="977" ht="15.75" customHeight="1" x14ac:dyDescent="0.25"/>
    <row r="978" ht="15.75" customHeight="1" x14ac:dyDescent="0.25"/>
    <row r="979" ht="15.75" customHeight="1" x14ac:dyDescent="0.25"/>
    <row r="980" ht="15.75" customHeight="1" x14ac:dyDescent="0.25"/>
    <row r="981" ht="15.75" customHeight="1" x14ac:dyDescent="0.25"/>
    <row r="982" ht="15.75" customHeight="1" x14ac:dyDescent="0.25"/>
    <row r="983" ht="15.75" customHeight="1" x14ac:dyDescent="0.25"/>
    <row r="984" ht="15.75" customHeight="1" x14ac:dyDescent="0.25"/>
    <row r="985" ht="15.75" customHeight="1" x14ac:dyDescent="0.25"/>
    <row r="986" ht="15.75" customHeight="1" x14ac:dyDescent="0.25"/>
    <row r="987" ht="15.75" customHeight="1" x14ac:dyDescent="0.25"/>
    <row r="988" ht="15.75" customHeight="1" x14ac:dyDescent="0.25"/>
    <row r="989" ht="15.75" customHeight="1" x14ac:dyDescent="0.25"/>
    <row r="990" ht="15.75" customHeight="1" x14ac:dyDescent="0.25"/>
    <row r="991" ht="15.75" customHeight="1" x14ac:dyDescent="0.25"/>
    <row r="992" ht="15.75" customHeight="1" x14ac:dyDescent="0.25"/>
    <row r="993" ht="15.75" customHeight="1" x14ac:dyDescent="0.25"/>
    <row r="994" ht="15.75" customHeight="1" x14ac:dyDescent="0.25"/>
    <row r="995" ht="15.75" customHeight="1" x14ac:dyDescent="0.25"/>
    <row r="996" ht="15.75" customHeight="1" x14ac:dyDescent="0.25"/>
    <row r="997" ht="15.75" customHeight="1" x14ac:dyDescent="0.25"/>
    <row r="998" ht="15.75" customHeight="1" x14ac:dyDescent="0.25"/>
    <row r="999" ht="15.75" customHeight="1" x14ac:dyDescent="0.25"/>
    <row r="1000" ht="15.75" customHeight="1" x14ac:dyDescent="0.25"/>
    <row r="1001" ht="15.75" customHeight="1" x14ac:dyDescent="0.25"/>
    <row r="1002" ht="15.75" customHeight="1" x14ac:dyDescent="0.25"/>
    <row r="1003" ht="15.75" customHeight="1" x14ac:dyDescent="0.25"/>
    <row r="1004" ht="15.75" customHeight="1" x14ac:dyDescent="0.25"/>
    <row r="1005" ht="15.75" customHeight="1" x14ac:dyDescent="0.25"/>
    <row r="1006" ht="15.75" customHeight="1" x14ac:dyDescent="0.25"/>
    <row r="1007" ht="15.75" customHeight="1" x14ac:dyDescent="0.25"/>
    <row r="1008" ht="15.75" customHeight="1" x14ac:dyDescent="0.25"/>
    <row r="1009" ht="15.75" customHeight="1" x14ac:dyDescent="0.25"/>
    <row r="1010" ht="15.75" customHeight="1" x14ac:dyDescent="0.25"/>
    <row r="1011" ht="15.75" customHeight="1" x14ac:dyDescent="0.25"/>
    <row r="1012" ht="15.75" customHeight="1" x14ac:dyDescent="0.25"/>
    <row r="1013" ht="15.75" customHeight="1" x14ac:dyDescent="0.25"/>
    <row r="1014" ht="15.75" customHeight="1" x14ac:dyDescent="0.25"/>
    <row r="1015" ht="15.75" customHeight="1" x14ac:dyDescent="0.25"/>
    <row r="1016" ht="15.75" customHeight="1" x14ac:dyDescent="0.25"/>
    <row r="1017" ht="15.75" customHeight="1" x14ac:dyDescent="0.25"/>
    <row r="1018" ht="15.75" customHeight="1" x14ac:dyDescent="0.25"/>
    <row r="1019" ht="15.75" customHeight="1" x14ac:dyDescent="0.25"/>
  </sheetData>
  <mergeCells count="22">
    <mergeCell ref="A52:A53"/>
    <mergeCell ref="A1:G1"/>
    <mergeCell ref="A2:G2"/>
    <mergeCell ref="A4:A5"/>
    <mergeCell ref="B4:G5"/>
    <mergeCell ref="A6:A7"/>
    <mergeCell ref="B6:G7"/>
    <mergeCell ref="A8:A9"/>
    <mergeCell ref="B8:G9"/>
    <mergeCell ref="B10:G10"/>
    <mergeCell ref="B11:G11"/>
    <mergeCell ref="B12:G12"/>
    <mergeCell ref="A82:K82"/>
    <mergeCell ref="A98:K98"/>
    <mergeCell ref="A112:K112"/>
    <mergeCell ref="A125:B125"/>
    <mergeCell ref="A54:A55"/>
    <mergeCell ref="A56:A57"/>
    <mergeCell ref="A58:A59"/>
    <mergeCell ref="A60:A61"/>
    <mergeCell ref="A62:A63"/>
    <mergeCell ref="A64:A65"/>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AEB5C5-8DA7-4D1C-AD2C-5C2E74F73BC2}">
  <sheetPr codeName="Sheet18"/>
  <dimension ref="A1:Z995"/>
  <sheetViews>
    <sheetView topLeftCell="A11" zoomScale="130" zoomScaleNormal="130" workbookViewId="0">
      <selection activeCell="B84" sqref="B84"/>
    </sheetView>
  </sheetViews>
  <sheetFormatPr defaultColWidth="14.42578125" defaultRowHeight="15" x14ac:dyDescent="0.25"/>
  <cols>
    <col min="1" max="1" width="53.85546875" customWidth="1"/>
    <col min="2" max="2" width="18.7109375" customWidth="1"/>
    <col min="3" max="3" width="19.85546875" customWidth="1"/>
    <col min="4" max="4" width="26" customWidth="1"/>
    <col min="5" max="5" width="23" customWidth="1"/>
    <col min="6" max="6" width="17.140625" customWidth="1"/>
    <col min="7" max="7" width="16.85546875" customWidth="1"/>
    <col min="8" max="8" width="16" customWidth="1"/>
    <col min="9" max="9" width="13.28515625" customWidth="1"/>
    <col min="10" max="10" width="13.140625" customWidth="1"/>
    <col min="11" max="11" width="24.85546875" customWidth="1"/>
    <col min="12" max="26" width="10.85546875" customWidth="1"/>
  </cols>
  <sheetData>
    <row r="1" spans="1:11" ht="15.75" x14ac:dyDescent="0.25">
      <c r="A1" s="1423" t="s">
        <v>805</v>
      </c>
      <c r="B1" s="1424"/>
      <c r="C1" s="1424"/>
      <c r="D1" s="1424"/>
      <c r="E1" s="1424"/>
      <c r="F1" s="1424"/>
      <c r="G1" s="1425"/>
    </row>
    <row r="2" spans="1:11" ht="38.25" customHeight="1" x14ac:dyDescent="0.25">
      <c r="A2" s="1482" t="s">
        <v>806</v>
      </c>
      <c r="B2" s="1483"/>
      <c r="C2" s="1483"/>
      <c r="D2" s="1483"/>
      <c r="E2" s="1483"/>
      <c r="F2" s="1483"/>
      <c r="G2" s="1484"/>
    </row>
    <row r="3" spans="1:11" ht="15" customHeight="1" thickBot="1" x14ac:dyDescent="0.3"/>
    <row r="4" spans="1:11" ht="32.25" customHeight="1" thickBot="1" x14ac:dyDescent="0.3">
      <c r="A4" s="789" t="s">
        <v>590</v>
      </c>
      <c r="B4" s="1261" t="s">
        <v>807</v>
      </c>
      <c r="C4" s="1261"/>
      <c r="D4" s="1261"/>
      <c r="E4" s="1261"/>
      <c r="F4" s="1261"/>
      <c r="G4" s="1261"/>
      <c r="H4" t="s">
        <v>808</v>
      </c>
      <c r="I4" s="509"/>
      <c r="J4" s="510"/>
      <c r="K4" s="510"/>
    </row>
    <row r="5" spans="1:11" ht="16.5" customHeight="1" thickBot="1" x14ac:dyDescent="0.3">
      <c r="A5" s="789" t="s">
        <v>591</v>
      </c>
      <c r="B5" s="1261" t="s">
        <v>809</v>
      </c>
      <c r="C5" s="1261"/>
      <c r="D5" s="1261"/>
      <c r="E5" s="1261"/>
      <c r="F5" s="1261"/>
      <c r="G5" s="1261"/>
      <c r="I5" s="509"/>
      <c r="J5" s="510"/>
      <c r="K5" s="510"/>
    </row>
    <row r="6" spans="1:11" ht="15" customHeight="1" x14ac:dyDescent="0.25">
      <c r="A6" s="1485" t="s">
        <v>307</v>
      </c>
      <c r="B6" s="1487" t="s">
        <v>1316</v>
      </c>
      <c r="C6" s="1488"/>
      <c r="D6" s="1488"/>
      <c r="E6" s="1488"/>
      <c r="F6" s="1488"/>
      <c r="G6" s="1489"/>
      <c r="I6" s="510"/>
      <c r="K6" s="510"/>
    </row>
    <row r="7" spans="1:11" ht="18" customHeight="1" thickBot="1" x14ac:dyDescent="0.3">
      <c r="A7" s="1486"/>
      <c r="B7" s="1490"/>
      <c r="C7" s="1491"/>
      <c r="D7" s="1491"/>
      <c r="E7" s="1491"/>
      <c r="F7" s="1491"/>
      <c r="G7" s="1492"/>
      <c r="I7" s="510"/>
      <c r="J7" s="510"/>
      <c r="K7" s="510"/>
    </row>
    <row r="8" spans="1:11" ht="48.75" customHeight="1" thickBot="1" x14ac:dyDescent="0.3">
      <c r="A8" s="790" t="s">
        <v>309</v>
      </c>
      <c r="B8" s="1261" t="s">
        <v>810</v>
      </c>
      <c r="C8" s="1261"/>
      <c r="D8" s="1261"/>
      <c r="E8" s="1261"/>
      <c r="F8" s="1261"/>
      <c r="G8" s="1261"/>
      <c r="I8" s="509"/>
      <c r="J8" s="510"/>
      <c r="K8" s="510"/>
    </row>
    <row r="9" spans="1:11" ht="24" customHeight="1" thickBot="1" x14ac:dyDescent="0.3">
      <c r="A9" s="791" t="s">
        <v>311</v>
      </c>
      <c r="B9" s="1261" t="s">
        <v>811</v>
      </c>
      <c r="C9" s="1261"/>
      <c r="D9" s="1261"/>
      <c r="E9" s="1261"/>
      <c r="F9" s="1261"/>
      <c r="G9" s="1261"/>
      <c r="I9" s="510"/>
      <c r="K9" s="510"/>
    </row>
    <row r="10" spans="1:11" ht="19.5" customHeight="1" thickBot="1" x14ac:dyDescent="0.3">
      <c r="A10" s="791" t="s">
        <v>313</v>
      </c>
      <c r="B10" s="1261" t="s">
        <v>812</v>
      </c>
      <c r="C10" s="1261"/>
      <c r="D10" s="1261"/>
      <c r="E10" s="1261"/>
      <c r="F10" s="1261"/>
      <c r="G10" s="1261"/>
      <c r="I10" s="510"/>
      <c r="J10" s="510"/>
      <c r="K10" s="510"/>
    </row>
    <row r="11" spans="1:11" ht="15.75" thickBot="1" x14ac:dyDescent="0.3">
      <c r="A11" s="124"/>
      <c r="B11" s="514"/>
      <c r="C11" s="514"/>
      <c r="D11" s="514"/>
      <c r="E11" s="514"/>
      <c r="F11" s="514"/>
      <c r="I11" s="509"/>
      <c r="J11" s="510"/>
      <c r="K11" s="510"/>
    </row>
    <row r="12" spans="1:11" ht="19.5" customHeight="1" thickBot="1" x14ac:dyDescent="0.3">
      <c r="A12" s="733" t="s">
        <v>315</v>
      </c>
      <c r="B12" s="734"/>
      <c r="C12" s="734"/>
      <c r="D12" s="735"/>
      <c r="E12" s="736" t="s">
        <v>428</v>
      </c>
      <c r="F12" s="737"/>
      <c r="G12" s="738"/>
      <c r="I12" s="510"/>
      <c r="K12" s="510"/>
    </row>
    <row r="13" spans="1:11" ht="20.25" customHeight="1" thickBot="1" x14ac:dyDescent="0.3">
      <c r="A13" s="739" t="s">
        <v>317</v>
      </c>
      <c r="B13" s="516" t="s">
        <v>430</v>
      </c>
      <c r="C13" s="516" t="s">
        <v>431</v>
      </c>
      <c r="D13" s="516" t="s">
        <v>432</v>
      </c>
      <c r="E13" s="740"/>
      <c r="F13" s="741"/>
      <c r="G13" s="742"/>
      <c r="I13" s="510"/>
      <c r="K13" s="510"/>
    </row>
    <row r="14" spans="1:11" ht="33" customHeight="1" thickBot="1" x14ac:dyDescent="0.3">
      <c r="A14" s="517" t="s">
        <v>813</v>
      </c>
      <c r="B14" s="518">
        <v>22666.654604031064</v>
      </c>
      <c r="C14" s="519" t="s">
        <v>245</v>
      </c>
      <c r="D14" s="520"/>
      <c r="E14" s="1408"/>
      <c r="F14" s="1494"/>
      <c r="G14" s="1495"/>
      <c r="I14" s="510"/>
      <c r="J14" s="510"/>
      <c r="K14" s="510"/>
    </row>
    <row r="15" spans="1:11" ht="31.5" customHeight="1" thickBot="1" x14ac:dyDescent="0.3">
      <c r="A15" s="517" t="s">
        <v>814</v>
      </c>
      <c r="B15" s="518">
        <v>5540.2492339629753</v>
      </c>
      <c r="C15" s="522" t="s">
        <v>245</v>
      </c>
      <c r="D15" s="526"/>
      <c r="E15" s="1408" t="s">
        <v>1318</v>
      </c>
      <c r="F15" s="1494"/>
      <c r="G15" s="1495"/>
      <c r="I15" s="509"/>
      <c r="J15" s="510"/>
      <c r="K15" s="510"/>
    </row>
    <row r="16" spans="1:11" ht="33.75" customHeight="1" thickBot="1" x14ac:dyDescent="0.3">
      <c r="A16" s="517" t="s">
        <v>815</v>
      </c>
      <c r="B16" s="518">
        <v>17126.405370068085</v>
      </c>
      <c r="C16" s="522" t="s">
        <v>245</v>
      </c>
      <c r="D16" s="526"/>
      <c r="E16" s="1408"/>
      <c r="F16" s="1494"/>
      <c r="G16" s="1495"/>
      <c r="I16" s="523"/>
      <c r="J16" s="510"/>
      <c r="K16" s="510"/>
    </row>
    <row r="17" spans="1:11" ht="36" customHeight="1" thickBot="1" x14ac:dyDescent="0.3">
      <c r="A17" s="524" t="s">
        <v>816</v>
      </c>
      <c r="B17" s="518">
        <v>9721</v>
      </c>
      <c r="C17" s="522" t="s">
        <v>438</v>
      </c>
      <c r="D17" s="526"/>
      <c r="E17" s="1408" t="s">
        <v>1317</v>
      </c>
      <c r="F17" s="1494"/>
      <c r="G17" s="1495"/>
    </row>
    <row r="18" spans="1:11" ht="36.75" customHeight="1" thickBot="1" x14ac:dyDescent="0.3">
      <c r="A18" s="525" t="s">
        <v>817</v>
      </c>
      <c r="B18" s="518">
        <f>B17*B23</f>
        <v>52779.242336888317</v>
      </c>
      <c r="C18" s="519" t="s">
        <v>245</v>
      </c>
      <c r="D18" s="526"/>
      <c r="E18" s="1408"/>
      <c r="F18" s="1494"/>
      <c r="G18" s="1495"/>
    </row>
    <row r="19" spans="1:11" ht="33" customHeight="1" thickBot="1" x14ac:dyDescent="0.3">
      <c r="A19" s="527" t="s">
        <v>818</v>
      </c>
      <c r="B19" s="518">
        <v>26181</v>
      </c>
      <c r="C19" s="519" t="s">
        <v>245</v>
      </c>
      <c r="D19" s="526"/>
      <c r="E19" s="1408"/>
      <c r="F19" s="1494"/>
      <c r="G19" s="1495"/>
      <c r="I19" s="509"/>
      <c r="J19" s="509"/>
      <c r="K19" s="509"/>
    </row>
    <row r="20" spans="1:11" ht="35.25" customHeight="1" thickBot="1" x14ac:dyDescent="0.3">
      <c r="A20" s="517" t="s">
        <v>819</v>
      </c>
      <c r="B20" s="518">
        <v>8003</v>
      </c>
      <c r="C20" s="519" t="s">
        <v>245</v>
      </c>
      <c r="D20" s="526"/>
      <c r="E20" s="1408"/>
      <c r="F20" s="1494"/>
      <c r="G20" s="1495"/>
      <c r="I20" s="509"/>
      <c r="J20" s="509"/>
      <c r="K20" s="509"/>
    </row>
    <row r="21" spans="1:11" ht="35.25" customHeight="1" thickBot="1" x14ac:dyDescent="0.3">
      <c r="A21" s="517" t="s">
        <v>820</v>
      </c>
      <c r="B21" s="518">
        <v>18179</v>
      </c>
      <c r="C21" s="519" t="s">
        <v>245</v>
      </c>
      <c r="D21" s="528"/>
      <c r="E21" s="1408"/>
      <c r="F21" s="1494"/>
      <c r="G21" s="1495"/>
      <c r="I21" s="509"/>
      <c r="J21" s="509"/>
      <c r="K21" s="509"/>
    </row>
    <row r="22" spans="1:11" ht="44.25" customHeight="1" thickBot="1" x14ac:dyDescent="0.3">
      <c r="A22" s="524" t="s">
        <v>821</v>
      </c>
      <c r="B22" s="792">
        <v>14582</v>
      </c>
      <c r="C22" s="519" t="s">
        <v>438</v>
      </c>
      <c r="D22" s="528"/>
      <c r="E22" s="1408"/>
      <c r="F22" s="1494"/>
      <c r="G22" s="1495"/>
      <c r="I22" s="509"/>
      <c r="J22" s="509"/>
      <c r="K22" s="509"/>
    </row>
    <row r="23" spans="1:11" ht="19.5" customHeight="1" thickBot="1" x14ac:dyDescent="0.3">
      <c r="A23" s="525" t="s">
        <v>822</v>
      </c>
      <c r="B23" s="518">
        <v>5.4294046226610755</v>
      </c>
      <c r="C23" s="519" t="s">
        <v>335</v>
      </c>
      <c r="D23" s="528"/>
      <c r="E23" s="1408"/>
      <c r="F23" s="1494"/>
      <c r="G23" s="1495"/>
      <c r="I23" s="509"/>
      <c r="J23" s="509"/>
      <c r="K23" s="509"/>
    </row>
    <row r="24" spans="1:11" ht="29.25" customHeight="1" thickBot="1" x14ac:dyDescent="0.3">
      <c r="A24" s="517" t="s">
        <v>823</v>
      </c>
      <c r="B24" s="518">
        <f>B22*B23</f>
        <v>79171.578207643804</v>
      </c>
      <c r="C24" s="529" t="s">
        <v>245</v>
      </c>
      <c r="D24" s="528"/>
      <c r="E24" s="1408"/>
      <c r="F24" s="1494"/>
      <c r="G24" s="1495"/>
      <c r="I24" s="509"/>
      <c r="J24" s="509"/>
      <c r="K24" s="509"/>
    </row>
    <row r="25" spans="1:11" ht="19.5" customHeight="1" thickBot="1" x14ac:dyDescent="0.3">
      <c r="A25" s="530" t="s">
        <v>28</v>
      </c>
      <c r="B25" s="531">
        <v>0.12</v>
      </c>
      <c r="C25" s="96"/>
      <c r="D25" s="528"/>
      <c r="E25" s="1408"/>
      <c r="F25" s="1494"/>
      <c r="G25" s="1495"/>
      <c r="I25" s="509"/>
      <c r="J25" s="509"/>
      <c r="K25" s="509"/>
    </row>
    <row r="26" spans="1:11" ht="18.75" customHeight="1" thickBot="1" x14ac:dyDescent="0.3">
      <c r="A26" s="517" t="s">
        <v>824</v>
      </c>
      <c r="B26" s="96">
        <v>1</v>
      </c>
      <c r="C26" s="522" t="s">
        <v>503</v>
      </c>
      <c r="D26" s="528"/>
      <c r="E26" s="1408"/>
      <c r="F26" s="1494"/>
      <c r="G26" s="1495"/>
      <c r="I26" s="509"/>
      <c r="J26" s="509"/>
      <c r="K26" s="509"/>
    </row>
    <row r="27" spans="1:11" ht="10.5" customHeight="1" thickBot="1" x14ac:dyDescent="0.3">
      <c r="A27" s="667"/>
      <c r="B27" s="534"/>
      <c r="C27" s="535"/>
      <c r="D27" s="536"/>
      <c r="E27" s="536"/>
      <c r="F27" s="536"/>
      <c r="G27" s="536"/>
      <c r="H27" s="537"/>
      <c r="I27" s="538"/>
      <c r="J27" s="538"/>
      <c r="K27" s="538"/>
    </row>
    <row r="28" spans="1:11" ht="13.5" customHeight="1" x14ac:dyDescent="0.25">
      <c r="A28" s="1479" t="s">
        <v>825</v>
      </c>
      <c r="B28" s="262" t="s">
        <v>341</v>
      </c>
      <c r="C28" s="262" t="s">
        <v>342</v>
      </c>
      <c r="D28" s="266" t="s">
        <v>343</v>
      </c>
      <c r="E28" s="262" t="s">
        <v>344</v>
      </c>
      <c r="F28" s="262" t="s">
        <v>345</v>
      </c>
      <c r="G28" s="262" t="s">
        <v>346</v>
      </c>
      <c r="H28" s="262" t="s">
        <v>347</v>
      </c>
      <c r="I28" s="262" t="s">
        <v>348</v>
      </c>
      <c r="J28" s="262" t="s">
        <v>349</v>
      </c>
      <c r="K28" s="262" t="s">
        <v>350</v>
      </c>
    </row>
    <row r="29" spans="1:11" ht="15.75" customHeight="1" thickBot="1" x14ac:dyDescent="0.3">
      <c r="A29" s="1493"/>
      <c r="B29" s="352">
        <f>$B$17</f>
        <v>9721</v>
      </c>
      <c r="C29" s="352">
        <f t="shared" ref="C29:K29" si="0">$B$17</f>
        <v>9721</v>
      </c>
      <c r="D29" s="352">
        <f>$B$17*90%</f>
        <v>8748.9</v>
      </c>
      <c r="E29" s="352">
        <f t="shared" si="0"/>
        <v>9721</v>
      </c>
      <c r="F29" s="352">
        <f t="shared" si="0"/>
        <v>9721</v>
      </c>
      <c r="G29" s="352">
        <f>$B$17*90%</f>
        <v>8748.9</v>
      </c>
      <c r="H29" s="352">
        <f t="shared" si="0"/>
        <v>9721</v>
      </c>
      <c r="I29" s="352">
        <f t="shared" si="0"/>
        <v>9721</v>
      </c>
      <c r="J29" s="352">
        <f>$B$17*90%</f>
        <v>8748.9</v>
      </c>
      <c r="K29" s="352">
        <f t="shared" si="0"/>
        <v>9721</v>
      </c>
    </row>
    <row r="30" spans="1:11" ht="13.5" customHeight="1" x14ac:dyDescent="0.25">
      <c r="A30" s="1479" t="s">
        <v>826</v>
      </c>
      <c r="B30" s="262" t="s">
        <v>341</v>
      </c>
      <c r="C30" s="262" t="s">
        <v>342</v>
      </c>
      <c r="D30" s="266" t="s">
        <v>343</v>
      </c>
      <c r="E30" s="262" t="s">
        <v>344</v>
      </c>
      <c r="F30" s="268" t="s">
        <v>345</v>
      </c>
      <c r="G30" s="262" t="s">
        <v>346</v>
      </c>
      <c r="H30" s="262" t="s">
        <v>347</v>
      </c>
      <c r="I30" s="262" t="s">
        <v>348</v>
      </c>
      <c r="J30" s="262" t="s">
        <v>349</v>
      </c>
      <c r="K30" s="262" t="s">
        <v>350</v>
      </c>
    </row>
    <row r="31" spans="1:11" ht="18" customHeight="1" thickBot="1" x14ac:dyDescent="0.3">
      <c r="A31" s="1450"/>
      <c r="B31" s="264">
        <f>$B$23</f>
        <v>5.4294046226610755</v>
      </c>
      <c r="C31" s="264">
        <f>$B$23</f>
        <v>5.4294046226610755</v>
      </c>
      <c r="D31" s="264">
        <f>$B$23</f>
        <v>5.4294046226610755</v>
      </c>
      <c r="E31" s="264">
        <f>$B$23</f>
        <v>5.4294046226610755</v>
      </c>
      <c r="F31" s="264">
        <f>B23</f>
        <v>5.4294046226610755</v>
      </c>
      <c r="G31" s="264">
        <f>B23</f>
        <v>5.4294046226610755</v>
      </c>
      <c r="H31" s="264">
        <f>B23</f>
        <v>5.4294046226610755</v>
      </c>
      <c r="I31" s="264">
        <f>B23</f>
        <v>5.4294046226610755</v>
      </c>
      <c r="J31" s="264">
        <f>B23</f>
        <v>5.4294046226610755</v>
      </c>
      <c r="K31" s="264">
        <f>B23</f>
        <v>5.4294046226610755</v>
      </c>
    </row>
    <row r="32" spans="1:11" ht="13.5" customHeight="1" x14ac:dyDescent="0.25">
      <c r="A32" s="1479" t="s">
        <v>1319</v>
      </c>
      <c r="B32" s="539" t="s">
        <v>341</v>
      </c>
      <c r="C32" s="540" t="s">
        <v>342</v>
      </c>
      <c r="D32" s="539" t="s">
        <v>343</v>
      </c>
      <c r="E32" s="540" t="s">
        <v>344</v>
      </c>
      <c r="F32" s="539" t="s">
        <v>345</v>
      </c>
      <c r="G32" s="539" t="s">
        <v>346</v>
      </c>
      <c r="H32" s="540" t="s">
        <v>347</v>
      </c>
      <c r="I32" s="539" t="s">
        <v>348</v>
      </c>
      <c r="J32" s="540" t="s">
        <v>349</v>
      </c>
      <c r="K32" s="539" t="s">
        <v>350</v>
      </c>
    </row>
    <row r="33" spans="1:13" ht="23.25" customHeight="1" thickBot="1" x14ac:dyDescent="0.3">
      <c r="A33" s="1450"/>
      <c r="B33" s="543">
        <f>$B$16</f>
        <v>17126.405370068085</v>
      </c>
      <c r="C33" s="543">
        <f t="shared" ref="C33:K33" si="1">$B$16</f>
        <v>17126.405370068085</v>
      </c>
      <c r="D33" s="543">
        <f t="shared" si="1"/>
        <v>17126.405370068085</v>
      </c>
      <c r="E33" s="543">
        <f t="shared" si="1"/>
        <v>17126.405370068085</v>
      </c>
      <c r="F33" s="543">
        <f t="shared" si="1"/>
        <v>17126.405370068085</v>
      </c>
      <c r="G33" s="543">
        <f t="shared" si="1"/>
        <v>17126.405370068085</v>
      </c>
      <c r="H33" s="543">
        <f t="shared" si="1"/>
        <v>17126.405370068085</v>
      </c>
      <c r="I33" s="543">
        <f t="shared" si="1"/>
        <v>17126.405370068085</v>
      </c>
      <c r="J33" s="543">
        <f t="shared" si="1"/>
        <v>17126.405370068085</v>
      </c>
      <c r="K33" s="543">
        <f t="shared" si="1"/>
        <v>17126.405370068085</v>
      </c>
    </row>
    <row r="34" spans="1:13" ht="13.5" customHeight="1" x14ac:dyDescent="0.25">
      <c r="A34" s="1479" t="s">
        <v>827</v>
      </c>
      <c r="B34" s="539" t="s">
        <v>341</v>
      </c>
      <c r="C34" s="540" t="s">
        <v>342</v>
      </c>
      <c r="D34" s="539" t="s">
        <v>343</v>
      </c>
      <c r="E34" s="540" t="s">
        <v>344</v>
      </c>
      <c r="F34" s="539" t="s">
        <v>345</v>
      </c>
      <c r="G34" s="539" t="s">
        <v>346</v>
      </c>
      <c r="H34" s="540" t="s">
        <v>347</v>
      </c>
      <c r="I34" s="539" t="s">
        <v>348</v>
      </c>
      <c r="J34" s="540" t="s">
        <v>349</v>
      </c>
      <c r="K34" s="539" t="s">
        <v>350</v>
      </c>
    </row>
    <row r="35" spans="1:13" ht="24.75" customHeight="1" thickBot="1" x14ac:dyDescent="0.3">
      <c r="A35" s="1450"/>
      <c r="B35" s="544">
        <f>$B$15</f>
        <v>5540.2492339629753</v>
      </c>
      <c r="C35" s="544">
        <f t="shared" ref="C35:K35" si="2">$B$15</f>
        <v>5540.2492339629753</v>
      </c>
      <c r="D35" s="544">
        <f>$B$15*110%</f>
        <v>6094.274157359273</v>
      </c>
      <c r="E35" s="544">
        <f t="shared" si="2"/>
        <v>5540.2492339629753</v>
      </c>
      <c r="F35" s="544">
        <f t="shared" si="2"/>
        <v>5540.2492339629753</v>
      </c>
      <c r="G35" s="544">
        <f>$B$15*110%</f>
        <v>6094.274157359273</v>
      </c>
      <c r="H35" s="544">
        <f t="shared" si="2"/>
        <v>5540.2492339629753</v>
      </c>
      <c r="I35" s="544">
        <f t="shared" si="2"/>
        <v>5540.2492339629753</v>
      </c>
      <c r="J35" s="544">
        <f>$B$15*110%</f>
        <v>6094.274157359273</v>
      </c>
      <c r="K35" s="544">
        <f t="shared" si="2"/>
        <v>5540.2492339629753</v>
      </c>
    </row>
    <row r="36" spans="1:13" ht="15.75" customHeight="1" x14ac:dyDescent="0.25">
      <c r="A36" s="1479" t="s">
        <v>828</v>
      </c>
      <c r="B36" s="539" t="s">
        <v>341</v>
      </c>
      <c r="C36" s="540" t="s">
        <v>342</v>
      </c>
      <c r="D36" s="539" t="s">
        <v>343</v>
      </c>
      <c r="E36" s="540" t="s">
        <v>344</v>
      </c>
      <c r="F36" s="539" t="s">
        <v>345</v>
      </c>
      <c r="G36" s="539" t="s">
        <v>346</v>
      </c>
      <c r="H36" s="540" t="s">
        <v>347</v>
      </c>
      <c r="I36" s="539" t="s">
        <v>348</v>
      </c>
      <c r="J36" s="540" t="s">
        <v>349</v>
      </c>
      <c r="K36" s="539" t="s">
        <v>350</v>
      </c>
    </row>
    <row r="37" spans="1:13" ht="21" customHeight="1" thickBot="1" x14ac:dyDescent="0.3">
      <c r="A37" s="1450"/>
      <c r="B37" s="96">
        <f>$B$22</f>
        <v>14582</v>
      </c>
      <c r="C37" s="96">
        <f t="shared" ref="C37:K37" si="3">$B$22</f>
        <v>14582</v>
      </c>
      <c r="D37" s="96">
        <f t="shared" si="3"/>
        <v>14582</v>
      </c>
      <c r="E37" s="96">
        <f t="shared" si="3"/>
        <v>14582</v>
      </c>
      <c r="F37" s="96">
        <f t="shared" si="3"/>
        <v>14582</v>
      </c>
      <c r="G37" s="96">
        <f t="shared" si="3"/>
        <v>14582</v>
      </c>
      <c r="H37" s="96">
        <f t="shared" si="3"/>
        <v>14582</v>
      </c>
      <c r="I37" s="96">
        <f t="shared" si="3"/>
        <v>14582</v>
      </c>
      <c r="J37" s="96">
        <f t="shared" si="3"/>
        <v>14582</v>
      </c>
      <c r="K37" s="96">
        <f t="shared" si="3"/>
        <v>14582</v>
      </c>
    </row>
    <row r="38" spans="1:13" ht="13.5" customHeight="1" x14ac:dyDescent="0.25">
      <c r="A38" s="1479" t="s">
        <v>1320</v>
      </c>
      <c r="B38" s="539" t="s">
        <v>341</v>
      </c>
      <c r="C38" s="540" t="s">
        <v>342</v>
      </c>
      <c r="D38" s="539" t="s">
        <v>343</v>
      </c>
      <c r="E38" s="540" t="s">
        <v>344</v>
      </c>
      <c r="F38" s="539" t="s">
        <v>345</v>
      </c>
      <c r="G38" s="539" t="s">
        <v>346</v>
      </c>
      <c r="H38" s="540" t="s">
        <v>347</v>
      </c>
      <c r="I38" s="539" t="s">
        <v>348</v>
      </c>
      <c r="J38" s="540" t="s">
        <v>349</v>
      </c>
      <c r="K38" s="539" t="s">
        <v>350</v>
      </c>
    </row>
    <row r="39" spans="1:13" ht="22.5" customHeight="1" thickBot="1" x14ac:dyDescent="0.3">
      <c r="A39" s="1450"/>
      <c r="B39" s="518">
        <f>$B$21</f>
        <v>18179</v>
      </c>
      <c r="C39" s="518">
        <f t="shared" ref="C39:K39" si="4">$B$21</f>
        <v>18179</v>
      </c>
      <c r="D39" s="518">
        <f t="shared" si="4"/>
        <v>18179</v>
      </c>
      <c r="E39" s="518">
        <f t="shared" si="4"/>
        <v>18179</v>
      </c>
      <c r="F39" s="518">
        <f t="shared" si="4"/>
        <v>18179</v>
      </c>
      <c r="G39" s="518">
        <f t="shared" si="4"/>
        <v>18179</v>
      </c>
      <c r="H39" s="518">
        <f t="shared" si="4"/>
        <v>18179</v>
      </c>
      <c r="I39" s="518">
        <f t="shared" si="4"/>
        <v>18179</v>
      </c>
      <c r="J39" s="518">
        <f t="shared" si="4"/>
        <v>18179</v>
      </c>
      <c r="K39" s="518">
        <f t="shared" si="4"/>
        <v>18179</v>
      </c>
    </row>
    <row r="40" spans="1:13" ht="23.25" customHeight="1" x14ac:dyDescent="0.25">
      <c r="A40" s="1479" t="s">
        <v>829</v>
      </c>
      <c r="B40" s="539" t="s">
        <v>341</v>
      </c>
      <c r="C40" s="540" t="s">
        <v>342</v>
      </c>
      <c r="D40" s="539" t="s">
        <v>343</v>
      </c>
      <c r="E40" s="540" t="s">
        <v>344</v>
      </c>
      <c r="F40" s="539" t="s">
        <v>345</v>
      </c>
      <c r="G40" s="539" t="s">
        <v>346</v>
      </c>
      <c r="H40" s="540" t="s">
        <v>347</v>
      </c>
      <c r="I40" s="539" t="s">
        <v>348</v>
      </c>
      <c r="J40" s="540" t="s">
        <v>349</v>
      </c>
      <c r="K40" s="539" t="s">
        <v>350</v>
      </c>
    </row>
    <row r="41" spans="1:13" ht="23.25" customHeight="1" thickBot="1" x14ac:dyDescent="0.3">
      <c r="A41" s="1450"/>
      <c r="B41" s="541">
        <f>$B$20</f>
        <v>8003</v>
      </c>
      <c r="C41" s="541">
        <f t="shared" ref="C41:K41" si="5">$B$20</f>
        <v>8003</v>
      </c>
      <c r="D41" s="541">
        <f t="shared" si="5"/>
        <v>8003</v>
      </c>
      <c r="E41" s="541">
        <f t="shared" si="5"/>
        <v>8003</v>
      </c>
      <c r="F41" s="541">
        <f t="shared" si="5"/>
        <v>8003</v>
      </c>
      <c r="G41" s="541">
        <f t="shared" si="5"/>
        <v>8003</v>
      </c>
      <c r="H41" s="541">
        <f t="shared" si="5"/>
        <v>8003</v>
      </c>
      <c r="I41" s="541">
        <f t="shared" si="5"/>
        <v>8003</v>
      </c>
      <c r="J41" s="541">
        <f t="shared" si="5"/>
        <v>8003</v>
      </c>
      <c r="K41" s="541">
        <f t="shared" si="5"/>
        <v>8003</v>
      </c>
    </row>
    <row r="42" spans="1:13" ht="19.5" customHeight="1" thickBot="1" x14ac:dyDescent="0.3">
      <c r="A42" s="530" t="s">
        <v>28</v>
      </c>
      <c r="B42" s="545">
        <v>0.12</v>
      </c>
      <c r="C42" s="546"/>
      <c r="D42" s="546"/>
      <c r="E42" s="547"/>
      <c r="F42" s="547"/>
      <c r="G42" s="547"/>
      <c r="H42" s="547"/>
      <c r="I42" s="547"/>
      <c r="J42" s="547"/>
      <c r="K42" s="547"/>
    </row>
    <row r="43" spans="1:13" ht="19.5" customHeight="1" thickBot="1" x14ac:dyDescent="0.3">
      <c r="A43" s="530" t="s">
        <v>356</v>
      </c>
      <c r="B43" s="545">
        <v>0.12670000000000001</v>
      </c>
      <c r="C43" s="546"/>
      <c r="D43" s="546"/>
      <c r="E43" s="547"/>
      <c r="F43" s="547"/>
      <c r="G43" s="547"/>
      <c r="H43" s="547"/>
      <c r="I43" s="547"/>
      <c r="J43" s="547"/>
      <c r="K43" s="547"/>
    </row>
    <row r="44" spans="1:13" ht="19.5" customHeight="1" thickBot="1" x14ac:dyDescent="0.3">
      <c r="A44" s="530" t="s">
        <v>460</v>
      </c>
      <c r="B44" s="545">
        <v>0.47</v>
      </c>
      <c r="C44" s="546"/>
      <c r="D44" s="546"/>
      <c r="E44" s="547"/>
      <c r="F44" s="547"/>
      <c r="G44" s="547"/>
      <c r="H44" s="547"/>
      <c r="I44" s="547"/>
      <c r="J44" s="547"/>
      <c r="K44" s="547"/>
    </row>
    <row r="45" spans="1:13" ht="19.5" customHeight="1" x14ac:dyDescent="0.25">
      <c r="A45" s="548" t="s">
        <v>358</v>
      </c>
      <c r="B45" s="549">
        <v>0.13</v>
      </c>
      <c r="C45" s="550"/>
      <c r="D45" s="550"/>
      <c r="E45" s="547"/>
      <c r="F45" s="547"/>
      <c r="G45" s="547"/>
      <c r="H45" s="547"/>
      <c r="I45" s="547"/>
      <c r="J45" s="547"/>
      <c r="K45" s="547"/>
    </row>
    <row r="46" spans="1:13" ht="9" customHeight="1" thickBot="1" x14ac:dyDescent="0.3">
      <c r="A46" s="680"/>
      <c r="B46" s="552"/>
      <c r="C46" s="553"/>
      <c r="D46" s="553"/>
      <c r="E46" s="554"/>
      <c r="F46" s="554"/>
      <c r="G46" s="554"/>
      <c r="H46" s="554"/>
      <c r="I46" s="554"/>
      <c r="J46" s="554"/>
      <c r="K46" s="554"/>
    </row>
    <row r="47" spans="1:13" ht="19.5" customHeight="1" thickBot="1" x14ac:dyDescent="0.3">
      <c r="A47" s="555" t="s">
        <v>359</v>
      </c>
      <c r="B47" s="793" t="s">
        <v>830</v>
      </c>
      <c r="C47" s="556"/>
      <c r="D47" s="556"/>
      <c r="E47" s="556"/>
      <c r="F47" s="556"/>
      <c r="G47" s="556"/>
      <c r="H47" s="556"/>
      <c r="I47" s="556"/>
      <c r="J47" s="556"/>
      <c r="K47" s="556"/>
      <c r="L47" s="557"/>
      <c r="M47" s="245"/>
    </row>
    <row r="48" spans="1:13" ht="50.25" hidden="1" customHeight="1" thickBot="1" x14ac:dyDescent="0.3">
      <c r="A48" s="517" t="s">
        <v>831</v>
      </c>
      <c r="B48" s="794">
        <v>100000000</v>
      </c>
      <c r="C48" s="547"/>
      <c r="D48" s="539"/>
      <c r="E48" s="794"/>
      <c r="F48" s="547"/>
      <c r="G48" s="547"/>
      <c r="H48" s="547"/>
      <c r="I48" s="547"/>
      <c r="J48" s="547"/>
      <c r="K48" s="547"/>
    </row>
    <row r="49" spans="1:11" ht="33.75" customHeight="1" thickBot="1" x14ac:dyDescent="0.3">
      <c r="A49" s="517" t="s">
        <v>694</v>
      </c>
      <c r="B49" s="794">
        <v>117135</v>
      </c>
      <c r="D49" s="539"/>
      <c r="E49" s="539"/>
      <c r="F49" s="539"/>
      <c r="G49" s="539"/>
      <c r="H49" s="540"/>
      <c r="I49" s="539"/>
      <c r="J49" s="540"/>
      <c r="K49" s="539"/>
    </row>
    <row r="50" spans="1:11" ht="33.75" hidden="1" customHeight="1" thickBot="1" x14ac:dyDescent="0.3">
      <c r="A50" s="795" t="s">
        <v>832</v>
      </c>
      <c r="B50" s="794">
        <f>B49*1000</f>
        <v>117135000</v>
      </c>
      <c r="C50" s="794"/>
      <c r="D50" s="539"/>
      <c r="E50" s="539"/>
      <c r="F50" s="539"/>
      <c r="G50" s="539"/>
      <c r="H50" s="540"/>
      <c r="I50" s="539"/>
      <c r="J50" s="540"/>
      <c r="K50" s="539"/>
    </row>
    <row r="51" spans="1:11" ht="15.75" customHeight="1" x14ac:dyDescent="0.25">
      <c r="A51" s="1480" t="s">
        <v>833</v>
      </c>
      <c r="B51" s="539" t="s">
        <v>341</v>
      </c>
      <c r="C51" s="540" t="s">
        <v>342</v>
      </c>
      <c r="D51" s="539" t="s">
        <v>343</v>
      </c>
      <c r="E51" s="540" t="s">
        <v>344</v>
      </c>
      <c r="F51" s="539" t="s">
        <v>345</v>
      </c>
      <c r="G51" s="539" t="s">
        <v>346</v>
      </c>
      <c r="H51" s="540" t="s">
        <v>347</v>
      </c>
      <c r="I51" s="539" t="s">
        <v>348</v>
      </c>
      <c r="J51" s="540" t="s">
        <v>349</v>
      </c>
      <c r="K51" s="539" t="s">
        <v>350</v>
      </c>
    </row>
    <row r="52" spans="1:11" ht="15.75" customHeight="1" thickBot="1" x14ac:dyDescent="0.3">
      <c r="A52" s="1481"/>
      <c r="B52" s="796">
        <f>B49</f>
        <v>117135</v>
      </c>
      <c r="C52" s="540"/>
      <c r="D52" s="797"/>
      <c r="E52" s="798"/>
      <c r="F52" s="539"/>
      <c r="G52" s="539"/>
      <c r="H52" s="540"/>
      <c r="I52" s="539"/>
      <c r="J52" s="540"/>
      <c r="K52" s="539"/>
    </row>
    <row r="53" spans="1:11" s="802" customFormat="1" ht="36.75" hidden="1" customHeight="1" thickBot="1" x14ac:dyDescent="0.3">
      <c r="A53" s="527" t="s">
        <v>834</v>
      </c>
      <c r="B53" s="794">
        <v>2000</v>
      </c>
      <c r="C53" s="799">
        <v>2000</v>
      </c>
      <c r="D53" s="770">
        <v>1000</v>
      </c>
      <c r="E53" s="800"/>
      <c r="F53" s="801"/>
      <c r="G53" s="794"/>
      <c r="H53" s="794"/>
      <c r="I53" s="794"/>
      <c r="J53" s="794"/>
      <c r="K53" s="794"/>
    </row>
    <row r="54" spans="1:11" ht="21" customHeight="1" x14ac:dyDescent="0.25">
      <c r="C54" s="803"/>
      <c r="D54" s="803"/>
      <c r="E54" s="803"/>
      <c r="F54" s="803"/>
      <c r="G54" s="803"/>
      <c r="H54" s="803"/>
      <c r="I54" s="803"/>
      <c r="J54" s="803"/>
      <c r="K54" s="803"/>
    </row>
    <row r="55" spans="1:11" ht="15.75" customHeight="1" thickBot="1" x14ac:dyDescent="0.3">
      <c r="A55" s="124"/>
      <c r="B55" s="163"/>
    </row>
    <row r="56" spans="1:11" ht="15.75" customHeight="1" thickBot="1" x14ac:dyDescent="0.3">
      <c r="A56" s="577" t="s">
        <v>365</v>
      </c>
      <c r="B56" s="578"/>
      <c r="C56" s="578"/>
      <c r="D56" s="578"/>
      <c r="E56" s="578"/>
      <c r="F56" s="578"/>
      <c r="G56" s="578"/>
      <c r="H56" s="578"/>
      <c r="I56" s="578"/>
      <c r="J56" s="578"/>
      <c r="K56" s="579"/>
    </row>
    <row r="57" spans="1:11" ht="15.75" customHeight="1" thickBot="1" x14ac:dyDescent="0.3">
      <c r="A57" s="286" t="s">
        <v>835</v>
      </c>
      <c r="B57" s="580"/>
      <c r="C57" s="580"/>
      <c r="D57" s="581"/>
      <c r="E57" s="581"/>
      <c r="F57" s="581"/>
      <c r="G57" s="581"/>
      <c r="H57" s="581"/>
    </row>
    <row r="58" spans="1:11" ht="15.75" customHeight="1" thickBot="1" x14ac:dyDescent="0.3">
      <c r="A58" s="582" t="s">
        <v>367</v>
      </c>
      <c r="B58" s="578"/>
      <c r="C58" s="578"/>
      <c r="D58" s="578"/>
      <c r="E58" s="578"/>
      <c r="F58" s="578"/>
      <c r="G58" s="578"/>
      <c r="H58" s="578"/>
      <c r="I58" s="578"/>
      <c r="J58" s="578"/>
      <c r="K58" s="579"/>
    </row>
    <row r="59" spans="1:11" ht="15.75" customHeight="1" thickBot="1" x14ac:dyDescent="0.3">
      <c r="A59" s="124"/>
      <c r="B59" s="583" t="s">
        <v>341</v>
      </c>
      <c r="C59" s="583" t="s">
        <v>342</v>
      </c>
      <c r="D59" s="583" t="s">
        <v>343</v>
      </c>
      <c r="E59" s="583" t="s">
        <v>344</v>
      </c>
      <c r="F59" s="583" t="s">
        <v>345</v>
      </c>
      <c r="G59" s="583" t="s">
        <v>346</v>
      </c>
      <c r="H59" s="583" t="s">
        <v>347</v>
      </c>
      <c r="I59" s="583" t="s">
        <v>348</v>
      </c>
      <c r="J59" s="583" t="s">
        <v>349</v>
      </c>
      <c r="K59" s="583" t="s">
        <v>350</v>
      </c>
    </row>
    <row r="60" spans="1:11" ht="15.75" customHeight="1" thickBot="1" x14ac:dyDescent="0.3">
      <c r="A60" s="584" t="s">
        <v>368</v>
      </c>
      <c r="B60" s="585"/>
      <c r="C60" s="586"/>
      <c r="D60" s="586"/>
      <c r="E60" s="586"/>
      <c r="F60" s="586"/>
      <c r="G60" s="586"/>
      <c r="H60" s="586"/>
      <c r="I60" s="586"/>
      <c r="J60" s="586"/>
      <c r="K60" s="586"/>
    </row>
    <row r="61" spans="1:11" ht="15.75" customHeight="1" thickBot="1" x14ac:dyDescent="0.3">
      <c r="A61" s="530" t="s">
        <v>836</v>
      </c>
      <c r="B61" s="585">
        <f>B31*B29</f>
        <v>52779.242336888317</v>
      </c>
      <c r="C61" s="585">
        <f t="shared" ref="C61:K61" si="6">C31*C29</f>
        <v>52779.242336888317</v>
      </c>
      <c r="D61" s="585">
        <f t="shared" si="6"/>
        <v>47501.318103199483</v>
      </c>
      <c r="E61" s="585">
        <f t="shared" si="6"/>
        <v>52779.242336888317</v>
      </c>
      <c r="F61" s="585">
        <f t="shared" si="6"/>
        <v>52779.242336888317</v>
      </c>
      <c r="G61" s="585">
        <f t="shared" si="6"/>
        <v>47501.318103199483</v>
      </c>
      <c r="H61" s="585">
        <f t="shared" si="6"/>
        <v>52779.242336888317</v>
      </c>
      <c r="I61" s="585">
        <f t="shared" si="6"/>
        <v>52779.242336888317</v>
      </c>
      <c r="J61" s="585">
        <f t="shared" si="6"/>
        <v>47501.318103199483</v>
      </c>
      <c r="K61" s="585">
        <f t="shared" si="6"/>
        <v>52779.242336888317</v>
      </c>
    </row>
    <row r="62" spans="1:11" ht="15.75" customHeight="1" thickBot="1" x14ac:dyDescent="0.3">
      <c r="A62" s="530" t="s">
        <v>370</v>
      </c>
      <c r="B62" s="585">
        <f t="shared" ref="B62:K62" si="7">B61</f>
        <v>52779.242336888317</v>
      </c>
      <c r="C62" s="585">
        <f t="shared" si="7"/>
        <v>52779.242336888317</v>
      </c>
      <c r="D62" s="585">
        <f t="shared" si="7"/>
        <v>47501.318103199483</v>
      </c>
      <c r="E62" s="585">
        <f t="shared" si="7"/>
        <v>52779.242336888317</v>
      </c>
      <c r="F62" s="585">
        <f t="shared" si="7"/>
        <v>52779.242336888317</v>
      </c>
      <c r="G62" s="585">
        <f t="shared" si="7"/>
        <v>47501.318103199483</v>
      </c>
      <c r="H62" s="585">
        <f t="shared" si="7"/>
        <v>52779.242336888317</v>
      </c>
      <c r="I62" s="585">
        <f t="shared" si="7"/>
        <v>52779.242336888317</v>
      </c>
      <c r="J62" s="585">
        <f t="shared" si="7"/>
        <v>47501.318103199483</v>
      </c>
      <c r="K62" s="585">
        <f t="shared" si="7"/>
        <v>52779.242336888317</v>
      </c>
    </row>
    <row r="63" spans="1:11" ht="15.75" customHeight="1" thickBot="1" x14ac:dyDescent="0.3">
      <c r="A63" s="588" t="s">
        <v>371</v>
      </c>
      <c r="B63" s="585"/>
      <c r="C63" s="586"/>
      <c r="D63" s="586"/>
      <c r="E63" s="586"/>
      <c r="F63" s="586"/>
      <c r="G63" s="586"/>
      <c r="H63" s="586"/>
      <c r="I63" s="586"/>
      <c r="J63" s="586"/>
      <c r="K63" s="586"/>
    </row>
    <row r="64" spans="1:11" ht="15.75" customHeight="1" thickBot="1" x14ac:dyDescent="0.3">
      <c r="A64" s="530" t="s">
        <v>372</v>
      </c>
      <c r="B64" s="585">
        <f>B35</f>
        <v>5540.2492339629753</v>
      </c>
      <c r="C64" s="585">
        <f t="shared" ref="C64:K64" si="8">C35</f>
        <v>5540.2492339629753</v>
      </c>
      <c r="D64" s="585">
        <f t="shared" si="8"/>
        <v>6094.274157359273</v>
      </c>
      <c r="E64" s="585">
        <f t="shared" si="8"/>
        <v>5540.2492339629753</v>
      </c>
      <c r="F64" s="585">
        <f t="shared" si="8"/>
        <v>5540.2492339629753</v>
      </c>
      <c r="G64" s="585">
        <f t="shared" si="8"/>
        <v>6094.274157359273</v>
      </c>
      <c r="H64" s="585">
        <f t="shared" si="8"/>
        <v>5540.2492339629753</v>
      </c>
      <c r="I64" s="585">
        <f t="shared" si="8"/>
        <v>5540.2492339629753</v>
      </c>
      <c r="J64" s="585">
        <f t="shared" si="8"/>
        <v>6094.274157359273</v>
      </c>
      <c r="K64" s="585">
        <f t="shared" si="8"/>
        <v>5540.2492339629753</v>
      </c>
    </row>
    <row r="65" spans="1:11" ht="15.75" customHeight="1" thickBot="1" x14ac:dyDescent="0.3">
      <c r="A65" s="517" t="s">
        <v>373</v>
      </c>
      <c r="B65" s="585">
        <f t="shared" ref="B65:K65" si="9">$B33</f>
        <v>17126.405370068085</v>
      </c>
      <c r="C65" s="585">
        <f t="shared" si="9"/>
        <v>17126.405370068085</v>
      </c>
      <c r="D65" s="585">
        <f t="shared" si="9"/>
        <v>17126.405370068085</v>
      </c>
      <c r="E65" s="585">
        <f t="shared" si="9"/>
        <v>17126.405370068085</v>
      </c>
      <c r="F65" s="585">
        <f t="shared" si="9"/>
        <v>17126.405370068085</v>
      </c>
      <c r="G65" s="585">
        <f t="shared" si="9"/>
        <v>17126.405370068085</v>
      </c>
      <c r="H65" s="585">
        <f t="shared" si="9"/>
        <v>17126.405370068085</v>
      </c>
      <c r="I65" s="585">
        <f t="shared" si="9"/>
        <v>17126.405370068085</v>
      </c>
      <c r="J65" s="585">
        <f t="shared" si="9"/>
        <v>17126.405370068085</v>
      </c>
      <c r="K65" s="585">
        <f t="shared" si="9"/>
        <v>17126.405370068085</v>
      </c>
    </row>
    <row r="66" spans="1:11" ht="15.75" customHeight="1" thickBot="1" x14ac:dyDescent="0.3">
      <c r="A66" s="530" t="s">
        <v>374</v>
      </c>
      <c r="B66" s="585">
        <f t="shared" ref="B66:K66" si="10">B65+B64</f>
        <v>22666.65460403106</v>
      </c>
      <c r="C66" s="585">
        <f t="shared" si="10"/>
        <v>22666.65460403106</v>
      </c>
      <c r="D66" s="585">
        <f t="shared" si="10"/>
        <v>23220.679527427357</v>
      </c>
      <c r="E66" s="585">
        <f t="shared" si="10"/>
        <v>22666.65460403106</v>
      </c>
      <c r="F66" s="585">
        <f t="shared" si="10"/>
        <v>22666.65460403106</v>
      </c>
      <c r="G66" s="585">
        <f t="shared" si="10"/>
        <v>23220.679527427357</v>
      </c>
      <c r="H66" s="585">
        <f t="shared" si="10"/>
        <v>22666.65460403106</v>
      </c>
      <c r="I66" s="585">
        <f t="shared" si="10"/>
        <v>22666.65460403106</v>
      </c>
      <c r="J66" s="585">
        <f t="shared" si="10"/>
        <v>23220.679527427357</v>
      </c>
      <c r="K66" s="585">
        <f t="shared" si="10"/>
        <v>22666.65460403106</v>
      </c>
    </row>
    <row r="67" spans="1:11" ht="15.75" customHeight="1" thickBot="1" x14ac:dyDescent="0.3">
      <c r="A67" s="588" t="s">
        <v>375</v>
      </c>
      <c r="B67" s="585">
        <f t="shared" ref="B67:K67" si="11">B62-B66</f>
        <v>30112.587732857257</v>
      </c>
      <c r="C67" s="585">
        <f t="shared" si="11"/>
        <v>30112.587732857257</v>
      </c>
      <c r="D67" s="585">
        <f t="shared" si="11"/>
        <v>24280.638575772125</v>
      </c>
      <c r="E67" s="585">
        <f t="shared" si="11"/>
        <v>30112.587732857257</v>
      </c>
      <c r="F67" s="585">
        <f t="shared" si="11"/>
        <v>30112.587732857257</v>
      </c>
      <c r="G67" s="585">
        <f t="shared" si="11"/>
        <v>24280.638575772125</v>
      </c>
      <c r="H67" s="585">
        <f t="shared" si="11"/>
        <v>30112.587732857257</v>
      </c>
      <c r="I67" s="585">
        <f t="shared" si="11"/>
        <v>30112.587732857257</v>
      </c>
      <c r="J67" s="585">
        <f t="shared" si="11"/>
        <v>24280.638575772125</v>
      </c>
      <c r="K67" s="585">
        <f t="shared" si="11"/>
        <v>30112.587732857257</v>
      </c>
    </row>
    <row r="68" spans="1:11" ht="15.75" customHeight="1" thickBot="1" x14ac:dyDescent="0.3">
      <c r="A68" s="804" t="s">
        <v>376</v>
      </c>
      <c r="B68" s="585">
        <v>0</v>
      </c>
      <c r="C68" s="585"/>
      <c r="D68" s="585"/>
      <c r="E68" s="585"/>
      <c r="F68" s="585"/>
      <c r="G68" s="585"/>
      <c r="H68" s="585"/>
      <c r="I68" s="585"/>
      <c r="J68" s="585"/>
      <c r="K68" s="585"/>
    </row>
    <row r="69" spans="1:11" ht="15.75" customHeight="1" thickBot="1" x14ac:dyDescent="0.3">
      <c r="A69" s="527" t="s">
        <v>377</v>
      </c>
      <c r="B69" s="585"/>
      <c r="C69" s="586"/>
      <c r="D69" s="586"/>
      <c r="E69" s="586"/>
      <c r="F69" s="586"/>
      <c r="G69" s="586"/>
      <c r="H69" s="586"/>
      <c r="I69" s="586"/>
      <c r="J69" s="586"/>
      <c r="K69" s="586"/>
    </row>
    <row r="70" spans="1:11" ht="15.75" customHeight="1" thickBot="1" x14ac:dyDescent="0.3">
      <c r="A70" s="530" t="s">
        <v>378</v>
      </c>
      <c r="B70" s="585">
        <f t="shared" ref="B70:K70" si="12">B67-B68</f>
        <v>30112.587732857257</v>
      </c>
      <c r="C70" s="585">
        <f t="shared" si="12"/>
        <v>30112.587732857257</v>
      </c>
      <c r="D70" s="585">
        <f t="shared" si="12"/>
        <v>24280.638575772125</v>
      </c>
      <c r="E70" s="585">
        <f t="shared" si="12"/>
        <v>30112.587732857257</v>
      </c>
      <c r="F70" s="585">
        <f t="shared" si="12"/>
        <v>30112.587732857257</v>
      </c>
      <c r="G70" s="585">
        <f t="shared" si="12"/>
        <v>24280.638575772125</v>
      </c>
      <c r="H70" s="585">
        <f t="shared" si="12"/>
        <v>30112.587732857257</v>
      </c>
      <c r="I70" s="585">
        <f t="shared" si="12"/>
        <v>30112.587732857257</v>
      </c>
      <c r="J70" s="585">
        <f t="shared" si="12"/>
        <v>24280.638575772125</v>
      </c>
      <c r="K70" s="585">
        <f t="shared" si="12"/>
        <v>30112.587732857257</v>
      </c>
    </row>
    <row r="71" spans="1:11" ht="15.75" customHeight="1" x14ac:dyDescent="0.25"/>
    <row r="72" spans="1:11" ht="15.75" customHeight="1" x14ac:dyDescent="0.25"/>
    <row r="73" spans="1:11" ht="15.75" customHeight="1" thickBot="1" x14ac:dyDescent="0.3">
      <c r="A73" s="298" t="s">
        <v>837</v>
      </c>
      <c r="B73" s="590"/>
      <c r="C73" s="590"/>
    </row>
    <row r="74" spans="1:11" ht="15.75" customHeight="1" thickBot="1" x14ac:dyDescent="0.3">
      <c r="A74" s="582" t="s">
        <v>367</v>
      </c>
      <c r="B74" s="578"/>
      <c r="C74" s="578"/>
      <c r="D74" s="578"/>
      <c r="E74" s="578"/>
      <c r="F74" s="578"/>
      <c r="G74" s="578"/>
      <c r="H74" s="578"/>
      <c r="I74" s="578"/>
      <c r="J74" s="578"/>
      <c r="K74" s="579"/>
    </row>
    <row r="75" spans="1:11" ht="15.75" customHeight="1" thickBot="1" x14ac:dyDescent="0.3">
      <c r="A75" s="591"/>
      <c r="B75" s="583" t="s">
        <v>341</v>
      </c>
      <c r="C75" s="583" t="s">
        <v>342</v>
      </c>
      <c r="D75" s="583" t="s">
        <v>343</v>
      </c>
      <c r="E75" s="583" t="s">
        <v>344</v>
      </c>
      <c r="F75" s="583" t="s">
        <v>345</v>
      </c>
      <c r="G75" s="583" t="s">
        <v>346</v>
      </c>
      <c r="H75" s="583" t="s">
        <v>347</v>
      </c>
      <c r="I75" s="583" t="s">
        <v>348</v>
      </c>
      <c r="J75" s="583" t="s">
        <v>349</v>
      </c>
      <c r="K75" s="583" t="s">
        <v>350</v>
      </c>
    </row>
    <row r="76" spans="1:11" ht="15.75" customHeight="1" thickBot="1" x14ac:dyDescent="0.3">
      <c r="A76" s="527" t="s">
        <v>368</v>
      </c>
      <c r="B76" s="522"/>
      <c r="C76" s="522"/>
      <c r="D76" s="522"/>
      <c r="E76" s="522"/>
      <c r="F76" s="522"/>
      <c r="G76" s="522"/>
      <c r="H76" s="522"/>
      <c r="I76" s="522"/>
      <c r="J76" s="522"/>
      <c r="K76" s="522"/>
    </row>
    <row r="77" spans="1:11" ht="15.75" customHeight="1" thickBot="1" x14ac:dyDescent="0.3">
      <c r="A77" s="530" t="s">
        <v>836</v>
      </c>
      <c r="B77" s="96">
        <f>$B37*$B31</f>
        <v>79171.578207643804</v>
      </c>
      <c r="C77" s="96">
        <f t="shared" ref="C77:K77" si="13">$B37*$B31</f>
        <v>79171.578207643804</v>
      </c>
      <c r="D77" s="96">
        <f t="shared" si="13"/>
        <v>79171.578207643804</v>
      </c>
      <c r="E77" s="96">
        <f t="shared" si="13"/>
        <v>79171.578207643804</v>
      </c>
      <c r="F77" s="96">
        <f t="shared" si="13"/>
        <v>79171.578207643804</v>
      </c>
      <c r="G77" s="96">
        <f t="shared" si="13"/>
        <v>79171.578207643804</v>
      </c>
      <c r="H77" s="96">
        <f t="shared" si="13"/>
        <v>79171.578207643804</v>
      </c>
      <c r="I77" s="96">
        <f t="shared" si="13"/>
        <v>79171.578207643804</v>
      </c>
      <c r="J77" s="96">
        <f t="shared" si="13"/>
        <v>79171.578207643804</v>
      </c>
      <c r="K77" s="96">
        <f t="shared" si="13"/>
        <v>79171.578207643804</v>
      </c>
    </row>
    <row r="78" spans="1:11" ht="15.75" customHeight="1" thickBot="1" x14ac:dyDescent="0.3">
      <c r="A78" s="780" t="s">
        <v>370</v>
      </c>
      <c r="B78" s="96">
        <f t="shared" ref="B78:K78" si="14">B77</f>
        <v>79171.578207643804</v>
      </c>
      <c r="C78" s="96">
        <f t="shared" si="14"/>
        <v>79171.578207643804</v>
      </c>
      <c r="D78" s="96">
        <f t="shared" si="14"/>
        <v>79171.578207643804</v>
      </c>
      <c r="E78" s="96">
        <f t="shared" si="14"/>
        <v>79171.578207643804</v>
      </c>
      <c r="F78" s="96">
        <f t="shared" si="14"/>
        <v>79171.578207643804</v>
      </c>
      <c r="G78" s="96">
        <f t="shared" si="14"/>
        <v>79171.578207643804</v>
      </c>
      <c r="H78" s="96">
        <f t="shared" si="14"/>
        <v>79171.578207643804</v>
      </c>
      <c r="I78" s="96">
        <f t="shared" si="14"/>
        <v>79171.578207643804</v>
      </c>
      <c r="J78" s="96">
        <f t="shared" si="14"/>
        <v>79171.578207643804</v>
      </c>
      <c r="K78" s="96">
        <f t="shared" si="14"/>
        <v>79171.578207643804</v>
      </c>
    </row>
    <row r="79" spans="1:11" ht="15.75" customHeight="1" thickBot="1" x14ac:dyDescent="0.3">
      <c r="A79" s="527" t="s">
        <v>371</v>
      </c>
      <c r="B79" s="522"/>
      <c r="C79" s="522"/>
      <c r="D79" s="522"/>
      <c r="E79" s="522"/>
      <c r="F79" s="522"/>
      <c r="G79" s="522"/>
      <c r="H79" s="522"/>
      <c r="I79" s="522"/>
      <c r="J79" s="522"/>
      <c r="K79" s="522"/>
    </row>
    <row r="80" spans="1:11" ht="15.75" customHeight="1" thickBot="1" x14ac:dyDescent="0.3">
      <c r="A80" s="517" t="s">
        <v>372</v>
      </c>
      <c r="B80" s="96">
        <f t="shared" ref="B80:K80" si="15">$B41</f>
        <v>8003</v>
      </c>
      <c r="C80" s="96">
        <f t="shared" si="15"/>
        <v>8003</v>
      </c>
      <c r="D80" s="96">
        <f t="shared" si="15"/>
        <v>8003</v>
      </c>
      <c r="E80" s="96">
        <f t="shared" si="15"/>
        <v>8003</v>
      </c>
      <c r="F80" s="96">
        <f t="shared" si="15"/>
        <v>8003</v>
      </c>
      <c r="G80" s="96">
        <f t="shared" si="15"/>
        <v>8003</v>
      </c>
      <c r="H80" s="96">
        <f t="shared" si="15"/>
        <v>8003</v>
      </c>
      <c r="I80" s="96">
        <f t="shared" si="15"/>
        <v>8003</v>
      </c>
      <c r="J80" s="96">
        <f t="shared" si="15"/>
        <v>8003</v>
      </c>
      <c r="K80" s="96">
        <f t="shared" si="15"/>
        <v>8003</v>
      </c>
    </row>
    <row r="81" spans="1:11" ht="15.75" customHeight="1" thickBot="1" x14ac:dyDescent="0.3">
      <c r="A81" s="517" t="s">
        <v>373</v>
      </c>
      <c r="B81" s="96">
        <f t="shared" ref="B81:K81" si="16">$B39</f>
        <v>18179</v>
      </c>
      <c r="C81" s="96">
        <f t="shared" si="16"/>
        <v>18179</v>
      </c>
      <c r="D81" s="96">
        <f t="shared" si="16"/>
        <v>18179</v>
      </c>
      <c r="E81" s="96">
        <f t="shared" si="16"/>
        <v>18179</v>
      </c>
      <c r="F81" s="96">
        <f t="shared" si="16"/>
        <v>18179</v>
      </c>
      <c r="G81" s="96">
        <f t="shared" si="16"/>
        <v>18179</v>
      </c>
      <c r="H81" s="96">
        <f t="shared" si="16"/>
        <v>18179</v>
      </c>
      <c r="I81" s="96">
        <f t="shared" si="16"/>
        <v>18179</v>
      </c>
      <c r="J81" s="96">
        <f t="shared" si="16"/>
        <v>18179</v>
      </c>
      <c r="K81" s="96">
        <f t="shared" si="16"/>
        <v>18179</v>
      </c>
    </row>
    <row r="82" spans="1:11" ht="15.75" customHeight="1" thickBot="1" x14ac:dyDescent="0.3">
      <c r="A82" s="301" t="s">
        <v>962</v>
      </c>
      <c r="B82" s="705">
        <f>B52</f>
        <v>117135</v>
      </c>
      <c r="C82" s="708"/>
      <c r="D82" s="708"/>
      <c r="E82" s="708"/>
      <c r="F82" s="708">
        <f>10%*B82</f>
        <v>11713.5</v>
      </c>
      <c r="G82" s="96"/>
      <c r="H82" s="96"/>
      <c r="I82" s="96"/>
      <c r="J82" s="96"/>
      <c r="K82" s="96">
        <f>F82</f>
        <v>11713.5</v>
      </c>
    </row>
    <row r="83" spans="1:11" ht="15.75" customHeight="1" thickBot="1" x14ac:dyDescent="0.3">
      <c r="A83" s="119" t="s">
        <v>374</v>
      </c>
      <c r="B83" s="666">
        <f>SUM(B80:B82)</f>
        <v>143317</v>
      </c>
      <c r="C83" s="666">
        <f t="shared" ref="C83:K83" si="17">SUM(C80:C82)</f>
        <v>26182</v>
      </c>
      <c r="D83" s="666">
        <f t="shared" si="17"/>
        <v>26182</v>
      </c>
      <c r="E83" s="666">
        <f t="shared" si="17"/>
        <v>26182</v>
      </c>
      <c r="F83" s="666">
        <f t="shared" si="17"/>
        <v>37895.5</v>
      </c>
      <c r="G83" s="666">
        <f t="shared" si="17"/>
        <v>26182</v>
      </c>
      <c r="H83" s="666">
        <f t="shared" si="17"/>
        <v>26182</v>
      </c>
      <c r="I83" s="666">
        <f t="shared" si="17"/>
        <v>26182</v>
      </c>
      <c r="J83" s="666">
        <f t="shared" si="17"/>
        <v>26182</v>
      </c>
      <c r="K83" s="666">
        <f t="shared" si="17"/>
        <v>37895.5</v>
      </c>
    </row>
    <row r="84" spans="1:11" ht="15.75" customHeight="1" thickBot="1" x14ac:dyDescent="0.3">
      <c r="A84" s="294" t="s">
        <v>963</v>
      </c>
      <c r="B84" s="666">
        <f>B78-B83</f>
        <v>-64145.421792356196</v>
      </c>
      <c r="C84" s="666">
        <f t="shared" ref="C84:K84" si="18">C78-C83</f>
        <v>52989.578207643804</v>
      </c>
      <c r="D84" s="666">
        <f t="shared" si="18"/>
        <v>52989.578207643804</v>
      </c>
      <c r="E84" s="666">
        <f t="shared" si="18"/>
        <v>52989.578207643804</v>
      </c>
      <c r="F84" s="666">
        <f t="shared" si="18"/>
        <v>41276.078207643804</v>
      </c>
      <c r="G84" s="666">
        <f t="shared" si="18"/>
        <v>52989.578207643804</v>
      </c>
      <c r="H84" s="666">
        <f t="shared" si="18"/>
        <v>52989.578207643804</v>
      </c>
      <c r="I84" s="666">
        <f t="shared" si="18"/>
        <v>52989.578207643804</v>
      </c>
      <c r="J84" s="666">
        <f t="shared" si="18"/>
        <v>52989.578207643804</v>
      </c>
      <c r="K84" s="666">
        <f t="shared" si="18"/>
        <v>41276.078207643804</v>
      </c>
    </row>
    <row r="85" spans="1:11" ht="22.5" customHeight="1" thickBot="1" x14ac:dyDescent="0.3">
      <c r="A85" s="294" t="s">
        <v>964</v>
      </c>
      <c r="B85" s="706">
        <f>B84+B82</f>
        <v>52989.578207643804</v>
      </c>
      <c r="C85" s="706">
        <f t="shared" ref="C85:E85" si="19">C84+C82</f>
        <v>52989.578207643804</v>
      </c>
      <c r="D85" s="706">
        <f t="shared" si="19"/>
        <v>52989.578207643804</v>
      </c>
      <c r="E85" s="706">
        <f t="shared" si="19"/>
        <v>52989.578207643804</v>
      </c>
      <c r="F85" s="706">
        <f>F84</f>
        <v>41276.078207643804</v>
      </c>
      <c r="G85" s="706">
        <f t="shared" ref="G85:K85" si="20">G84</f>
        <v>52989.578207643804</v>
      </c>
      <c r="H85" s="706">
        <f t="shared" si="20"/>
        <v>52989.578207643804</v>
      </c>
      <c r="I85" s="706">
        <f t="shared" si="20"/>
        <v>52989.578207643804</v>
      </c>
      <c r="J85" s="706">
        <f t="shared" si="20"/>
        <v>52989.578207643804</v>
      </c>
      <c r="K85" s="706">
        <f t="shared" si="20"/>
        <v>41276.078207643804</v>
      </c>
    </row>
    <row r="86" spans="1:11" ht="15.75" customHeight="1" x14ac:dyDescent="0.25">
      <c r="A86" s="168"/>
      <c r="B86" s="168"/>
      <c r="C86" s="304"/>
      <c r="D86" s="304"/>
      <c r="E86" s="304"/>
      <c r="F86" s="304"/>
      <c r="G86" s="304"/>
      <c r="H86" s="304"/>
      <c r="I86" s="304"/>
      <c r="J86" s="304"/>
      <c r="K86" s="304"/>
    </row>
    <row r="87" spans="1:11" ht="15.75" customHeight="1" thickBot="1" x14ac:dyDescent="0.3">
      <c r="A87" s="298" t="s">
        <v>381</v>
      </c>
      <c r="B87" s="590"/>
      <c r="C87" s="590"/>
    </row>
    <row r="88" spans="1:11" ht="15.75" customHeight="1" thickBot="1" x14ac:dyDescent="0.3">
      <c r="A88" s="582" t="s">
        <v>367</v>
      </c>
      <c r="B88" s="578"/>
      <c r="C88" s="578"/>
      <c r="D88" s="578"/>
      <c r="E88" s="578"/>
      <c r="F88" s="578"/>
      <c r="G88" s="578"/>
      <c r="H88" s="578"/>
      <c r="I88" s="578"/>
      <c r="J88" s="578"/>
      <c r="K88" s="579"/>
    </row>
    <row r="89" spans="1:11" ht="15.75" customHeight="1" thickBot="1" x14ac:dyDescent="0.3">
      <c r="A89" s="591"/>
      <c r="B89" s="583" t="s">
        <v>341</v>
      </c>
      <c r="C89" s="583" t="s">
        <v>342</v>
      </c>
      <c r="D89" s="583" t="s">
        <v>343</v>
      </c>
      <c r="E89" s="583" t="s">
        <v>344</v>
      </c>
      <c r="F89" s="583" t="s">
        <v>345</v>
      </c>
      <c r="G89" s="583" t="s">
        <v>346</v>
      </c>
      <c r="H89" s="583" t="s">
        <v>347</v>
      </c>
      <c r="I89" s="583" t="s">
        <v>348</v>
      </c>
      <c r="J89" s="583" t="s">
        <v>349</v>
      </c>
      <c r="K89" s="583" t="s">
        <v>350</v>
      </c>
    </row>
    <row r="90" spans="1:11" ht="15.75" customHeight="1" thickBot="1" x14ac:dyDescent="0.3">
      <c r="A90" s="527" t="s">
        <v>368</v>
      </c>
      <c r="B90" s="522"/>
      <c r="C90" s="522"/>
      <c r="D90" s="522"/>
      <c r="E90" s="522"/>
      <c r="F90" s="522"/>
      <c r="G90" s="522"/>
      <c r="H90" s="522"/>
      <c r="I90" s="522"/>
      <c r="J90" s="522"/>
      <c r="K90" s="522"/>
    </row>
    <row r="91" spans="1:11" ht="15.75" customHeight="1" thickBot="1" x14ac:dyDescent="0.3">
      <c r="A91" s="517" t="s">
        <v>838</v>
      </c>
      <c r="B91" s="96">
        <f t="shared" ref="B91:K91" si="21">B77-B61</f>
        <v>26392.335870755487</v>
      </c>
      <c r="C91" s="96">
        <f t="shared" si="21"/>
        <v>26392.335870755487</v>
      </c>
      <c r="D91" s="96">
        <f t="shared" si="21"/>
        <v>31670.260104444322</v>
      </c>
      <c r="E91" s="96">
        <f t="shared" si="21"/>
        <v>26392.335870755487</v>
      </c>
      <c r="F91" s="96">
        <f t="shared" si="21"/>
        <v>26392.335870755487</v>
      </c>
      <c r="G91" s="96">
        <f t="shared" si="21"/>
        <v>31670.260104444322</v>
      </c>
      <c r="H91" s="96">
        <f t="shared" si="21"/>
        <v>26392.335870755487</v>
      </c>
      <c r="I91" s="96">
        <f t="shared" si="21"/>
        <v>26392.335870755487</v>
      </c>
      <c r="J91" s="96">
        <f t="shared" si="21"/>
        <v>31670.260104444322</v>
      </c>
      <c r="K91" s="96">
        <f t="shared" si="21"/>
        <v>26392.335870755487</v>
      </c>
    </row>
    <row r="92" spans="1:11" ht="15.75" customHeight="1" thickBot="1" x14ac:dyDescent="0.3">
      <c r="A92" s="780" t="s">
        <v>370</v>
      </c>
      <c r="B92" s="96">
        <f t="shared" ref="B92:K92" si="22">B91</f>
        <v>26392.335870755487</v>
      </c>
      <c r="C92" s="96">
        <f t="shared" si="22"/>
        <v>26392.335870755487</v>
      </c>
      <c r="D92" s="96">
        <f t="shared" si="22"/>
        <v>31670.260104444322</v>
      </c>
      <c r="E92" s="96">
        <f t="shared" si="22"/>
        <v>26392.335870755487</v>
      </c>
      <c r="F92" s="96">
        <f t="shared" si="22"/>
        <v>26392.335870755487</v>
      </c>
      <c r="G92" s="96">
        <f t="shared" si="22"/>
        <v>31670.260104444322</v>
      </c>
      <c r="H92" s="96">
        <f t="shared" si="22"/>
        <v>26392.335870755487</v>
      </c>
      <c r="I92" s="96">
        <f t="shared" si="22"/>
        <v>26392.335870755487</v>
      </c>
      <c r="J92" s="96">
        <f t="shared" si="22"/>
        <v>31670.260104444322</v>
      </c>
      <c r="K92" s="96">
        <f t="shared" si="22"/>
        <v>26392.335870755487</v>
      </c>
    </row>
    <row r="93" spans="1:11" ht="15.75" customHeight="1" thickBot="1" x14ac:dyDescent="0.3">
      <c r="A93" s="527" t="s">
        <v>371</v>
      </c>
      <c r="B93" s="522"/>
      <c r="C93" s="522"/>
      <c r="D93" s="522"/>
      <c r="E93" s="522"/>
      <c r="F93" s="522"/>
      <c r="G93" s="522"/>
      <c r="H93" s="522"/>
      <c r="I93" s="522"/>
      <c r="J93" s="522"/>
      <c r="K93" s="522"/>
    </row>
    <row r="94" spans="1:11" ht="15.75" customHeight="1" thickBot="1" x14ac:dyDescent="0.3">
      <c r="A94" s="517" t="s">
        <v>372</v>
      </c>
      <c r="B94" s="96">
        <f t="shared" ref="B94:K94" si="23">B80-B64</f>
        <v>2462.7507660370247</v>
      </c>
      <c r="C94" s="96">
        <f t="shared" si="23"/>
        <v>2462.7507660370247</v>
      </c>
      <c r="D94" s="96">
        <f t="shared" si="23"/>
        <v>1908.725842640727</v>
      </c>
      <c r="E94" s="96">
        <f t="shared" si="23"/>
        <v>2462.7507660370247</v>
      </c>
      <c r="F94" s="96">
        <f t="shared" si="23"/>
        <v>2462.7507660370247</v>
      </c>
      <c r="G94" s="96">
        <f t="shared" si="23"/>
        <v>1908.725842640727</v>
      </c>
      <c r="H94" s="96">
        <f t="shared" si="23"/>
        <v>2462.7507660370247</v>
      </c>
      <c r="I94" s="96">
        <f t="shared" si="23"/>
        <v>2462.7507660370247</v>
      </c>
      <c r="J94" s="96">
        <f t="shared" si="23"/>
        <v>1908.725842640727</v>
      </c>
      <c r="K94" s="96">
        <f t="shared" si="23"/>
        <v>2462.7507660370247</v>
      </c>
    </row>
    <row r="95" spans="1:11" ht="15.75" customHeight="1" thickBot="1" x14ac:dyDescent="0.3">
      <c r="A95" s="517" t="s">
        <v>373</v>
      </c>
      <c r="B95" s="96">
        <f t="shared" ref="B95:K95" si="24">B81-B65</f>
        <v>1052.5946299319148</v>
      </c>
      <c r="C95" s="96">
        <f t="shared" si="24"/>
        <v>1052.5946299319148</v>
      </c>
      <c r="D95" s="96">
        <f t="shared" si="24"/>
        <v>1052.5946299319148</v>
      </c>
      <c r="E95" s="96">
        <f t="shared" si="24"/>
        <v>1052.5946299319148</v>
      </c>
      <c r="F95" s="96">
        <f t="shared" si="24"/>
        <v>1052.5946299319148</v>
      </c>
      <c r="G95" s="96">
        <f t="shared" si="24"/>
        <v>1052.5946299319148</v>
      </c>
      <c r="H95" s="96">
        <f t="shared" si="24"/>
        <v>1052.5946299319148</v>
      </c>
      <c r="I95" s="96">
        <f t="shared" si="24"/>
        <v>1052.5946299319148</v>
      </c>
      <c r="J95" s="96">
        <f t="shared" si="24"/>
        <v>1052.5946299319148</v>
      </c>
      <c r="K95" s="96">
        <f t="shared" si="24"/>
        <v>1052.5946299319148</v>
      </c>
    </row>
    <row r="96" spans="1:11" ht="15.75" customHeight="1" thickBot="1" x14ac:dyDescent="0.3">
      <c r="A96" s="301" t="s">
        <v>962</v>
      </c>
      <c r="B96" s="781">
        <f>B82-B68</f>
        <v>117135</v>
      </c>
      <c r="C96" s="781"/>
      <c r="D96" s="781"/>
      <c r="E96" s="781"/>
      <c r="F96" s="781"/>
      <c r="G96" s="96"/>
      <c r="H96" s="96"/>
      <c r="I96" s="96"/>
      <c r="J96" s="96"/>
      <c r="K96" s="96"/>
    </row>
    <row r="97" spans="1:26" ht="15.75" customHeight="1" thickBot="1" x14ac:dyDescent="0.3">
      <c r="A97" s="119" t="s">
        <v>374</v>
      </c>
      <c r="B97" s="666">
        <f>SUM(B94:B96)</f>
        <v>120650.34539596894</v>
      </c>
      <c r="C97" s="666">
        <f t="shared" ref="C97:K97" si="25">SUM(C94:C96)</f>
        <v>3515.3453959689396</v>
      </c>
      <c r="D97" s="666">
        <f t="shared" si="25"/>
        <v>2961.3204725726418</v>
      </c>
      <c r="E97" s="666">
        <f t="shared" si="25"/>
        <v>3515.3453959689396</v>
      </c>
      <c r="F97" s="666">
        <f t="shared" si="25"/>
        <v>3515.3453959689396</v>
      </c>
      <c r="G97" s="666">
        <f t="shared" si="25"/>
        <v>2961.3204725726418</v>
      </c>
      <c r="H97" s="666">
        <f t="shared" si="25"/>
        <v>3515.3453959689396</v>
      </c>
      <c r="I97" s="666">
        <f t="shared" si="25"/>
        <v>3515.3453959689396</v>
      </c>
      <c r="J97" s="666">
        <f t="shared" si="25"/>
        <v>2961.3204725726418</v>
      </c>
      <c r="K97" s="666">
        <f t="shared" si="25"/>
        <v>3515.3453959689396</v>
      </c>
    </row>
    <row r="98" spans="1:26" ht="15.75" customHeight="1" thickBot="1" x14ac:dyDescent="0.3">
      <c r="A98" s="294" t="s">
        <v>963</v>
      </c>
      <c r="B98" s="666">
        <f>B92-B97</f>
        <v>-94258.009525213449</v>
      </c>
      <c r="C98" s="666">
        <f t="shared" ref="C98:K98" si="26">C92-C97</f>
        <v>22876.990474786548</v>
      </c>
      <c r="D98" s="666">
        <f t="shared" si="26"/>
        <v>28708.939631871679</v>
      </c>
      <c r="E98" s="666">
        <f t="shared" si="26"/>
        <v>22876.990474786548</v>
      </c>
      <c r="F98" s="666">
        <f t="shared" si="26"/>
        <v>22876.990474786548</v>
      </c>
      <c r="G98" s="666">
        <f t="shared" si="26"/>
        <v>28708.939631871679</v>
      </c>
      <c r="H98" s="666">
        <f t="shared" si="26"/>
        <v>22876.990474786548</v>
      </c>
      <c r="I98" s="666">
        <f t="shared" si="26"/>
        <v>22876.990474786548</v>
      </c>
      <c r="J98" s="666">
        <f t="shared" si="26"/>
        <v>28708.939631871679</v>
      </c>
      <c r="K98" s="666">
        <f t="shared" si="26"/>
        <v>22876.990474786548</v>
      </c>
    </row>
    <row r="99" spans="1:26" ht="18" customHeight="1" thickBot="1" x14ac:dyDescent="0.3">
      <c r="A99" s="294" t="s">
        <v>964</v>
      </c>
      <c r="B99" s="706">
        <f>B98+B96</f>
        <v>22876.990474786551</v>
      </c>
      <c r="C99" s="706">
        <f t="shared" ref="C99:K99" si="27">C98+C96</f>
        <v>22876.990474786548</v>
      </c>
      <c r="D99" s="706">
        <f t="shared" si="27"/>
        <v>28708.939631871679</v>
      </c>
      <c r="E99" s="706">
        <f t="shared" si="27"/>
        <v>22876.990474786548</v>
      </c>
      <c r="F99" s="706">
        <f t="shared" si="27"/>
        <v>22876.990474786548</v>
      </c>
      <c r="G99" s="706">
        <f t="shared" si="27"/>
        <v>28708.939631871679</v>
      </c>
      <c r="H99" s="706">
        <f t="shared" si="27"/>
        <v>22876.990474786548</v>
      </c>
      <c r="I99" s="706">
        <f t="shared" si="27"/>
        <v>22876.990474786548</v>
      </c>
      <c r="J99" s="706">
        <f t="shared" si="27"/>
        <v>28708.939631871679</v>
      </c>
      <c r="K99" s="706">
        <f t="shared" si="27"/>
        <v>22876.990474786548</v>
      </c>
    </row>
    <row r="100" spans="1:26" ht="15.75" customHeight="1" thickBot="1" x14ac:dyDescent="0.3">
      <c r="A100" s="744"/>
      <c r="B100" s="596"/>
    </row>
    <row r="101" spans="1:26" ht="15.75" customHeight="1" thickBot="1" x14ac:dyDescent="0.3">
      <c r="A101" s="582" t="s">
        <v>383</v>
      </c>
      <c r="B101" s="597"/>
    </row>
    <row r="102" spans="1:26" ht="15.75" customHeight="1" thickBot="1" x14ac:dyDescent="0.3">
      <c r="A102" s="530" t="s">
        <v>384</v>
      </c>
      <c r="B102" s="598">
        <f t="array" ref="B102">NPV(B42,B99:K99)</f>
        <v>138468.87088897111</v>
      </c>
    </row>
    <row r="103" spans="1:26" ht="15.75" customHeight="1" thickBot="1" x14ac:dyDescent="0.3">
      <c r="A103" s="530" t="s">
        <v>385</v>
      </c>
      <c r="B103" s="599"/>
    </row>
    <row r="104" spans="1:26" ht="15.75" customHeight="1" x14ac:dyDescent="0.25">
      <c r="B104" s="135"/>
    </row>
    <row r="105" spans="1:26" ht="15.75" customHeight="1" x14ac:dyDescent="0.25">
      <c r="B105" s="135"/>
    </row>
    <row r="106" spans="1:26" ht="14.25" customHeight="1" x14ac:dyDescent="0.25">
      <c r="A106" s="600"/>
      <c r="B106" s="600"/>
      <c r="C106" s="600"/>
      <c r="D106" s="600"/>
      <c r="E106" s="600"/>
      <c r="F106" s="600"/>
      <c r="G106" s="600"/>
      <c r="H106" s="600"/>
      <c r="I106" s="600"/>
      <c r="J106" s="600"/>
      <c r="K106" s="600"/>
      <c r="L106" s="600"/>
      <c r="M106" s="600"/>
      <c r="N106" s="600"/>
      <c r="O106" s="600"/>
      <c r="P106" s="600"/>
      <c r="Q106" s="600"/>
      <c r="R106" s="600"/>
      <c r="S106" s="600"/>
      <c r="T106" s="600"/>
      <c r="U106" s="600"/>
      <c r="V106" s="600"/>
      <c r="W106" s="600"/>
      <c r="X106" s="600"/>
      <c r="Y106" s="600"/>
      <c r="Z106" s="600"/>
    </row>
    <row r="107" spans="1:26" ht="15.75" hidden="1" customHeight="1" thickBot="1" x14ac:dyDescent="0.4">
      <c r="A107" s="745" t="s">
        <v>386</v>
      </c>
      <c r="B107" s="578"/>
      <c r="C107" s="578"/>
      <c r="D107" s="578"/>
      <c r="E107" s="578"/>
      <c r="F107" s="578"/>
      <c r="G107" s="578"/>
      <c r="H107" s="578"/>
      <c r="I107" s="578"/>
      <c r="J107" s="578"/>
      <c r="K107" s="579"/>
    </row>
    <row r="108" spans="1:26" ht="15.75" hidden="1" customHeight="1" thickBot="1" x14ac:dyDescent="0.3">
      <c r="A108" s="601" t="s">
        <v>839</v>
      </c>
      <c r="B108" s="783"/>
      <c r="C108" s="783"/>
      <c r="D108" s="581"/>
      <c r="E108" s="581"/>
      <c r="F108" s="581"/>
      <c r="G108" s="581"/>
      <c r="H108" s="581"/>
      <c r="L108" s="314"/>
      <c r="M108" s="314"/>
      <c r="N108" s="314"/>
      <c r="O108" s="314"/>
      <c r="P108" s="314"/>
      <c r="Q108" s="314"/>
      <c r="R108" s="314"/>
      <c r="S108" s="314"/>
      <c r="T108" s="314"/>
      <c r="U108" s="314"/>
      <c r="V108" s="314"/>
      <c r="W108" s="314"/>
      <c r="X108" s="314"/>
      <c r="Y108" s="314"/>
      <c r="Z108" s="314"/>
    </row>
    <row r="109" spans="1:26" ht="15.75" hidden="1" customHeight="1" thickBot="1" x14ac:dyDescent="0.3">
      <c r="A109" s="746" t="s">
        <v>388</v>
      </c>
      <c r="B109" s="578"/>
      <c r="C109" s="578"/>
      <c r="D109" s="578"/>
      <c r="E109" s="578"/>
      <c r="F109" s="578"/>
      <c r="G109" s="578"/>
      <c r="H109" s="578"/>
      <c r="I109" s="578"/>
      <c r="J109" s="578"/>
      <c r="K109" s="579"/>
      <c r="L109" s="314"/>
      <c r="M109" s="314"/>
      <c r="N109" s="314"/>
      <c r="O109" s="314"/>
      <c r="P109" s="314"/>
      <c r="Q109" s="314"/>
      <c r="R109" s="314"/>
      <c r="S109" s="314"/>
      <c r="T109" s="314"/>
      <c r="U109" s="314"/>
      <c r="V109" s="314"/>
      <c r="W109" s="314"/>
      <c r="X109" s="314"/>
      <c r="Y109" s="314"/>
      <c r="Z109" s="314"/>
    </row>
    <row r="110" spans="1:26" ht="15.75" hidden="1" customHeight="1" x14ac:dyDescent="0.25">
      <c r="A110" s="603"/>
      <c r="B110" s="583" t="s">
        <v>341</v>
      </c>
      <c r="C110" s="583" t="s">
        <v>342</v>
      </c>
      <c r="D110" s="583" t="s">
        <v>343</v>
      </c>
      <c r="E110" s="583" t="s">
        <v>344</v>
      </c>
      <c r="F110" s="583" t="s">
        <v>345</v>
      </c>
      <c r="G110" s="583" t="s">
        <v>346</v>
      </c>
      <c r="H110" s="583" t="s">
        <v>347</v>
      </c>
      <c r="I110" s="583" t="s">
        <v>348</v>
      </c>
      <c r="J110" s="583" t="s">
        <v>349</v>
      </c>
      <c r="K110" s="583" t="s">
        <v>350</v>
      </c>
      <c r="L110" s="314"/>
      <c r="M110" s="314"/>
      <c r="N110" s="314"/>
      <c r="O110" s="314"/>
      <c r="P110" s="314"/>
      <c r="Q110" s="314"/>
      <c r="R110" s="314"/>
      <c r="S110" s="314"/>
      <c r="T110" s="314"/>
      <c r="U110" s="314"/>
      <c r="V110" s="314"/>
      <c r="W110" s="314"/>
      <c r="X110" s="314"/>
      <c r="Y110" s="314"/>
      <c r="Z110" s="314"/>
    </row>
    <row r="111" spans="1:26" ht="15.75" hidden="1" customHeight="1" x14ac:dyDescent="0.25">
      <c r="A111" s="604" t="s">
        <v>389</v>
      </c>
      <c r="B111" s="585"/>
      <c r="C111" s="586"/>
      <c r="D111" s="586"/>
      <c r="E111" s="586"/>
      <c r="F111" s="586"/>
      <c r="G111" s="586"/>
      <c r="H111" s="586"/>
      <c r="I111" s="586"/>
      <c r="J111" s="586"/>
      <c r="K111" s="586"/>
      <c r="L111" s="314"/>
      <c r="M111" s="314"/>
      <c r="N111" s="314"/>
      <c r="O111" s="314"/>
      <c r="P111" s="314"/>
      <c r="Q111" s="314"/>
      <c r="R111" s="314"/>
      <c r="S111" s="314"/>
      <c r="T111" s="314"/>
      <c r="U111" s="314"/>
      <c r="V111" s="314"/>
      <c r="W111" s="314"/>
      <c r="X111" s="314"/>
      <c r="Y111" s="314"/>
      <c r="Z111" s="314"/>
    </row>
    <row r="112" spans="1:26" ht="15.75" hidden="1" customHeight="1" x14ac:dyDescent="0.25">
      <c r="A112" s="605" t="s">
        <v>840</v>
      </c>
      <c r="B112" s="585">
        <f t="shared" ref="B112:K112" si="28">B61</f>
        <v>52779.242336888317</v>
      </c>
      <c r="C112" s="585">
        <f t="shared" si="28"/>
        <v>52779.242336888317</v>
      </c>
      <c r="D112" s="585">
        <f t="shared" si="28"/>
        <v>47501.318103199483</v>
      </c>
      <c r="E112" s="585">
        <f t="shared" si="28"/>
        <v>52779.242336888317</v>
      </c>
      <c r="F112" s="585">
        <f t="shared" si="28"/>
        <v>52779.242336888317</v>
      </c>
      <c r="G112" s="585">
        <f t="shared" si="28"/>
        <v>47501.318103199483</v>
      </c>
      <c r="H112" s="585">
        <f t="shared" si="28"/>
        <v>52779.242336888317</v>
      </c>
      <c r="I112" s="585">
        <f t="shared" si="28"/>
        <v>52779.242336888317</v>
      </c>
      <c r="J112" s="585">
        <f t="shared" si="28"/>
        <v>47501.318103199483</v>
      </c>
      <c r="K112" s="585">
        <f t="shared" si="28"/>
        <v>52779.242336888317</v>
      </c>
    </row>
    <row r="113" spans="1:26" ht="15.75" hidden="1" customHeight="1" x14ac:dyDescent="0.25">
      <c r="A113" s="547" t="s">
        <v>391</v>
      </c>
      <c r="B113" s="585">
        <f t="shared" ref="B113:K113" si="29">B112</f>
        <v>52779.242336888317</v>
      </c>
      <c r="C113" s="585">
        <f t="shared" si="29"/>
        <v>52779.242336888317</v>
      </c>
      <c r="D113" s="585">
        <f t="shared" si="29"/>
        <v>47501.318103199483</v>
      </c>
      <c r="E113" s="585">
        <f t="shared" si="29"/>
        <v>52779.242336888317</v>
      </c>
      <c r="F113" s="585">
        <f t="shared" si="29"/>
        <v>52779.242336888317</v>
      </c>
      <c r="G113" s="585">
        <f t="shared" si="29"/>
        <v>47501.318103199483</v>
      </c>
      <c r="H113" s="585">
        <f t="shared" si="29"/>
        <v>52779.242336888317</v>
      </c>
      <c r="I113" s="585">
        <f t="shared" si="29"/>
        <v>52779.242336888317</v>
      </c>
      <c r="J113" s="585">
        <f t="shared" si="29"/>
        <v>47501.318103199483</v>
      </c>
      <c r="K113" s="585">
        <f t="shared" si="29"/>
        <v>52779.242336888317</v>
      </c>
    </row>
    <row r="114" spans="1:26" ht="15.75" hidden="1" customHeight="1" x14ac:dyDescent="0.25">
      <c r="A114" s="604" t="s">
        <v>392</v>
      </c>
      <c r="B114" s="585">
        <f t="shared" ref="B114:K114" si="30">B63</f>
        <v>0</v>
      </c>
      <c r="C114" s="585">
        <f t="shared" si="30"/>
        <v>0</v>
      </c>
      <c r="D114" s="585">
        <f t="shared" si="30"/>
        <v>0</v>
      </c>
      <c r="E114" s="585">
        <f t="shared" si="30"/>
        <v>0</v>
      </c>
      <c r="F114" s="585">
        <f t="shared" si="30"/>
        <v>0</v>
      </c>
      <c r="G114" s="585">
        <f t="shared" si="30"/>
        <v>0</v>
      </c>
      <c r="H114" s="585">
        <f t="shared" si="30"/>
        <v>0</v>
      </c>
      <c r="I114" s="585">
        <f t="shared" si="30"/>
        <v>0</v>
      </c>
      <c r="J114" s="585">
        <f t="shared" si="30"/>
        <v>0</v>
      </c>
      <c r="K114" s="585">
        <f t="shared" si="30"/>
        <v>0</v>
      </c>
    </row>
    <row r="115" spans="1:26" ht="15.75" hidden="1" customHeight="1" x14ac:dyDescent="0.25">
      <c r="A115" s="547" t="s">
        <v>393</v>
      </c>
      <c r="B115" s="585">
        <f t="shared" ref="B115:K115" si="31">B64*$B$44</f>
        <v>2603.9171399625984</v>
      </c>
      <c r="C115" s="585">
        <f t="shared" si="31"/>
        <v>2603.9171399625984</v>
      </c>
      <c r="D115" s="585">
        <f t="shared" si="31"/>
        <v>2864.308853958858</v>
      </c>
      <c r="E115" s="585">
        <f t="shared" si="31"/>
        <v>2603.9171399625984</v>
      </c>
      <c r="F115" s="585">
        <f t="shared" si="31"/>
        <v>2603.9171399625984</v>
      </c>
      <c r="G115" s="585">
        <f t="shared" si="31"/>
        <v>2864.308853958858</v>
      </c>
      <c r="H115" s="585">
        <f t="shared" si="31"/>
        <v>2603.9171399625984</v>
      </c>
      <c r="I115" s="585">
        <f t="shared" si="31"/>
        <v>2603.9171399625984</v>
      </c>
      <c r="J115" s="585">
        <f t="shared" si="31"/>
        <v>2864.308853958858</v>
      </c>
      <c r="K115" s="585">
        <f t="shared" si="31"/>
        <v>2603.9171399625984</v>
      </c>
    </row>
    <row r="116" spans="1:26" ht="15.75" hidden="1" customHeight="1" x14ac:dyDescent="0.25">
      <c r="A116" s="606" t="s">
        <v>394</v>
      </c>
      <c r="B116" s="585">
        <f t="shared" ref="B116:K116" si="32">B65</f>
        <v>17126.405370068085</v>
      </c>
      <c r="C116" s="585">
        <f t="shared" si="32"/>
        <v>17126.405370068085</v>
      </c>
      <c r="D116" s="585">
        <f t="shared" si="32"/>
        <v>17126.405370068085</v>
      </c>
      <c r="E116" s="585">
        <f t="shared" si="32"/>
        <v>17126.405370068085</v>
      </c>
      <c r="F116" s="585">
        <f t="shared" si="32"/>
        <v>17126.405370068085</v>
      </c>
      <c r="G116" s="585">
        <f t="shared" si="32"/>
        <v>17126.405370068085</v>
      </c>
      <c r="H116" s="585">
        <f t="shared" si="32"/>
        <v>17126.405370068085</v>
      </c>
      <c r="I116" s="585">
        <f t="shared" si="32"/>
        <v>17126.405370068085</v>
      </c>
      <c r="J116" s="585">
        <f t="shared" si="32"/>
        <v>17126.405370068085</v>
      </c>
      <c r="K116" s="585">
        <f t="shared" si="32"/>
        <v>17126.405370068085</v>
      </c>
    </row>
    <row r="117" spans="1:26" ht="15.75" hidden="1" customHeight="1" x14ac:dyDescent="0.25">
      <c r="A117" s="547" t="s">
        <v>395</v>
      </c>
      <c r="B117" s="585">
        <f t="shared" ref="B117:K117" si="33">B116+B115</f>
        <v>19730.322510030684</v>
      </c>
      <c r="C117" s="585">
        <f t="shared" si="33"/>
        <v>19730.322510030684</v>
      </c>
      <c r="D117" s="585">
        <f t="shared" si="33"/>
        <v>19990.714224026942</v>
      </c>
      <c r="E117" s="585">
        <f t="shared" si="33"/>
        <v>19730.322510030684</v>
      </c>
      <c r="F117" s="585">
        <f t="shared" si="33"/>
        <v>19730.322510030684</v>
      </c>
      <c r="G117" s="585">
        <f t="shared" si="33"/>
        <v>19990.714224026942</v>
      </c>
      <c r="H117" s="585">
        <f t="shared" si="33"/>
        <v>19730.322510030684</v>
      </c>
      <c r="I117" s="585">
        <f t="shared" si="33"/>
        <v>19730.322510030684</v>
      </c>
      <c r="J117" s="585">
        <f t="shared" si="33"/>
        <v>19990.714224026942</v>
      </c>
      <c r="K117" s="585">
        <f t="shared" si="33"/>
        <v>19730.322510030684</v>
      </c>
    </row>
    <row r="118" spans="1:26" ht="15.75" hidden="1" customHeight="1" x14ac:dyDescent="0.25">
      <c r="A118" s="604" t="s">
        <v>396</v>
      </c>
      <c r="B118" s="585">
        <f t="shared" ref="B118:K118" si="34">B113-B117</f>
        <v>33048.919826857629</v>
      </c>
      <c r="C118" s="585">
        <f t="shared" si="34"/>
        <v>33048.919826857629</v>
      </c>
      <c r="D118" s="585">
        <f t="shared" si="34"/>
        <v>27510.60387917254</v>
      </c>
      <c r="E118" s="585">
        <f t="shared" si="34"/>
        <v>33048.919826857629</v>
      </c>
      <c r="F118" s="585">
        <f t="shared" si="34"/>
        <v>33048.919826857629</v>
      </c>
      <c r="G118" s="585">
        <f t="shared" si="34"/>
        <v>27510.60387917254</v>
      </c>
      <c r="H118" s="585">
        <f t="shared" si="34"/>
        <v>33048.919826857629</v>
      </c>
      <c r="I118" s="585">
        <f t="shared" si="34"/>
        <v>33048.919826857629</v>
      </c>
      <c r="J118" s="585">
        <f t="shared" si="34"/>
        <v>27510.60387917254</v>
      </c>
      <c r="K118" s="585">
        <f t="shared" si="34"/>
        <v>33048.919826857629</v>
      </c>
    </row>
    <row r="119" spans="1:26" ht="15.75" hidden="1" customHeight="1" x14ac:dyDescent="0.25">
      <c r="A119" s="547" t="s">
        <v>397</v>
      </c>
      <c r="B119" s="585">
        <f t="shared" ref="B119:K119" si="35">B68</f>
        <v>0</v>
      </c>
      <c r="C119" s="585">
        <f t="shared" si="35"/>
        <v>0</v>
      </c>
      <c r="D119" s="585">
        <f t="shared" si="35"/>
        <v>0</v>
      </c>
      <c r="E119" s="585">
        <f t="shared" si="35"/>
        <v>0</v>
      </c>
      <c r="F119" s="585">
        <f t="shared" si="35"/>
        <v>0</v>
      </c>
      <c r="G119" s="585">
        <f t="shared" si="35"/>
        <v>0</v>
      </c>
      <c r="H119" s="585">
        <f t="shared" si="35"/>
        <v>0</v>
      </c>
      <c r="I119" s="585">
        <f t="shared" si="35"/>
        <v>0</v>
      </c>
      <c r="J119" s="585">
        <f t="shared" si="35"/>
        <v>0</v>
      </c>
      <c r="K119" s="585">
        <f t="shared" si="35"/>
        <v>0</v>
      </c>
    </row>
    <row r="120" spans="1:26" ht="15.75" hidden="1" customHeight="1" x14ac:dyDescent="0.25">
      <c r="A120" s="607" t="s">
        <v>398</v>
      </c>
      <c r="B120" s="585"/>
      <c r="C120" s="585"/>
      <c r="D120" s="585"/>
      <c r="E120" s="585"/>
      <c r="F120" s="585"/>
      <c r="G120" s="585"/>
      <c r="H120" s="585"/>
      <c r="I120" s="585"/>
      <c r="J120" s="585"/>
      <c r="K120" s="585"/>
    </row>
    <row r="121" spans="1:26" ht="15.75" hidden="1" customHeight="1" x14ac:dyDescent="0.25">
      <c r="A121" s="547" t="s">
        <v>399</v>
      </c>
      <c r="B121" s="585">
        <f t="shared" ref="B121:K121" si="36">B118-B119</f>
        <v>33048.919826857629</v>
      </c>
      <c r="C121" s="585">
        <f t="shared" si="36"/>
        <v>33048.919826857629</v>
      </c>
      <c r="D121" s="585">
        <f t="shared" si="36"/>
        <v>27510.60387917254</v>
      </c>
      <c r="E121" s="585">
        <f t="shared" si="36"/>
        <v>33048.919826857629</v>
      </c>
      <c r="F121" s="585">
        <f t="shared" si="36"/>
        <v>33048.919826857629</v>
      </c>
      <c r="G121" s="585">
        <f t="shared" si="36"/>
        <v>27510.60387917254</v>
      </c>
      <c r="H121" s="585">
        <f t="shared" si="36"/>
        <v>33048.919826857629</v>
      </c>
      <c r="I121" s="585">
        <f t="shared" si="36"/>
        <v>33048.919826857629</v>
      </c>
      <c r="J121" s="585">
        <f t="shared" si="36"/>
        <v>27510.60387917254</v>
      </c>
      <c r="K121" s="585">
        <f t="shared" si="36"/>
        <v>33048.919826857629</v>
      </c>
    </row>
    <row r="122" spans="1:26" ht="15.75" hidden="1" customHeight="1" x14ac:dyDescent="0.25"/>
    <row r="123" spans="1:26" ht="15.75" hidden="1" customHeight="1" x14ac:dyDescent="0.25"/>
    <row r="124" spans="1:26" ht="15.75" hidden="1" customHeight="1" thickBot="1" x14ac:dyDescent="0.3">
      <c r="A124" s="608" t="s">
        <v>841</v>
      </c>
      <c r="B124" s="590"/>
      <c r="C124" s="590"/>
    </row>
    <row r="125" spans="1:26" ht="15.75" hidden="1" customHeight="1" thickBot="1" x14ac:dyDescent="0.3">
      <c r="A125" s="746" t="s">
        <v>388</v>
      </c>
      <c r="B125" s="578"/>
      <c r="C125" s="578"/>
      <c r="D125" s="578"/>
      <c r="E125" s="578"/>
      <c r="F125" s="578"/>
      <c r="G125" s="578"/>
      <c r="H125" s="578"/>
      <c r="I125" s="578"/>
      <c r="J125" s="578"/>
      <c r="K125" s="579"/>
    </row>
    <row r="126" spans="1:26" ht="15.75" hidden="1" customHeight="1" x14ac:dyDescent="0.25">
      <c r="A126" s="594"/>
      <c r="B126" s="583" t="s">
        <v>341</v>
      </c>
      <c r="C126" s="583" t="s">
        <v>342</v>
      </c>
      <c r="D126" s="583" t="s">
        <v>343</v>
      </c>
      <c r="E126" s="583" t="s">
        <v>344</v>
      </c>
      <c r="F126" s="583" t="s">
        <v>345</v>
      </c>
      <c r="G126" s="583" t="s">
        <v>346</v>
      </c>
      <c r="H126" s="583" t="s">
        <v>347</v>
      </c>
      <c r="I126" s="583" t="s">
        <v>348</v>
      </c>
      <c r="J126" s="583" t="s">
        <v>349</v>
      </c>
      <c r="K126" s="583" t="s">
        <v>350</v>
      </c>
    </row>
    <row r="127" spans="1:26" ht="15.75" hidden="1" customHeight="1" x14ac:dyDescent="0.25">
      <c r="A127" s="607" t="s">
        <v>389</v>
      </c>
      <c r="B127" s="522"/>
      <c r="C127" s="522"/>
      <c r="D127" s="522"/>
      <c r="E127" s="522"/>
      <c r="F127" s="522"/>
      <c r="G127" s="522"/>
      <c r="H127" s="522"/>
      <c r="I127" s="522"/>
      <c r="J127" s="522"/>
      <c r="K127" s="522"/>
      <c r="L127" s="314"/>
      <c r="M127" s="314"/>
      <c r="N127" s="314"/>
      <c r="O127" s="314"/>
      <c r="P127" s="314"/>
      <c r="Q127" s="314"/>
      <c r="R127" s="314"/>
      <c r="S127" s="314"/>
      <c r="T127" s="314"/>
      <c r="U127" s="314"/>
      <c r="V127" s="314"/>
      <c r="W127" s="314"/>
      <c r="X127" s="314"/>
      <c r="Y127" s="314"/>
      <c r="Z127" s="314"/>
    </row>
    <row r="128" spans="1:26" ht="15.75" hidden="1" customHeight="1" x14ac:dyDescent="0.25">
      <c r="A128" s="605" t="s">
        <v>840</v>
      </c>
      <c r="B128" s="585">
        <f t="shared" ref="B128:K128" si="37">B77</f>
        <v>79171.578207643804</v>
      </c>
      <c r="C128" s="585">
        <f t="shared" si="37"/>
        <v>79171.578207643804</v>
      </c>
      <c r="D128" s="585">
        <f t="shared" si="37"/>
        <v>79171.578207643804</v>
      </c>
      <c r="E128" s="585">
        <f t="shared" si="37"/>
        <v>79171.578207643804</v>
      </c>
      <c r="F128" s="585">
        <f t="shared" si="37"/>
        <v>79171.578207643804</v>
      </c>
      <c r="G128" s="585">
        <f t="shared" si="37"/>
        <v>79171.578207643804</v>
      </c>
      <c r="H128" s="585">
        <f t="shared" si="37"/>
        <v>79171.578207643804</v>
      </c>
      <c r="I128" s="585">
        <f t="shared" si="37"/>
        <v>79171.578207643804</v>
      </c>
      <c r="J128" s="585">
        <f t="shared" si="37"/>
        <v>79171.578207643804</v>
      </c>
      <c r="K128" s="585">
        <f t="shared" si="37"/>
        <v>79171.578207643804</v>
      </c>
    </row>
    <row r="129" spans="1:26" ht="36.75" hidden="1" customHeight="1" x14ac:dyDescent="0.25">
      <c r="A129" s="606" t="s">
        <v>391</v>
      </c>
      <c r="B129" s="585">
        <f>B128</f>
        <v>79171.578207643804</v>
      </c>
      <c r="C129" s="585">
        <f t="shared" ref="C129:K129" si="38">C128</f>
        <v>79171.578207643804</v>
      </c>
      <c r="D129" s="585">
        <f t="shared" si="38"/>
        <v>79171.578207643804</v>
      </c>
      <c r="E129" s="585">
        <f t="shared" si="38"/>
        <v>79171.578207643804</v>
      </c>
      <c r="F129" s="585">
        <f t="shared" si="38"/>
        <v>79171.578207643804</v>
      </c>
      <c r="G129" s="585">
        <f t="shared" si="38"/>
        <v>79171.578207643804</v>
      </c>
      <c r="H129" s="585">
        <f t="shared" si="38"/>
        <v>79171.578207643804</v>
      </c>
      <c r="I129" s="585">
        <f t="shared" si="38"/>
        <v>79171.578207643804</v>
      </c>
      <c r="J129" s="585">
        <f t="shared" si="38"/>
        <v>79171.578207643804</v>
      </c>
      <c r="K129" s="585">
        <f t="shared" si="38"/>
        <v>79171.578207643804</v>
      </c>
    </row>
    <row r="130" spans="1:26" ht="19.5" hidden="1" customHeight="1" x14ac:dyDescent="0.25">
      <c r="A130" s="607" t="s">
        <v>392</v>
      </c>
      <c r="B130" s="585">
        <f t="shared" ref="B130:K130" si="39">B79</f>
        <v>0</v>
      </c>
      <c r="C130" s="585">
        <f t="shared" si="39"/>
        <v>0</v>
      </c>
      <c r="D130" s="585">
        <f t="shared" si="39"/>
        <v>0</v>
      </c>
      <c r="E130" s="585">
        <f t="shared" si="39"/>
        <v>0</v>
      </c>
      <c r="F130" s="585">
        <f t="shared" si="39"/>
        <v>0</v>
      </c>
      <c r="G130" s="585">
        <f t="shared" si="39"/>
        <v>0</v>
      </c>
      <c r="H130" s="585">
        <f t="shared" si="39"/>
        <v>0</v>
      </c>
      <c r="I130" s="585">
        <f t="shared" si="39"/>
        <v>0</v>
      </c>
      <c r="J130" s="585">
        <f t="shared" si="39"/>
        <v>0</v>
      </c>
      <c r="K130" s="585">
        <f t="shared" si="39"/>
        <v>0</v>
      </c>
    </row>
    <row r="131" spans="1:26" ht="15.75" hidden="1" customHeight="1" x14ac:dyDescent="0.25">
      <c r="A131" s="606" t="s">
        <v>393</v>
      </c>
      <c r="B131" s="585">
        <f t="shared" ref="B131:K131" si="40">B80*$B$44</f>
        <v>3761.41</v>
      </c>
      <c r="C131" s="585">
        <f t="shared" si="40"/>
        <v>3761.41</v>
      </c>
      <c r="D131" s="585">
        <f t="shared" si="40"/>
        <v>3761.41</v>
      </c>
      <c r="E131" s="585">
        <f t="shared" si="40"/>
        <v>3761.41</v>
      </c>
      <c r="F131" s="585">
        <f t="shared" si="40"/>
        <v>3761.41</v>
      </c>
      <c r="G131" s="585">
        <f t="shared" si="40"/>
        <v>3761.41</v>
      </c>
      <c r="H131" s="585">
        <f t="shared" si="40"/>
        <v>3761.41</v>
      </c>
      <c r="I131" s="585">
        <f t="shared" si="40"/>
        <v>3761.41</v>
      </c>
      <c r="J131" s="585">
        <f t="shared" si="40"/>
        <v>3761.41</v>
      </c>
      <c r="K131" s="585">
        <f t="shared" si="40"/>
        <v>3761.41</v>
      </c>
    </row>
    <row r="132" spans="1:26" ht="15.75" hidden="1" customHeight="1" x14ac:dyDescent="0.25">
      <c r="A132" s="606" t="s">
        <v>394</v>
      </c>
      <c r="B132" s="585">
        <f t="shared" ref="B132:K132" si="41">B81</f>
        <v>18179</v>
      </c>
      <c r="C132" s="585">
        <f t="shared" si="41"/>
        <v>18179</v>
      </c>
      <c r="D132" s="585">
        <f t="shared" si="41"/>
        <v>18179</v>
      </c>
      <c r="E132" s="585">
        <f t="shared" si="41"/>
        <v>18179</v>
      </c>
      <c r="F132" s="585">
        <f t="shared" si="41"/>
        <v>18179</v>
      </c>
      <c r="G132" s="585">
        <f t="shared" si="41"/>
        <v>18179</v>
      </c>
      <c r="H132" s="585">
        <f t="shared" si="41"/>
        <v>18179</v>
      </c>
      <c r="I132" s="585">
        <f t="shared" si="41"/>
        <v>18179</v>
      </c>
      <c r="J132" s="585">
        <f t="shared" si="41"/>
        <v>18179</v>
      </c>
      <c r="K132" s="585">
        <f t="shared" si="41"/>
        <v>18179</v>
      </c>
    </row>
    <row r="133" spans="1:26" ht="16.5" hidden="1" customHeight="1" x14ac:dyDescent="0.25">
      <c r="A133" s="606" t="s">
        <v>395</v>
      </c>
      <c r="B133" s="585">
        <f t="shared" ref="B133:K133" si="42">B132+B131</f>
        <v>21940.41</v>
      </c>
      <c r="C133" s="585">
        <f t="shared" si="42"/>
        <v>21940.41</v>
      </c>
      <c r="D133" s="585">
        <f t="shared" si="42"/>
        <v>21940.41</v>
      </c>
      <c r="E133" s="585">
        <f t="shared" si="42"/>
        <v>21940.41</v>
      </c>
      <c r="F133" s="585">
        <f t="shared" si="42"/>
        <v>21940.41</v>
      </c>
      <c r="G133" s="585">
        <f t="shared" si="42"/>
        <v>21940.41</v>
      </c>
      <c r="H133" s="585">
        <f t="shared" si="42"/>
        <v>21940.41</v>
      </c>
      <c r="I133" s="585">
        <f t="shared" si="42"/>
        <v>21940.41</v>
      </c>
      <c r="J133" s="585">
        <f t="shared" si="42"/>
        <v>21940.41</v>
      </c>
      <c r="K133" s="585">
        <f t="shared" si="42"/>
        <v>21940.41</v>
      </c>
    </row>
    <row r="134" spans="1:26" ht="16.5" hidden="1" customHeight="1" x14ac:dyDescent="0.25">
      <c r="A134" s="604" t="s">
        <v>396</v>
      </c>
      <c r="B134" s="585">
        <f t="shared" ref="B134:K134" si="43">B129-B133</f>
        <v>57231.168207643801</v>
      </c>
      <c r="C134" s="585">
        <f t="shared" si="43"/>
        <v>57231.168207643801</v>
      </c>
      <c r="D134" s="585">
        <f t="shared" si="43"/>
        <v>57231.168207643801</v>
      </c>
      <c r="E134" s="585">
        <f t="shared" si="43"/>
        <v>57231.168207643801</v>
      </c>
      <c r="F134" s="585">
        <f t="shared" si="43"/>
        <v>57231.168207643801</v>
      </c>
      <c r="G134" s="585">
        <f t="shared" si="43"/>
        <v>57231.168207643801</v>
      </c>
      <c r="H134" s="585">
        <f t="shared" si="43"/>
        <v>57231.168207643801</v>
      </c>
      <c r="I134" s="585">
        <f t="shared" si="43"/>
        <v>57231.168207643801</v>
      </c>
      <c r="J134" s="585">
        <f t="shared" si="43"/>
        <v>57231.168207643801</v>
      </c>
      <c r="K134" s="585">
        <f t="shared" si="43"/>
        <v>57231.168207643801</v>
      </c>
    </row>
    <row r="135" spans="1:26" ht="16.5" hidden="1" customHeight="1" x14ac:dyDescent="0.25">
      <c r="A135" s="606" t="s">
        <v>401</v>
      </c>
      <c r="B135" s="585">
        <f t="shared" ref="B135:K135" si="44">B82</f>
        <v>117135</v>
      </c>
      <c r="C135" s="585">
        <f t="shared" si="44"/>
        <v>0</v>
      </c>
      <c r="D135" s="585">
        <f t="shared" si="44"/>
        <v>0</v>
      </c>
      <c r="E135" s="585">
        <f t="shared" si="44"/>
        <v>0</v>
      </c>
      <c r="F135" s="585">
        <f t="shared" si="44"/>
        <v>11713.5</v>
      </c>
      <c r="G135" s="585">
        <f t="shared" si="44"/>
        <v>0</v>
      </c>
      <c r="H135" s="585">
        <f t="shared" si="44"/>
        <v>0</v>
      </c>
      <c r="I135" s="585">
        <f t="shared" si="44"/>
        <v>0</v>
      </c>
      <c r="J135" s="585">
        <f t="shared" si="44"/>
        <v>0</v>
      </c>
      <c r="K135" s="585">
        <f t="shared" si="44"/>
        <v>11713.5</v>
      </c>
    </row>
    <row r="136" spans="1:26" ht="26.25" hidden="1" customHeight="1" x14ac:dyDescent="0.25">
      <c r="A136" s="607" t="s">
        <v>398</v>
      </c>
      <c r="B136" s="585"/>
      <c r="C136" s="585"/>
      <c r="D136" s="585"/>
      <c r="E136" s="585"/>
      <c r="F136" s="585"/>
      <c r="G136" s="585"/>
      <c r="H136" s="585"/>
      <c r="I136" s="585"/>
      <c r="J136" s="585"/>
      <c r="K136" s="585"/>
    </row>
    <row r="137" spans="1:26" ht="15.75" hidden="1" customHeight="1" x14ac:dyDescent="0.25">
      <c r="A137" s="547" t="s">
        <v>399</v>
      </c>
      <c r="B137" s="585">
        <f t="shared" ref="B137:K137" si="45">B134-B135</f>
        <v>-59903.831792356199</v>
      </c>
      <c r="C137" s="585">
        <f t="shared" si="45"/>
        <v>57231.168207643801</v>
      </c>
      <c r="D137" s="585">
        <f t="shared" si="45"/>
        <v>57231.168207643801</v>
      </c>
      <c r="E137" s="585">
        <f t="shared" si="45"/>
        <v>57231.168207643801</v>
      </c>
      <c r="F137" s="585">
        <f t="shared" si="45"/>
        <v>45517.668207643801</v>
      </c>
      <c r="G137" s="585">
        <f t="shared" si="45"/>
        <v>57231.168207643801</v>
      </c>
      <c r="H137" s="585">
        <f t="shared" si="45"/>
        <v>57231.168207643801</v>
      </c>
      <c r="I137" s="585">
        <f t="shared" si="45"/>
        <v>57231.168207643801</v>
      </c>
      <c r="J137" s="585">
        <f t="shared" si="45"/>
        <v>57231.168207643801</v>
      </c>
      <c r="K137" s="585">
        <f t="shared" si="45"/>
        <v>45517.668207643801</v>
      </c>
    </row>
    <row r="138" spans="1:26" ht="15.75" hidden="1" customHeight="1" x14ac:dyDescent="0.35">
      <c r="A138" s="168"/>
      <c r="B138" s="304"/>
      <c r="C138" s="304"/>
      <c r="D138" s="304"/>
      <c r="E138" s="304"/>
      <c r="F138" s="304"/>
      <c r="G138" s="304"/>
      <c r="H138" s="304"/>
      <c r="I138" s="304"/>
      <c r="J138" s="304"/>
      <c r="K138" s="304"/>
      <c r="L138" s="609"/>
      <c r="M138" s="609"/>
      <c r="N138" s="609"/>
      <c r="O138" s="609"/>
      <c r="P138" s="609"/>
      <c r="Q138" s="609"/>
      <c r="R138" s="609"/>
      <c r="S138" s="609"/>
      <c r="T138" s="609"/>
      <c r="U138" s="609"/>
      <c r="V138" s="609"/>
      <c r="W138" s="609"/>
      <c r="X138" s="609"/>
      <c r="Y138" s="609"/>
      <c r="Z138" s="609"/>
    </row>
    <row r="139" spans="1:26" ht="15.75" hidden="1" customHeight="1" thickBot="1" x14ac:dyDescent="0.3">
      <c r="A139" s="608" t="s">
        <v>402</v>
      </c>
      <c r="B139" s="590"/>
      <c r="C139" s="590"/>
    </row>
    <row r="140" spans="1:26" ht="15.75" hidden="1" customHeight="1" thickBot="1" x14ac:dyDescent="0.3">
      <c r="A140" s="746" t="s">
        <v>388</v>
      </c>
      <c r="B140" s="578"/>
      <c r="C140" s="578"/>
      <c r="D140" s="578"/>
      <c r="E140" s="578"/>
      <c r="F140" s="578"/>
      <c r="G140" s="578"/>
      <c r="H140" s="578"/>
      <c r="I140" s="578"/>
      <c r="J140" s="578"/>
      <c r="K140" s="579"/>
    </row>
    <row r="141" spans="1:26" ht="15.75" hidden="1" customHeight="1" x14ac:dyDescent="0.25">
      <c r="A141" s="594"/>
      <c r="B141" s="583" t="s">
        <v>341</v>
      </c>
      <c r="C141" s="583" t="s">
        <v>342</v>
      </c>
      <c r="D141" s="583" t="s">
        <v>343</v>
      </c>
      <c r="E141" s="583" t="s">
        <v>344</v>
      </c>
      <c r="F141" s="583" t="s">
        <v>345</v>
      </c>
      <c r="G141" s="583" t="s">
        <v>346</v>
      </c>
      <c r="H141" s="583" t="s">
        <v>347</v>
      </c>
      <c r="I141" s="583" t="s">
        <v>348</v>
      </c>
      <c r="J141" s="583" t="s">
        <v>349</v>
      </c>
      <c r="K141" s="583" t="s">
        <v>350</v>
      </c>
    </row>
    <row r="142" spans="1:26" ht="15.75" hidden="1" customHeight="1" x14ac:dyDescent="0.25">
      <c r="A142" s="607" t="s">
        <v>389</v>
      </c>
      <c r="B142" s="522"/>
      <c r="C142" s="522"/>
      <c r="D142" s="522"/>
      <c r="E142" s="522"/>
      <c r="F142" s="522"/>
      <c r="G142" s="522"/>
      <c r="H142" s="522"/>
      <c r="I142" s="522"/>
      <c r="J142" s="522"/>
      <c r="K142" s="522"/>
    </row>
    <row r="143" spans="1:26" ht="15.75" hidden="1" customHeight="1" x14ac:dyDescent="0.25">
      <c r="A143" s="784" t="s">
        <v>840</v>
      </c>
      <c r="B143" s="96">
        <f t="shared" ref="B143:K143" si="46">B128-B112</f>
        <v>26392.335870755487</v>
      </c>
      <c r="C143" s="96">
        <f t="shared" si="46"/>
        <v>26392.335870755487</v>
      </c>
      <c r="D143" s="96">
        <f t="shared" si="46"/>
        <v>31670.260104444322</v>
      </c>
      <c r="E143" s="96">
        <f t="shared" si="46"/>
        <v>26392.335870755487</v>
      </c>
      <c r="F143" s="96">
        <f t="shared" si="46"/>
        <v>26392.335870755487</v>
      </c>
      <c r="G143" s="96">
        <f t="shared" si="46"/>
        <v>31670.260104444322</v>
      </c>
      <c r="H143" s="96">
        <f t="shared" si="46"/>
        <v>26392.335870755487</v>
      </c>
      <c r="I143" s="96">
        <f t="shared" si="46"/>
        <v>26392.335870755487</v>
      </c>
      <c r="J143" s="96">
        <f t="shared" si="46"/>
        <v>31670.260104444322</v>
      </c>
      <c r="K143" s="96">
        <f t="shared" si="46"/>
        <v>26392.335870755487</v>
      </c>
    </row>
    <row r="144" spans="1:26" ht="15.75" hidden="1" customHeight="1" x14ac:dyDescent="0.25">
      <c r="A144" s="606" t="s">
        <v>391</v>
      </c>
      <c r="B144" s="96">
        <f t="shared" ref="B144:K144" si="47">B143</f>
        <v>26392.335870755487</v>
      </c>
      <c r="C144" s="96">
        <f t="shared" si="47"/>
        <v>26392.335870755487</v>
      </c>
      <c r="D144" s="96">
        <f t="shared" si="47"/>
        <v>31670.260104444322</v>
      </c>
      <c r="E144" s="96">
        <f t="shared" si="47"/>
        <v>26392.335870755487</v>
      </c>
      <c r="F144" s="96">
        <f t="shared" si="47"/>
        <v>26392.335870755487</v>
      </c>
      <c r="G144" s="96">
        <f t="shared" si="47"/>
        <v>31670.260104444322</v>
      </c>
      <c r="H144" s="96">
        <f t="shared" si="47"/>
        <v>26392.335870755487</v>
      </c>
      <c r="I144" s="96">
        <f t="shared" si="47"/>
        <v>26392.335870755487</v>
      </c>
      <c r="J144" s="96">
        <f t="shared" si="47"/>
        <v>31670.260104444322</v>
      </c>
      <c r="K144" s="96">
        <f t="shared" si="47"/>
        <v>26392.335870755487</v>
      </c>
    </row>
    <row r="145" spans="1:11" ht="15.75" hidden="1" customHeight="1" x14ac:dyDescent="0.25">
      <c r="A145" s="607" t="s">
        <v>392</v>
      </c>
      <c r="B145" s="522"/>
      <c r="C145" s="522"/>
      <c r="D145" s="522"/>
      <c r="E145" s="522"/>
      <c r="F145" s="522"/>
      <c r="G145" s="522"/>
      <c r="H145" s="522"/>
      <c r="I145" s="522"/>
      <c r="J145" s="522"/>
      <c r="K145" s="522"/>
    </row>
    <row r="146" spans="1:11" ht="15.75" hidden="1" customHeight="1" x14ac:dyDescent="0.25">
      <c r="A146" s="606" t="s">
        <v>393</v>
      </c>
      <c r="B146" s="96">
        <f t="shared" ref="B146:K147" si="48">B131-B115</f>
        <v>1157.4928600374014</v>
      </c>
      <c r="C146" s="96">
        <f t="shared" si="48"/>
        <v>1157.4928600374014</v>
      </c>
      <c r="D146" s="96">
        <f t="shared" si="48"/>
        <v>897.10114604114187</v>
      </c>
      <c r="E146" s="96">
        <f t="shared" si="48"/>
        <v>1157.4928600374014</v>
      </c>
      <c r="F146" s="96">
        <f t="shared" si="48"/>
        <v>1157.4928600374014</v>
      </c>
      <c r="G146" s="96">
        <f t="shared" si="48"/>
        <v>897.10114604114187</v>
      </c>
      <c r="H146" s="96">
        <f t="shared" si="48"/>
        <v>1157.4928600374014</v>
      </c>
      <c r="I146" s="96">
        <f t="shared" si="48"/>
        <v>1157.4928600374014</v>
      </c>
      <c r="J146" s="96">
        <f t="shared" si="48"/>
        <v>897.10114604114187</v>
      </c>
      <c r="K146" s="96">
        <f t="shared" si="48"/>
        <v>1157.4928600374014</v>
      </c>
    </row>
    <row r="147" spans="1:11" ht="15.75" hidden="1" customHeight="1" x14ac:dyDescent="0.25">
      <c r="A147" s="606" t="s">
        <v>394</v>
      </c>
      <c r="B147" s="96">
        <f t="shared" si="48"/>
        <v>1052.5946299319148</v>
      </c>
      <c r="C147" s="96">
        <f t="shared" si="48"/>
        <v>1052.5946299319148</v>
      </c>
      <c r="D147" s="96">
        <f t="shared" si="48"/>
        <v>1052.5946299319148</v>
      </c>
      <c r="E147" s="96">
        <f t="shared" si="48"/>
        <v>1052.5946299319148</v>
      </c>
      <c r="F147" s="96">
        <f t="shared" si="48"/>
        <v>1052.5946299319148</v>
      </c>
      <c r="G147" s="96">
        <f t="shared" si="48"/>
        <v>1052.5946299319148</v>
      </c>
      <c r="H147" s="96">
        <f t="shared" si="48"/>
        <v>1052.5946299319148</v>
      </c>
      <c r="I147" s="96">
        <f t="shared" si="48"/>
        <v>1052.5946299319148</v>
      </c>
      <c r="J147" s="96">
        <f t="shared" si="48"/>
        <v>1052.5946299319148</v>
      </c>
      <c r="K147" s="96">
        <f t="shared" si="48"/>
        <v>1052.5946299319148</v>
      </c>
    </row>
    <row r="148" spans="1:11" ht="15.75" hidden="1" customHeight="1" x14ac:dyDescent="0.25">
      <c r="A148" s="606" t="s">
        <v>395</v>
      </c>
      <c r="B148" s="96">
        <f t="shared" ref="B148:K148" si="49">B147+B146</f>
        <v>2210.0874899693163</v>
      </c>
      <c r="C148" s="96">
        <f t="shared" si="49"/>
        <v>2210.0874899693163</v>
      </c>
      <c r="D148" s="96">
        <f t="shared" si="49"/>
        <v>1949.6957759730567</v>
      </c>
      <c r="E148" s="96">
        <f t="shared" si="49"/>
        <v>2210.0874899693163</v>
      </c>
      <c r="F148" s="96">
        <f t="shared" si="49"/>
        <v>2210.0874899693163</v>
      </c>
      <c r="G148" s="96">
        <f t="shared" si="49"/>
        <v>1949.6957759730567</v>
      </c>
      <c r="H148" s="96">
        <f t="shared" si="49"/>
        <v>2210.0874899693163</v>
      </c>
      <c r="I148" s="96">
        <f t="shared" si="49"/>
        <v>2210.0874899693163</v>
      </c>
      <c r="J148" s="96">
        <f t="shared" si="49"/>
        <v>1949.6957759730567</v>
      </c>
      <c r="K148" s="96">
        <f t="shared" si="49"/>
        <v>2210.0874899693163</v>
      </c>
    </row>
    <row r="149" spans="1:11" ht="15.75" hidden="1" customHeight="1" x14ac:dyDescent="0.25">
      <c r="A149" s="604" t="s">
        <v>396</v>
      </c>
      <c r="B149" s="96">
        <f t="shared" ref="B149:K149" si="50">B144-B148</f>
        <v>24182.248380786172</v>
      </c>
      <c r="C149" s="96">
        <f t="shared" si="50"/>
        <v>24182.248380786172</v>
      </c>
      <c r="D149" s="96">
        <f t="shared" si="50"/>
        <v>29720.564328471264</v>
      </c>
      <c r="E149" s="96">
        <f t="shared" si="50"/>
        <v>24182.248380786172</v>
      </c>
      <c r="F149" s="96">
        <f t="shared" si="50"/>
        <v>24182.248380786172</v>
      </c>
      <c r="G149" s="96">
        <f t="shared" si="50"/>
        <v>29720.564328471264</v>
      </c>
      <c r="H149" s="96">
        <f t="shared" si="50"/>
        <v>24182.248380786172</v>
      </c>
      <c r="I149" s="96">
        <f t="shared" si="50"/>
        <v>24182.248380786172</v>
      </c>
      <c r="J149" s="96">
        <f t="shared" si="50"/>
        <v>29720.564328471264</v>
      </c>
      <c r="K149" s="96">
        <f t="shared" si="50"/>
        <v>24182.248380786172</v>
      </c>
    </row>
    <row r="150" spans="1:11" ht="15.75" hidden="1" customHeight="1" x14ac:dyDescent="0.25">
      <c r="A150" s="606" t="s">
        <v>401</v>
      </c>
      <c r="B150" s="96">
        <f>B135-B119</f>
        <v>117135</v>
      </c>
      <c r="C150" s="96"/>
      <c r="D150" s="96"/>
      <c r="E150" s="96"/>
      <c r="F150" s="96"/>
      <c r="G150" s="96"/>
      <c r="H150" s="96"/>
      <c r="I150" s="96"/>
      <c r="J150" s="96"/>
      <c r="K150" s="96"/>
    </row>
    <row r="151" spans="1:11" ht="15.75" hidden="1" customHeight="1" x14ac:dyDescent="0.25">
      <c r="A151" s="607" t="s">
        <v>398</v>
      </c>
      <c r="B151" s="522"/>
      <c r="C151" s="522"/>
      <c r="D151" s="522"/>
      <c r="E151" s="522"/>
      <c r="F151" s="522"/>
      <c r="G151" s="522"/>
      <c r="H151" s="522"/>
      <c r="I151" s="522"/>
      <c r="J151" s="522"/>
      <c r="K151" s="522"/>
    </row>
    <row r="152" spans="1:11" ht="26.25" hidden="1" customHeight="1" x14ac:dyDescent="0.25">
      <c r="A152" s="785" t="s">
        <v>399</v>
      </c>
      <c r="B152" s="595">
        <f t="shared" ref="B152:K152" si="51">B149-B150</f>
        <v>-92952.751619213828</v>
      </c>
      <c r="C152" s="593">
        <f t="shared" si="51"/>
        <v>24182.248380786172</v>
      </c>
      <c r="D152" s="593">
        <f t="shared" si="51"/>
        <v>29720.564328471264</v>
      </c>
      <c r="E152" s="593">
        <f t="shared" si="51"/>
        <v>24182.248380786172</v>
      </c>
      <c r="F152" s="593">
        <f t="shared" si="51"/>
        <v>24182.248380786172</v>
      </c>
      <c r="G152" s="593">
        <f t="shared" si="51"/>
        <v>29720.564328471264</v>
      </c>
      <c r="H152" s="593">
        <f t="shared" si="51"/>
        <v>24182.248380786172</v>
      </c>
      <c r="I152" s="593">
        <f t="shared" si="51"/>
        <v>24182.248380786172</v>
      </c>
      <c r="J152" s="593">
        <f t="shared" si="51"/>
        <v>29720.564328471264</v>
      </c>
      <c r="K152" s="593">
        <f t="shared" si="51"/>
        <v>24182.248380786172</v>
      </c>
    </row>
    <row r="153" spans="1:11" ht="15.75" hidden="1" customHeight="1" x14ac:dyDescent="0.25">
      <c r="A153" s="596"/>
      <c r="B153" s="596"/>
    </row>
    <row r="154" spans="1:11" ht="15.75" hidden="1" customHeight="1" x14ac:dyDescent="0.25">
      <c r="A154" s="747" t="s">
        <v>404</v>
      </c>
      <c r="B154" s="597"/>
    </row>
    <row r="155" spans="1:11" ht="15.75" hidden="1" customHeight="1" x14ac:dyDescent="0.25">
      <c r="A155" s="547" t="s">
        <v>405</v>
      </c>
      <c r="B155" s="598">
        <f t="array" ref="B155">NPV(B43,B152:K152)</f>
        <v>37477.081171580081</v>
      </c>
    </row>
    <row r="156" spans="1:11" ht="15.75" hidden="1" customHeight="1" x14ac:dyDescent="0.25">
      <c r="A156" s="547" t="s">
        <v>406</v>
      </c>
      <c r="B156" s="599"/>
    </row>
    <row r="157" spans="1:11" ht="15.75" hidden="1" customHeight="1" x14ac:dyDescent="0.25"/>
    <row r="158" spans="1:11" ht="15.75" hidden="1" customHeight="1" thickBot="1" x14ac:dyDescent="0.3"/>
    <row r="159" spans="1:11" ht="15.75" hidden="1" customHeight="1" thickBot="1" x14ac:dyDescent="0.4">
      <c r="A159" s="745" t="s">
        <v>407</v>
      </c>
      <c r="B159" s="578"/>
      <c r="C159" s="578"/>
      <c r="D159" s="578"/>
      <c r="E159" s="578"/>
      <c r="F159" s="578"/>
      <c r="G159" s="578"/>
      <c r="H159" s="578"/>
      <c r="I159" s="578"/>
      <c r="J159" s="578"/>
      <c r="K159" s="579"/>
    </row>
    <row r="160" spans="1:11" ht="15.75" hidden="1" customHeight="1" x14ac:dyDescent="0.25">
      <c r="A160" s="601" t="s">
        <v>408</v>
      </c>
      <c r="B160" s="613"/>
      <c r="C160" s="613"/>
    </row>
    <row r="161" spans="1:26" ht="15.75" hidden="1" customHeight="1" x14ac:dyDescent="0.25">
      <c r="A161" s="614"/>
      <c r="B161" s="615" t="s">
        <v>341</v>
      </c>
      <c r="C161" s="615" t="s">
        <v>342</v>
      </c>
      <c r="D161" s="615" t="s">
        <v>343</v>
      </c>
      <c r="E161" s="615" t="s">
        <v>344</v>
      </c>
      <c r="F161" s="615" t="s">
        <v>345</v>
      </c>
      <c r="G161" s="615" t="s">
        <v>346</v>
      </c>
      <c r="H161" s="615" t="s">
        <v>347</v>
      </c>
      <c r="I161" s="615" t="s">
        <v>348</v>
      </c>
      <c r="J161" s="615" t="s">
        <v>349</v>
      </c>
      <c r="K161" s="615" t="s">
        <v>350</v>
      </c>
      <c r="L161" s="314"/>
      <c r="M161" s="314"/>
      <c r="N161" s="314"/>
      <c r="O161" s="314"/>
      <c r="P161" s="314"/>
      <c r="Q161" s="314"/>
      <c r="R161" s="314"/>
      <c r="S161" s="314"/>
      <c r="T161" s="314"/>
      <c r="U161" s="314"/>
      <c r="V161" s="314"/>
      <c r="W161" s="314"/>
      <c r="X161" s="314"/>
      <c r="Y161" s="314"/>
      <c r="Z161" s="314"/>
    </row>
    <row r="162" spans="1:26" ht="15.75" hidden="1" customHeight="1" x14ac:dyDescent="0.25">
      <c r="A162" s="604" t="s">
        <v>409</v>
      </c>
      <c r="B162" s="547"/>
      <c r="C162" s="547"/>
      <c r="D162" s="547"/>
      <c r="E162" s="547"/>
      <c r="F162" s="547"/>
      <c r="G162" s="547"/>
      <c r="H162" s="547"/>
      <c r="I162" s="547"/>
      <c r="J162" s="547"/>
      <c r="K162" s="547"/>
    </row>
    <row r="163" spans="1:26" ht="15.75" hidden="1" customHeight="1" x14ac:dyDescent="0.25">
      <c r="A163" s="547" t="s">
        <v>476</v>
      </c>
      <c r="B163" s="616">
        <f>B152*B53</f>
        <v>-185905503.23842767</v>
      </c>
      <c r="C163" s="616">
        <f>(C152*B53)+(C53*B152)</f>
        <v>-137541006.47685534</v>
      </c>
      <c r="D163" s="616">
        <f t="shared" ref="D163:K163" si="52">($B53*D152)+($C53*C152)+($D53*B152)</f>
        <v>14852873.799301043</v>
      </c>
      <c r="E163" s="616">
        <f t="shared" si="52"/>
        <v>131987873.79930106</v>
      </c>
      <c r="F163" s="616">
        <f t="shared" si="52"/>
        <v>126449557.85161597</v>
      </c>
      <c r="G163" s="616">
        <f t="shared" si="52"/>
        <v>131987873.79930106</v>
      </c>
      <c r="H163" s="616">
        <f t="shared" si="52"/>
        <v>131987873.79930106</v>
      </c>
      <c r="I163" s="616">
        <f t="shared" si="52"/>
        <v>126449557.85161597</v>
      </c>
      <c r="J163" s="616">
        <f t="shared" si="52"/>
        <v>131987873.79930106</v>
      </c>
      <c r="K163" s="616">
        <f t="shared" si="52"/>
        <v>131987873.79930106</v>
      </c>
    </row>
    <row r="164" spans="1:26" ht="15.75" hidden="1" customHeight="1" x14ac:dyDescent="0.25">
      <c r="A164" s="547"/>
      <c r="B164" s="616"/>
      <c r="C164" s="616"/>
      <c r="D164" s="616"/>
      <c r="E164" s="616"/>
      <c r="F164" s="616"/>
      <c r="G164" s="616"/>
      <c r="H164" s="616"/>
      <c r="I164" s="616"/>
      <c r="J164" s="616"/>
      <c r="K164" s="616"/>
    </row>
    <row r="165" spans="1:26" ht="15.75" hidden="1" customHeight="1" x14ac:dyDescent="0.25">
      <c r="A165" s="604" t="s">
        <v>411</v>
      </c>
      <c r="B165" s="616"/>
      <c r="C165" s="616"/>
      <c r="D165" s="616"/>
      <c r="E165" s="616"/>
      <c r="F165" s="616"/>
      <c r="G165" s="616"/>
      <c r="H165" s="616"/>
      <c r="I165" s="616"/>
      <c r="J165" s="616"/>
      <c r="K165" s="616"/>
    </row>
    <row r="166" spans="1:26" ht="15.75" hidden="1" customHeight="1" x14ac:dyDescent="0.25">
      <c r="A166" s="604" t="s">
        <v>629</v>
      </c>
      <c r="B166" s="617"/>
      <c r="C166" s="617"/>
      <c r="D166" s="617"/>
      <c r="E166" s="617"/>
      <c r="F166" s="617"/>
      <c r="G166" s="617"/>
      <c r="H166" s="617"/>
      <c r="I166" s="617"/>
      <c r="J166" s="617"/>
      <c r="K166" s="617"/>
    </row>
    <row r="167" spans="1:26" ht="15.75" hidden="1" customHeight="1" x14ac:dyDescent="0.25">
      <c r="A167" s="606"/>
      <c r="B167" s="617"/>
      <c r="C167" s="617"/>
      <c r="D167" s="617"/>
      <c r="E167" s="617"/>
      <c r="F167" s="617"/>
      <c r="G167" s="617"/>
      <c r="H167" s="617"/>
      <c r="I167" s="617"/>
      <c r="J167" s="617"/>
      <c r="K167" s="617"/>
    </row>
    <row r="168" spans="1:26" ht="15.75" hidden="1" customHeight="1" x14ac:dyDescent="0.25">
      <c r="A168" s="604" t="s">
        <v>412</v>
      </c>
      <c r="B168" s="616"/>
      <c r="C168" s="616"/>
      <c r="D168" s="616"/>
      <c r="E168" s="616"/>
      <c r="F168" s="616"/>
      <c r="G168" s="616"/>
      <c r="H168" s="616"/>
      <c r="I168" s="616"/>
      <c r="J168" s="616"/>
      <c r="K168" s="616"/>
    </row>
    <row r="169" spans="1:26" s="807" customFormat="1" ht="28.5" hidden="1" customHeight="1" x14ac:dyDescent="0.3">
      <c r="A169" s="805" t="s">
        <v>399</v>
      </c>
      <c r="B169" s="806">
        <f t="shared" ref="B169:K169" si="53">B166+B163</f>
        <v>-185905503.23842767</v>
      </c>
      <c r="C169" s="806">
        <f t="shared" si="53"/>
        <v>-137541006.47685534</v>
      </c>
      <c r="D169" s="806">
        <f t="shared" si="53"/>
        <v>14852873.799301043</v>
      </c>
      <c r="E169" s="806">
        <f t="shared" si="53"/>
        <v>131987873.79930106</v>
      </c>
      <c r="F169" s="806">
        <f t="shared" si="53"/>
        <v>126449557.85161597</v>
      </c>
      <c r="G169" s="806">
        <f t="shared" si="53"/>
        <v>131987873.79930106</v>
      </c>
      <c r="H169" s="806">
        <f t="shared" si="53"/>
        <v>131987873.79930106</v>
      </c>
      <c r="I169" s="806">
        <f t="shared" si="53"/>
        <v>126449557.85161597</v>
      </c>
      <c r="J169" s="806">
        <f t="shared" si="53"/>
        <v>131987873.79930106</v>
      </c>
      <c r="K169" s="806">
        <f t="shared" si="53"/>
        <v>131987873.79930106</v>
      </c>
    </row>
    <row r="170" spans="1:26" ht="15.75" hidden="1" customHeight="1" x14ac:dyDescent="0.25"/>
    <row r="171" spans="1:26" ht="15.75" hidden="1" customHeight="1" x14ac:dyDescent="0.25"/>
    <row r="172" spans="1:26" ht="15.75" hidden="1" customHeight="1" x14ac:dyDescent="0.25">
      <c r="A172" s="748" t="s">
        <v>413</v>
      </c>
      <c r="B172" s="597"/>
      <c r="J172" s="330"/>
    </row>
    <row r="173" spans="1:26" ht="15.75" hidden="1" customHeight="1" x14ac:dyDescent="0.25">
      <c r="A173" s="604" t="s">
        <v>405</v>
      </c>
      <c r="B173" s="598">
        <f t="array" ref="B173">NPV(B43,B169:K169)</f>
        <v>144201397.07713163</v>
      </c>
    </row>
    <row r="174" spans="1:26" ht="15.75" hidden="1" customHeight="1" x14ac:dyDescent="0.25">
      <c r="A174" s="604" t="s">
        <v>406</v>
      </c>
      <c r="B174" s="547"/>
    </row>
    <row r="175" spans="1:26" ht="15.75" hidden="1" customHeight="1" x14ac:dyDescent="0.25"/>
    <row r="176" spans="1:26" ht="15.75" hidden="1" customHeight="1" x14ac:dyDescent="0.25"/>
    <row r="177" ht="15.75" hidden="1" customHeight="1" x14ac:dyDescent="0.25"/>
    <row r="178" ht="15.75" hidden="1" customHeight="1" x14ac:dyDescent="0.25"/>
    <row r="179" ht="15.75" hidden="1" customHeight="1" x14ac:dyDescent="0.25"/>
    <row r="180" ht="15.75" hidden="1" customHeight="1" x14ac:dyDescent="0.25"/>
    <row r="181" ht="15.75" hidden="1" customHeight="1" x14ac:dyDescent="0.25"/>
    <row r="182" ht="15.75" hidden="1" customHeight="1" x14ac:dyDescent="0.25"/>
    <row r="183" ht="15.75" hidden="1" customHeight="1" x14ac:dyDescent="0.25"/>
    <row r="184" ht="15.75" hidden="1" customHeight="1" x14ac:dyDescent="0.25"/>
    <row r="185" ht="15.75" hidden="1" customHeight="1" x14ac:dyDescent="0.25"/>
    <row r="186" ht="15.75" hidden="1" customHeight="1" x14ac:dyDescent="0.25"/>
    <row r="187" ht="15.75" hidden="1" customHeight="1" x14ac:dyDescent="0.25"/>
    <row r="188" ht="15.75" hidden="1" customHeight="1" x14ac:dyDescent="0.25"/>
    <row r="189" ht="15.75" hidden="1" customHeight="1" x14ac:dyDescent="0.25"/>
    <row r="190" ht="15.75" hidden="1" customHeight="1" x14ac:dyDescent="0.25"/>
    <row r="191" ht="15.75" hidden="1" customHeight="1" x14ac:dyDescent="0.25"/>
    <row r="192" ht="15.75" hidden="1" customHeight="1" x14ac:dyDescent="0.25"/>
    <row r="193" ht="15.75" hidden="1" customHeight="1" x14ac:dyDescent="0.25"/>
    <row r="194" ht="15.75" hidden="1" customHeight="1" x14ac:dyDescent="0.25"/>
    <row r="195" ht="15.75" hidden="1" customHeight="1" x14ac:dyDescent="0.25"/>
    <row r="196" ht="15.75" hidden="1" customHeight="1" x14ac:dyDescent="0.25"/>
    <row r="197" ht="15.75" hidden="1" customHeight="1" x14ac:dyDescent="0.25"/>
    <row r="198" ht="15.75" hidden="1" customHeight="1" x14ac:dyDescent="0.25"/>
    <row r="199" ht="15.75" hidden="1" customHeight="1" x14ac:dyDescent="0.25"/>
    <row r="200" ht="15.75" hidden="1" customHeight="1" x14ac:dyDescent="0.25"/>
    <row r="201" ht="15.75" hidden="1" customHeight="1" x14ac:dyDescent="0.25"/>
    <row r="202" ht="15.75" hidden="1" customHeight="1" x14ac:dyDescent="0.25"/>
    <row r="203" ht="15.75" hidden="1" customHeight="1" x14ac:dyDescent="0.25"/>
    <row r="204" ht="15.75" hidden="1" customHeight="1" x14ac:dyDescent="0.25"/>
    <row r="205" ht="15.75" hidden="1" customHeight="1" x14ac:dyDescent="0.25"/>
    <row r="206" ht="15.75" hidden="1" customHeight="1" x14ac:dyDescent="0.25"/>
    <row r="207" ht="15.75" hidden="1" customHeight="1" x14ac:dyDescent="0.25"/>
    <row r="208" ht="15.75" hidden="1" customHeight="1" x14ac:dyDescent="0.25"/>
    <row r="209" ht="15.75" hidden="1" customHeight="1" x14ac:dyDescent="0.25"/>
    <row r="210" ht="15.75" hidden="1" customHeight="1" x14ac:dyDescent="0.25"/>
    <row r="211" ht="15.75" hidden="1" customHeight="1" x14ac:dyDescent="0.25"/>
    <row r="212" ht="15.75" hidden="1" customHeight="1" x14ac:dyDescent="0.25"/>
    <row r="213" ht="15.75" hidden="1" customHeight="1" x14ac:dyDescent="0.25"/>
    <row r="214" ht="15.75" hidden="1" customHeight="1" x14ac:dyDescent="0.25"/>
    <row r="215" ht="15.75" hidden="1" customHeight="1" x14ac:dyDescent="0.25"/>
    <row r="216" ht="15.75" hidden="1" customHeight="1" x14ac:dyDescent="0.25"/>
    <row r="217" ht="15.75" hidden="1" customHeight="1" x14ac:dyDescent="0.25"/>
    <row r="218" ht="15.75" hidden="1" customHeight="1" x14ac:dyDescent="0.25"/>
    <row r="219" ht="15.75" hidden="1" customHeight="1" x14ac:dyDescent="0.25"/>
    <row r="220" ht="15.75" hidden="1" customHeight="1" x14ac:dyDescent="0.25"/>
    <row r="221" ht="15.75" hidden="1" customHeight="1" x14ac:dyDescent="0.25"/>
    <row r="222" ht="15.75" hidden="1" customHeight="1" x14ac:dyDescent="0.25"/>
    <row r="223" ht="15.75" hidden="1" customHeight="1" x14ac:dyDescent="0.25"/>
    <row r="224" ht="15.75" hidden="1" customHeight="1" x14ac:dyDescent="0.25"/>
    <row r="225" ht="15.75" hidden="1" customHeight="1" x14ac:dyDescent="0.25"/>
    <row r="226" ht="15.75" hidden="1" customHeight="1" x14ac:dyDescent="0.25"/>
    <row r="227" ht="15.75" hidden="1" customHeight="1" x14ac:dyDescent="0.25"/>
    <row r="228" ht="15.75" hidden="1" customHeight="1" x14ac:dyDescent="0.25"/>
    <row r="229" ht="15.75" hidden="1" customHeight="1" x14ac:dyDescent="0.25"/>
    <row r="230" ht="15.75" hidden="1" customHeight="1" x14ac:dyDescent="0.25"/>
    <row r="231" ht="15.75" hidden="1" customHeight="1" x14ac:dyDescent="0.25"/>
    <row r="232" ht="15.75" hidden="1" customHeight="1" x14ac:dyDescent="0.25"/>
    <row r="233" ht="15.75" hidden="1" customHeight="1" x14ac:dyDescent="0.25"/>
    <row r="234" ht="15.75" hidden="1" customHeight="1" x14ac:dyDescent="0.25"/>
    <row r="235" ht="15.75" hidden="1" customHeight="1" x14ac:dyDescent="0.25"/>
    <row r="236" ht="15.75" hidden="1" customHeight="1" x14ac:dyDescent="0.25"/>
    <row r="237" ht="15.75" hidden="1" customHeight="1" x14ac:dyDescent="0.25"/>
    <row r="238" ht="15.75" hidden="1" customHeight="1" x14ac:dyDescent="0.25"/>
    <row r="239" ht="15.75" hidden="1" customHeight="1" x14ac:dyDescent="0.25"/>
    <row r="240" ht="15.75" hidden="1" customHeight="1" x14ac:dyDescent="0.25"/>
    <row r="241" ht="15.75" hidden="1" customHeight="1" x14ac:dyDescent="0.25"/>
    <row r="242" ht="15.75" hidden="1" customHeight="1" x14ac:dyDescent="0.25"/>
    <row r="243" ht="15.75" hidden="1" customHeight="1" x14ac:dyDescent="0.25"/>
    <row r="244" ht="15.75" hidden="1" customHeight="1" x14ac:dyDescent="0.25"/>
    <row r="245" ht="15.75" hidden="1" customHeight="1" x14ac:dyDescent="0.25"/>
    <row r="246" ht="15.75" hidden="1" customHeight="1" x14ac:dyDescent="0.25"/>
    <row r="247" ht="15.75" hidden="1" customHeight="1" x14ac:dyDescent="0.25"/>
    <row r="248" ht="15.75" hidden="1" customHeight="1" x14ac:dyDescent="0.25"/>
    <row r="249" ht="15.75" customHeight="1" x14ac:dyDescent="0.25"/>
    <row r="250" ht="15.75" customHeight="1" x14ac:dyDescent="0.25"/>
    <row r="251" ht="15.75" customHeight="1" x14ac:dyDescent="0.25"/>
    <row r="252" ht="15.75" customHeight="1" x14ac:dyDescent="0.25"/>
    <row r="253" ht="15.75" customHeight="1" x14ac:dyDescent="0.25"/>
    <row r="254" ht="15.75" customHeight="1" x14ac:dyDescent="0.25"/>
    <row r="255" ht="15.75" customHeight="1" x14ac:dyDescent="0.25"/>
    <row r="256" ht="15.75" customHeight="1" x14ac:dyDescent="0.25"/>
    <row r="257" ht="15.75" customHeight="1" x14ac:dyDescent="0.25"/>
    <row r="258" ht="15.75" customHeight="1" x14ac:dyDescent="0.25"/>
    <row r="259" ht="15.75" customHeight="1" x14ac:dyDescent="0.25"/>
    <row r="260" ht="15.75" customHeight="1" x14ac:dyDescent="0.25"/>
    <row r="261" ht="15.75" customHeight="1" x14ac:dyDescent="0.25"/>
    <row r="262" ht="15.75" customHeight="1" x14ac:dyDescent="0.25"/>
    <row r="263" ht="15.75" customHeight="1" x14ac:dyDescent="0.25"/>
    <row r="264" ht="15.75" customHeight="1" x14ac:dyDescent="0.25"/>
    <row r="265" ht="15.75" customHeight="1" x14ac:dyDescent="0.25"/>
    <row r="266" ht="15.75" customHeight="1" x14ac:dyDescent="0.25"/>
    <row r="267" ht="15.75" customHeight="1" x14ac:dyDescent="0.25"/>
    <row r="268" ht="15.75" customHeight="1" x14ac:dyDescent="0.25"/>
    <row r="269" ht="15.75" customHeight="1" x14ac:dyDescent="0.25"/>
    <row r="270" ht="15.75" customHeight="1" x14ac:dyDescent="0.25"/>
    <row r="271" ht="15.75" customHeight="1" x14ac:dyDescent="0.25"/>
    <row r="272" ht="15.75" customHeight="1" x14ac:dyDescent="0.25"/>
    <row r="273" ht="15.75" customHeight="1" x14ac:dyDescent="0.25"/>
    <row r="274" ht="15.75" customHeight="1" x14ac:dyDescent="0.25"/>
    <row r="275" ht="15.75" customHeight="1" x14ac:dyDescent="0.25"/>
    <row r="276" ht="15.75" customHeight="1" x14ac:dyDescent="0.25"/>
    <row r="277" ht="15.75" customHeight="1" x14ac:dyDescent="0.25"/>
    <row r="278" ht="15.75" customHeight="1" x14ac:dyDescent="0.25"/>
    <row r="279" ht="15.75" customHeight="1" x14ac:dyDescent="0.25"/>
    <row r="280" ht="15.75" customHeight="1" x14ac:dyDescent="0.25"/>
    <row r="281" ht="15.75" customHeight="1" x14ac:dyDescent="0.25"/>
    <row r="282" ht="15.75" customHeight="1" x14ac:dyDescent="0.25"/>
    <row r="283" ht="15.75" customHeight="1" x14ac:dyDescent="0.25"/>
    <row r="284" ht="15.75" customHeight="1" x14ac:dyDescent="0.25"/>
    <row r="285" ht="15.75" customHeight="1" x14ac:dyDescent="0.25"/>
    <row r="286" ht="15.75" customHeight="1" x14ac:dyDescent="0.25"/>
    <row r="287" ht="15.75" customHeight="1" x14ac:dyDescent="0.25"/>
    <row r="288" ht="15.75" customHeight="1" x14ac:dyDescent="0.25"/>
    <row r="289" ht="15.75" customHeight="1" x14ac:dyDescent="0.25"/>
    <row r="290" ht="15.75" customHeight="1" x14ac:dyDescent="0.25"/>
    <row r="291" ht="15.75" customHeight="1" x14ac:dyDescent="0.25"/>
    <row r="292" ht="15.75" customHeight="1" x14ac:dyDescent="0.25"/>
    <row r="293" ht="15.75" customHeight="1" x14ac:dyDescent="0.25"/>
    <row r="294" ht="15.75" customHeight="1" x14ac:dyDescent="0.25"/>
    <row r="295" ht="15.75" customHeight="1" x14ac:dyDescent="0.25"/>
    <row r="296" ht="15.75" customHeight="1" x14ac:dyDescent="0.25"/>
    <row r="297" ht="15.75" customHeight="1" x14ac:dyDescent="0.25"/>
    <row r="298" ht="15.75" customHeight="1" x14ac:dyDescent="0.25"/>
    <row r="299" ht="15.75" customHeight="1" x14ac:dyDescent="0.25"/>
    <row r="300" ht="15.75" customHeight="1" x14ac:dyDescent="0.25"/>
    <row r="301" ht="15.75" customHeight="1" x14ac:dyDescent="0.25"/>
    <row r="302" ht="15.75" customHeight="1" x14ac:dyDescent="0.25"/>
    <row r="303" ht="15.75" customHeight="1" x14ac:dyDescent="0.25"/>
    <row r="304" ht="15.75" customHeight="1" x14ac:dyDescent="0.25"/>
    <row r="305" ht="15.75" customHeight="1" x14ac:dyDescent="0.25"/>
    <row r="306" ht="15.75" customHeight="1" x14ac:dyDescent="0.25"/>
    <row r="307" ht="15.75" customHeight="1" x14ac:dyDescent="0.25"/>
    <row r="308" ht="15.75" customHeight="1" x14ac:dyDescent="0.25"/>
    <row r="309" ht="15.75" customHeight="1" x14ac:dyDescent="0.25"/>
    <row r="310" ht="15.75" customHeight="1" x14ac:dyDescent="0.25"/>
    <row r="311" ht="15.75" customHeight="1" x14ac:dyDescent="0.25"/>
    <row r="312" ht="15.75" customHeight="1" x14ac:dyDescent="0.25"/>
    <row r="313" ht="15.75" customHeight="1" x14ac:dyDescent="0.25"/>
    <row r="314" ht="15.75" customHeight="1" x14ac:dyDescent="0.25"/>
    <row r="315" ht="15.75" customHeight="1" x14ac:dyDescent="0.25"/>
    <row r="316" ht="15.75" customHeight="1" x14ac:dyDescent="0.25"/>
    <row r="317" ht="15.75" customHeight="1" x14ac:dyDescent="0.25"/>
    <row r="318" ht="15.75" customHeight="1" x14ac:dyDescent="0.25"/>
    <row r="319" ht="15.75" customHeight="1" x14ac:dyDescent="0.25"/>
    <row r="320" ht="15.75" customHeight="1" x14ac:dyDescent="0.25"/>
    <row r="321" ht="15.75" customHeight="1" x14ac:dyDescent="0.25"/>
    <row r="322" ht="15.75" customHeight="1" x14ac:dyDescent="0.25"/>
    <row r="323" ht="15.75" customHeight="1" x14ac:dyDescent="0.25"/>
    <row r="324" ht="15.75" customHeight="1" x14ac:dyDescent="0.25"/>
    <row r="325" ht="15.75" customHeight="1" x14ac:dyDescent="0.25"/>
    <row r="326" ht="15.75" customHeight="1" x14ac:dyDescent="0.25"/>
    <row r="327" ht="15.75" customHeight="1" x14ac:dyDescent="0.25"/>
    <row r="328" ht="15.75" customHeight="1" x14ac:dyDescent="0.25"/>
    <row r="329" ht="15.75" customHeight="1" x14ac:dyDescent="0.25"/>
    <row r="330" ht="15.75" customHeight="1" x14ac:dyDescent="0.25"/>
    <row r="331" ht="15.75" customHeight="1" x14ac:dyDescent="0.25"/>
    <row r="332" ht="15.75" customHeight="1" x14ac:dyDescent="0.25"/>
    <row r="333" ht="15.75" customHeight="1" x14ac:dyDescent="0.25"/>
    <row r="334" ht="15.75" customHeight="1" x14ac:dyDescent="0.25"/>
    <row r="335" ht="15.75" customHeight="1" x14ac:dyDescent="0.25"/>
    <row r="336" ht="15.75" customHeight="1" x14ac:dyDescent="0.25"/>
    <row r="337" ht="15.75" customHeight="1" x14ac:dyDescent="0.25"/>
    <row r="338" ht="15.75" customHeight="1" x14ac:dyDescent="0.25"/>
    <row r="339" ht="15.75" customHeight="1" x14ac:dyDescent="0.25"/>
    <row r="340" ht="15.75" customHeight="1" x14ac:dyDescent="0.25"/>
    <row r="341" ht="15.75" customHeight="1" x14ac:dyDescent="0.25"/>
    <row r="342" ht="15.75" customHeight="1" x14ac:dyDescent="0.25"/>
    <row r="343" ht="15.75" customHeight="1" x14ac:dyDescent="0.25"/>
    <row r="344" ht="15.75" customHeight="1" x14ac:dyDescent="0.25"/>
    <row r="345" ht="15.75" customHeight="1" x14ac:dyDescent="0.25"/>
    <row r="346" ht="15.75" customHeight="1" x14ac:dyDescent="0.25"/>
    <row r="347" ht="15.75" customHeight="1" x14ac:dyDescent="0.25"/>
    <row r="348" ht="15.75" customHeight="1" x14ac:dyDescent="0.25"/>
    <row r="349" ht="15.75" customHeight="1" x14ac:dyDescent="0.25"/>
    <row r="350" ht="15.75" customHeight="1" x14ac:dyDescent="0.25"/>
    <row r="351" ht="15.75" customHeight="1" x14ac:dyDescent="0.25"/>
    <row r="352" ht="15.75" customHeight="1" x14ac:dyDescent="0.25"/>
    <row r="353" ht="15.75" customHeight="1" x14ac:dyDescent="0.25"/>
    <row r="354" ht="15.75" customHeight="1" x14ac:dyDescent="0.25"/>
    <row r="355" ht="15.75" customHeight="1" x14ac:dyDescent="0.25"/>
    <row r="356" ht="15.75" customHeight="1" x14ac:dyDescent="0.25"/>
    <row r="357" ht="15.75" customHeight="1" x14ac:dyDescent="0.25"/>
    <row r="358" ht="15.75" customHeight="1" x14ac:dyDescent="0.25"/>
    <row r="359" ht="15.75" customHeight="1" x14ac:dyDescent="0.25"/>
    <row r="360" ht="15.75" customHeight="1" x14ac:dyDescent="0.25"/>
    <row r="361" ht="15.75" customHeight="1" x14ac:dyDescent="0.25"/>
    <row r="362" ht="15.75" customHeight="1" x14ac:dyDescent="0.25"/>
    <row r="363" ht="15.75" customHeight="1" x14ac:dyDescent="0.25"/>
    <row r="364" ht="15.75" customHeight="1" x14ac:dyDescent="0.25"/>
    <row r="365" ht="15.75" customHeight="1" x14ac:dyDescent="0.25"/>
    <row r="366" ht="15.75" customHeight="1" x14ac:dyDescent="0.25"/>
    <row r="367" ht="15.75" customHeight="1" x14ac:dyDescent="0.25"/>
    <row r="368" ht="15.75" customHeight="1" x14ac:dyDescent="0.25"/>
    <row r="369" ht="15.75" customHeight="1" x14ac:dyDescent="0.25"/>
    <row r="370" ht="15.75" customHeight="1" x14ac:dyDescent="0.25"/>
    <row r="371" ht="15.75" customHeight="1" x14ac:dyDescent="0.25"/>
    <row r="372" ht="15.75" customHeight="1" x14ac:dyDescent="0.25"/>
    <row r="373" ht="15.75" customHeight="1" x14ac:dyDescent="0.25"/>
    <row r="374" ht="15.75" customHeight="1" x14ac:dyDescent="0.25"/>
    <row r="375" ht="15.75" customHeight="1" x14ac:dyDescent="0.25"/>
    <row r="376" ht="15.75" customHeight="1" x14ac:dyDescent="0.25"/>
    <row r="377" ht="15.75" customHeight="1" x14ac:dyDescent="0.25"/>
    <row r="378" ht="15.75" customHeight="1" x14ac:dyDescent="0.25"/>
    <row r="379" ht="15.75" customHeight="1" x14ac:dyDescent="0.25"/>
    <row r="380" ht="15.75" customHeight="1" x14ac:dyDescent="0.25"/>
    <row r="381" ht="15.75" customHeight="1" x14ac:dyDescent="0.25"/>
    <row r="382" ht="15.75" customHeight="1" x14ac:dyDescent="0.25"/>
    <row r="383" ht="15.75" customHeight="1" x14ac:dyDescent="0.25"/>
    <row r="384" ht="15.75" customHeight="1" x14ac:dyDescent="0.25"/>
    <row r="385" ht="15.75" customHeight="1" x14ac:dyDescent="0.25"/>
    <row r="386" ht="15.75" customHeight="1" x14ac:dyDescent="0.25"/>
    <row r="387" ht="15.75" customHeight="1" x14ac:dyDescent="0.25"/>
    <row r="388" ht="15.75" customHeight="1" x14ac:dyDescent="0.25"/>
    <row r="389" ht="15.75" customHeight="1" x14ac:dyDescent="0.25"/>
    <row r="390" ht="15.75" customHeight="1" x14ac:dyDescent="0.25"/>
    <row r="391" ht="15.75" customHeight="1" x14ac:dyDescent="0.25"/>
    <row r="392" ht="15.75" customHeight="1" x14ac:dyDescent="0.25"/>
    <row r="393" ht="15.75" customHeight="1" x14ac:dyDescent="0.25"/>
    <row r="394" ht="15.75" customHeight="1" x14ac:dyDescent="0.25"/>
    <row r="395" ht="15.75" customHeight="1" x14ac:dyDescent="0.25"/>
    <row r="396" ht="15.75" customHeight="1" x14ac:dyDescent="0.25"/>
    <row r="397" ht="15.75" customHeight="1" x14ac:dyDescent="0.25"/>
    <row r="398" ht="15.75" customHeight="1" x14ac:dyDescent="0.25"/>
    <row r="399" ht="15.75" customHeight="1" x14ac:dyDescent="0.25"/>
    <row r="400" ht="15.75" customHeight="1" x14ac:dyDescent="0.25"/>
    <row r="401" ht="15.75" customHeight="1" x14ac:dyDescent="0.25"/>
    <row r="402" ht="15.75" customHeight="1" x14ac:dyDescent="0.25"/>
    <row r="403" ht="15.75" customHeight="1" x14ac:dyDescent="0.25"/>
    <row r="404" ht="15.75" customHeight="1" x14ac:dyDescent="0.25"/>
    <row r="405" ht="15.75" customHeight="1" x14ac:dyDescent="0.25"/>
    <row r="406" ht="15.75" customHeight="1" x14ac:dyDescent="0.25"/>
    <row r="407" ht="15.75" customHeight="1" x14ac:dyDescent="0.25"/>
    <row r="408" ht="15.75" customHeight="1" x14ac:dyDescent="0.25"/>
    <row r="409" ht="15.75" customHeight="1" x14ac:dyDescent="0.25"/>
    <row r="410" ht="15.75" customHeight="1" x14ac:dyDescent="0.25"/>
    <row r="411" ht="15.75" customHeight="1" x14ac:dyDescent="0.25"/>
    <row r="412" ht="15.75" customHeight="1" x14ac:dyDescent="0.25"/>
    <row r="413" ht="15.75" customHeight="1" x14ac:dyDescent="0.25"/>
    <row r="414" ht="15.75" customHeight="1" x14ac:dyDescent="0.25"/>
    <row r="415" ht="15.75" customHeight="1" x14ac:dyDescent="0.25"/>
    <row r="416" ht="15.75" customHeight="1" x14ac:dyDescent="0.25"/>
    <row r="417" ht="15.75" customHeight="1" x14ac:dyDescent="0.25"/>
    <row r="418" ht="15.75" customHeight="1" x14ac:dyDescent="0.25"/>
    <row r="419" ht="15.75" customHeight="1" x14ac:dyDescent="0.25"/>
    <row r="420" ht="15.75" customHeight="1" x14ac:dyDescent="0.25"/>
    <row r="421" ht="15.75" customHeight="1" x14ac:dyDescent="0.25"/>
    <row r="422" ht="15.75" customHeight="1" x14ac:dyDescent="0.25"/>
    <row r="423" ht="15.75" customHeight="1" x14ac:dyDescent="0.25"/>
    <row r="424" ht="15.75" customHeight="1" x14ac:dyDescent="0.25"/>
    <row r="425" ht="15.75" customHeight="1" x14ac:dyDescent="0.25"/>
    <row r="426" ht="15.75" customHeight="1" x14ac:dyDescent="0.25"/>
    <row r="427" ht="15.75" customHeight="1" x14ac:dyDescent="0.25"/>
    <row r="428" ht="15.75" customHeight="1" x14ac:dyDescent="0.25"/>
    <row r="429" ht="15.75" customHeight="1" x14ac:dyDescent="0.25"/>
    <row r="430" ht="15.75" customHeight="1" x14ac:dyDescent="0.25"/>
    <row r="431" ht="15.75" customHeight="1" x14ac:dyDescent="0.25"/>
    <row r="432" ht="15.75" customHeight="1" x14ac:dyDescent="0.25"/>
    <row r="433" ht="15.75" customHeight="1" x14ac:dyDescent="0.25"/>
    <row r="434" ht="15.75" customHeight="1" x14ac:dyDescent="0.25"/>
    <row r="435" ht="15.75" customHeight="1" x14ac:dyDescent="0.25"/>
    <row r="436" ht="15.75" customHeight="1" x14ac:dyDescent="0.25"/>
    <row r="437" ht="15.75" customHeight="1" x14ac:dyDescent="0.25"/>
    <row r="438" ht="15.75" customHeight="1" x14ac:dyDescent="0.25"/>
    <row r="439" ht="15.75" customHeight="1" x14ac:dyDescent="0.25"/>
    <row r="440" ht="15.75" customHeight="1" x14ac:dyDescent="0.25"/>
    <row r="441" ht="15.75" customHeight="1" x14ac:dyDescent="0.25"/>
    <row r="442" ht="15.75" customHeight="1" x14ac:dyDescent="0.25"/>
    <row r="443" ht="15.75" customHeight="1" x14ac:dyDescent="0.25"/>
    <row r="444" ht="15.75" customHeight="1" x14ac:dyDescent="0.25"/>
    <row r="445" ht="15.75" customHeight="1" x14ac:dyDescent="0.25"/>
    <row r="446" ht="15.75" customHeight="1" x14ac:dyDescent="0.25"/>
    <row r="447" ht="15.75" customHeight="1" x14ac:dyDescent="0.25"/>
    <row r="448" ht="15.75" customHeight="1" x14ac:dyDescent="0.25"/>
    <row r="449" ht="15.75" customHeight="1" x14ac:dyDescent="0.25"/>
    <row r="450" ht="15.75" customHeight="1" x14ac:dyDescent="0.25"/>
    <row r="451" ht="15.75" customHeight="1" x14ac:dyDescent="0.25"/>
    <row r="452" ht="15.75" customHeight="1" x14ac:dyDescent="0.25"/>
    <row r="453" ht="15.75" customHeight="1" x14ac:dyDescent="0.25"/>
    <row r="454" ht="15.75" customHeight="1" x14ac:dyDescent="0.25"/>
    <row r="455" ht="15.75" customHeight="1" x14ac:dyDescent="0.25"/>
    <row r="456" ht="15.75" customHeight="1" x14ac:dyDescent="0.25"/>
    <row r="457" ht="15.75" customHeight="1" x14ac:dyDescent="0.25"/>
    <row r="458" ht="15.75" customHeight="1" x14ac:dyDescent="0.25"/>
    <row r="459" ht="15.75" customHeight="1" x14ac:dyDescent="0.25"/>
    <row r="460" ht="15.75" customHeight="1" x14ac:dyDescent="0.25"/>
    <row r="461" ht="15.75" customHeight="1" x14ac:dyDescent="0.25"/>
    <row r="462" ht="15.75" customHeight="1" x14ac:dyDescent="0.25"/>
    <row r="463" ht="15.75" customHeight="1" x14ac:dyDescent="0.25"/>
    <row r="464" ht="15.75" customHeight="1" x14ac:dyDescent="0.25"/>
    <row r="465" ht="15.75" customHeight="1" x14ac:dyDescent="0.25"/>
    <row r="466" ht="15.75" customHeight="1" x14ac:dyDescent="0.25"/>
    <row r="467" ht="15.75" customHeight="1" x14ac:dyDescent="0.25"/>
    <row r="468" ht="15.75" customHeight="1" x14ac:dyDescent="0.25"/>
    <row r="469" ht="15.75" customHeight="1" x14ac:dyDescent="0.25"/>
    <row r="470" ht="15.75" customHeight="1" x14ac:dyDescent="0.25"/>
    <row r="471" ht="15.75" customHeight="1" x14ac:dyDescent="0.25"/>
    <row r="472" ht="15.75" customHeight="1" x14ac:dyDescent="0.25"/>
    <row r="473" ht="15.75" customHeight="1" x14ac:dyDescent="0.25"/>
    <row r="474" ht="15.75" customHeight="1" x14ac:dyDescent="0.25"/>
    <row r="475" ht="15.75" customHeight="1" x14ac:dyDescent="0.25"/>
    <row r="476" ht="15.75" customHeight="1" x14ac:dyDescent="0.25"/>
    <row r="477" ht="15.75" customHeight="1" x14ac:dyDescent="0.25"/>
    <row r="478" ht="15.75" customHeight="1" x14ac:dyDescent="0.25"/>
    <row r="479" ht="15.75" customHeight="1" x14ac:dyDescent="0.25"/>
    <row r="480" ht="15.75" customHeight="1" x14ac:dyDescent="0.25"/>
    <row r="481" ht="15.75" customHeight="1" x14ac:dyDescent="0.25"/>
    <row r="482" ht="15.75" customHeight="1" x14ac:dyDescent="0.25"/>
    <row r="483" ht="15.75" customHeight="1" x14ac:dyDescent="0.25"/>
    <row r="484" ht="15.75" customHeight="1" x14ac:dyDescent="0.25"/>
    <row r="485" ht="15.75" customHeight="1" x14ac:dyDescent="0.25"/>
    <row r="486" ht="15.75" customHeight="1" x14ac:dyDescent="0.25"/>
    <row r="487" ht="15.75" customHeight="1" x14ac:dyDescent="0.25"/>
    <row r="488" ht="15.75" customHeight="1" x14ac:dyDescent="0.25"/>
    <row r="489" ht="15.75" customHeight="1" x14ac:dyDescent="0.25"/>
    <row r="490" ht="15.75" customHeight="1" x14ac:dyDescent="0.25"/>
    <row r="491" ht="15.75" customHeight="1" x14ac:dyDescent="0.25"/>
    <row r="492" ht="15.75" customHeight="1" x14ac:dyDescent="0.25"/>
    <row r="493" ht="15.75" customHeight="1" x14ac:dyDescent="0.25"/>
    <row r="494" ht="15.75" customHeight="1" x14ac:dyDescent="0.25"/>
    <row r="495" ht="15.75" customHeight="1" x14ac:dyDescent="0.25"/>
    <row r="496" ht="15.75" customHeight="1" x14ac:dyDescent="0.25"/>
    <row r="497" ht="15.75" customHeight="1" x14ac:dyDescent="0.25"/>
    <row r="498" ht="15.75" customHeight="1" x14ac:dyDescent="0.25"/>
    <row r="499" ht="15.75" customHeight="1" x14ac:dyDescent="0.25"/>
    <row r="500" ht="15.75" customHeight="1" x14ac:dyDescent="0.25"/>
    <row r="501" ht="15.75" customHeight="1" x14ac:dyDescent="0.25"/>
    <row r="502" ht="15.75" customHeight="1" x14ac:dyDescent="0.25"/>
    <row r="503" ht="15.75" customHeight="1" x14ac:dyDescent="0.25"/>
    <row r="504" ht="15.75" customHeight="1" x14ac:dyDescent="0.25"/>
    <row r="505" ht="15.75" customHeight="1" x14ac:dyDescent="0.25"/>
    <row r="506" ht="15.75" customHeight="1" x14ac:dyDescent="0.25"/>
    <row r="507" ht="15.75" customHeight="1" x14ac:dyDescent="0.25"/>
    <row r="508" ht="15.75" customHeight="1" x14ac:dyDescent="0.25"/>
    <row r="509" ht="15.75" customHeight="1" x14ac:dyDescent="0.25"/>
    <row r="510" ht="15.75" customHeight="1" x14ac:dyDescent="0.25"/>
    <row r="511" ht="15.75" customHeight="1" x14ac:dyDescent="0.25"/>
    <row r="512" ht="15.75" customHeight="1" x14ac:dyDescent="0.25"/>
    <row r="513" ht="15.75" customHeight="1" x14ac:dyDescent="0.25"/>
    <row r="514" ht="15.75" customHeight="1" x14ac:dyDescent="0.25"/>
    <row r="515" ht="15.75" customHeight="1" x14ac:dyDescent="0.25"/>
    <row r="516" ht="15.75" customHeight="1" x14ac:dyDescent="0.25"/>
    <row r="517" ht="15.75" customHeight="1" x14ac:dyDescent="0.25"/>
    <row r="518" ht="15.75" customHeight="1" x14ac:dyDescent="0.25"/>
    <row r="519" ht="15.75" customHeight="1" x14ac:dyDescent="0.25"/>
    <row r="520" ht="15.75" customHeight="1" x14ac:dyDescent="0.25"/>
    <row r="521" ht="15.75" customHeight="1" x14ac:dyDescent="0.25"/>
    <row r="522" ht="15.75" customHeight="1" x14ac:dyDescent="0.25"/>
    <row r="523" ht="15.75" customHeight="1" x14ac:dyDescent="0.25"/>
    <row r="524" ht="15.75" customHeight="1" x14ac:dyDescent="0.25"/>
    <row r="525" ht="15.75" customHeight="1" x14ac:dyDescent="0.25"/>
    <row r="526" ht="15.75" customHeight="1" x14ac:dyDescent="0.25"/>
    <row r="527" ht="15.75" customHeight="1" x14ac:dyDescent="0.25"/>
    <row r="528" ht="15.75" customHeight="1" x14ac:dyDescent="0.25"/>
    <row r="529" ht="15.75" customHeight="1" x14ac:dyDescent="0.25"/>
    <row r="530" ht="15.75" customHeight="1" x14ac:dyDescent="0.25"/>
    <row r="531" ht="15.75" customHeight="1" x14ac:dyDescent="0.25"/>
    <row r="532" ht="15.75" customHeight="1" x14ac:dyDescent="0.25"/>
    <row r="533" ht="15.75" customHeight="1" x14ac:dyDescent="0.25"/>
    <row r="534" ht="15.75" customHeight="1" x14ac:dyDescent="0.25"/>
    <row r="535" ht="15.75" customHeight="1" x14ac:dyDescent="0.25"/>
    <row r="536" ht="15.75" customHeight="1" x14ac:dyDescent="0.25"/>
    <row r="537" ht="15.75" customHeight="1" x14ac:dyDescent="0.25"/>
    <row r="538" ht="15.75" customHeight="1" x14ac:dyDescent="0.25"/>
    <row r="539" ht="15.75" customHeight="1" x14ac:dyDescent="0.25"/>
    <row r="540" ht="15.75" customHeight="1" x14ac:dyDescent="0.25"/>
    <row r="541" ht="15.75" customHeight="1" x14ac:dyDescent="0.25"/>
    <row r="542" ht="15.75" customHeight="1" x14ac:dyDescent="0.25"/>
    <row r="543" ht="15.75" customHeight="1" x14ac:dyDescent="0.25"/>
    <row r="544" ht="15.75" customHeight="1" x14ac:dyDescent="0.25"/>
    <row r="545" ht="15.75" customHeight="1" x14ac:dyDescent="0.25"/>
    <row r="546" ht="15.75" customHeight="1" x14ac:dyDescent="0.25"/>
    <row r="547" ht="15.75" customHeight="1" x14ac:dyDescent="0.25"/>
    <row r="548" ht="15.75" customHeight="1" x14ac:dyDescent="0.25"/>
    <row r="549" ht="15.75" customHeight="1" x14ac:dyDescent="0.25"/>
    <row r="550" ht="15.75" customHeight="1" x14ac:dyDescent="0.25"/>
    <row r="551" ht="15.75" customHeight="1" x14ac:dyDescent="0.25"/>
    <row r="552" ht="15.75" customHeight="1" x14ac:dyDescent="0.25"/>
    <row r="553" ht="15.75" customHeight="1" x14ac:dyDescent="0.25"/>
    <row r="554" ht="15.75" customHeight="1" x14ac:dyDescent="0.25"/>
    <row r="555" ht="15.75" customHeight="1" x14ac:dyDescent="0.25"/>
    <row r="556" ht="15.75" customHeight="1" x14ac:dyDescent="0.25"/>
    <row r="557" ht="15.75" customHeight="1" x14ac:dyDescent="0.25"/>
    <row r="558" ht="15.75" customHeight="1" x14ac:dyDescent="0.25"/>
    <row r="559" ht="15.75" customHeight="1" x14ac:dyDescent="0.25"/>
    <row r="560" ht="15.75" customHeight="1" x14ac:dyDescent="0.25"/>
    <row r="561" ht="15.75" customHeight="1" x14ac:dyDescent="0.25"/>
    <row r="562" ht="15.75" customHeight="1" x14ac:dyDescent="0.25"/>
    <row r="563" ht="15.75" customHeight="1" x14ac:dyDescent="0.25"/>
    <row r="564" ht="15.75" customHeight="1" x14ac:dyDescent="0.25"/>
    <row r="565" ht="15.75" customHeight="1" x14ac:dyDescent="0.25"/>
    <row r="566" ht="15.75" customHeight="1" x14ac:dyDescent="0.25"/>
    <row r="567" ht="15.75" customHeight="1" x14ac:dyDescent="0.25"/>
    <row r="568" ht="15.75" customHeight="1" x14ac:dyDescent="0.25"/>
    <row r="569" ht="15.75" customHeight="1" x14ac:dyDescent="0.25"/>
    <row r="570" ht="15.75" customHeight="1" x14ac:dyDescent="0.25"/>
    <row r="571" ht="15.75" customHeight="1" x14ac:dyDescent="0.25"/>
    <row r="572" ht="15.75" customHeight="1" x14ac:dyDescent="0.25"/>
    <row r="573" ht="15.75" customHeight="1" x14ac:dyDescent="0.25"/>
    <row r="574" ht="15.75" customHeight="1" x14ac:dyDescent="0.25"/>
    <row r="575" ht="15.75" customHeight="1" x14ac:dyDescent="0.25"/>
    <row r="576" ht="15.75" customHeight="1" x14ac:dyDescent="0.25"/>
    <row r="577" ht="15.75" customHeight="1" x14ac:dyDescent="0.25"/>
    <row r="578" ht="15.75" customHeight="1" x14ac:dyDescent="0.25"/>
    <row r="579" ht="15.75" customHeight="1" x14ac:dyDescent="0.25"/>
    <row r="580" ht="15.75" customHeight="1" x14ac:dyDescent="0.25"/>
    <row r="581" ht="15.75" customHeight="1" x14ac:dyDescent="0.25"/>
    <row r="582" ht="15.75" customHeight="1" x14ac:dyDescent="0.25"/>
    <row r="583" ht="15.75" customHeight="1" x14ac:dyDescent="0.25"/>
    <row r="584" ht="15.75" customHeight="1" x14ac:dyDescent="0.25"/>
    <row r="585" ht="15.75" customHeight="1" x14ac:dyDescent="0.25"/>
    <row r="586" ht="15.75" customHeight="1" x14ac:dyDescent="0.25"/>
    <row r="587" ht="15.75" customHeight="1" x14ac:dyDescent="0.25"/>
    <row r="588" ht="15.75" customHeight="1" x14ac:dyDescent="0.25"/>
    <row r="589" ht="15.75" customHeight="1" x14ac:dyDescent="0.25"/>
    <row r="590" ht="15.75" customHeight="1" x14ac:dyDescent="0.25"/>
    <row r="591" ht="15.75" customHeight="1" x14ac:dyDescent="0.25"/>
    <row r="592" ht="15.75" customHeight="1" x14ac:dyDescent="0.25"/>
    <row r="593" ht="15.75" customHeight="1" x14ac:dyDescent="0.25"/>
    <row r="594" ht="15.75" customHeight="1" x14ac:dyDescent="0.25"/>
    <row r="595" ht="15.75" customHeight="1" x14ac:dyDescent="0.25"/>
    <row r="596" ht="15.75" customHeight="1" x14ac:dyDescent="0.25"/>
    <row r="597" ht="15.75" customHeight="1" x14ac:dyDescent="0.25"/>
    <row r="598" ht="15.75" customHeight="1" x14ac:dyDescent="0.25"/>
    <row r="599" ht="15.75" customHeight="1" x14ac:dyDescent="0.25"/>
    <row r="600" ht="15.75" customHeight="1" x14ac:dyDescent="0.25"/>
    <row r="601" ht="15.75" customHeight="1" x14ac:dyDescent="0.25"/>
    <row r="602" ht="15.75" customHeight="1" x14ac:dyDescent="0.25"/>
    <row r="603" ht="15.75" customHeight="1" x14ac:dyDescent="0.25"/>
    <row r="604" ht="15.75" customHeight="1" x14ac:dyDescent="0.25"/>
    <row r="605" ht="15.75" customHeight="1" x14ac:dyDescent="0.25"/>
    <row r="606" ht="15.75" customHeight="1" x14ac:dyDescent="0.25"/>
    <row r="607" ht="15.75" customHeight="1" x14ac:dyDescent="0.25"/>
    <row r="608" ht="15.75" customHeight="1" x14ac:dyDescent="0.25"/>
    <row r="609" ht="15.75" customHeight="1" x14ac:dyDescent="0.25"/>
    <row r="610" ht="15.75" customHeight="1" x14ac:dyDescent="0.25"/>
    <row r="611" ht="15.75" customHeight="1" x14ac:dyDescent="0.25"/>
    <row r="612" ht="15.75" customHeight="1" x14ac:dyDescent="0.25"/>
    <row r="613" ht="15.75" customHeight="1" x14ac:dyDescent="0.25"/>
    <row r="614" ht="15.75" customHeight="1" x14ac:dyDescent="0.25"/>
    <row r="615" ht="15.75" customHeight="1" x14ac:dyDescent="0.25"/>
    <row r="616" ht="15.75" customHeight="1" x14ac:dyDescent="0.25"/>
    <row r="617" ht="15.75" customHeight="1" x14ac:dyDescent="0.25"/>
    <row r="618" ht="15.75" customHeight="1" x14ac:dyDescent="0.25"/>
    <row r="619" ht="15.75" customHeight="1" x14ac:dyDescent="0.25"/>
    <row r="620" ht="15.75" customHeight="1" x14ac:dyDescent="0.25"/>
    <row r="621" ht="15.75" customHeight="1" x14ac:dyDescent="0.25"/>
    <row r="622" ht="15.75" customHeight="1" x14ac:dyDescent="0.25"/>
    <row r="623" ht="15.75" customHeight="1" x14ac:dyDescent="0.25"/>
    <row r="624" ht="15.75" customHeight="1" x14ac:dyDescent="0.25"/>
    <row r="625" ht="15.75" customHeight="1" x14ac:dyDescent="0.25"/>
    <row r="626" ht="15.75" customHeight="1" x14ac:dyDescent="0.25"/>
    <row r="627" ht="15.75" customHeight="1" x14ac:dyDescent="0.25"/>
    <row r="628" ht="15.75" customHeight="1" x14ac:dyDescent="0.25"/>
    <row r="629" ht="15.75" customHeight="1" x14ac:dyDescent="0.25"/>
    <row r="630" ht="15.75" customHeight="1" x14ac:dyDescent="0.25"/>
    <row r="631" ht="15.75" customHeight="1" x14ac:dyDescent="0.25"/>
    <row r="632" ht="15.75" customHeight="1" x14ac:dyDescent="0.25"/>
    <row r="633" ht="15.75" customHeight="1" x14ac:dyDescent="0.25"/>
    <row r="634" ht="15.75" customHeight="1" x14ac:dyDescent="0.25"/>
    <row r="635" ht="15.75" customHeight="1" x14ac:dyDescent="0.25"/>
    <row r="636" ht="15.75" customHeight="1" x14ac:dyDescent="0.25"/>
    <row r="637" ht="15.75" customHeight="1" x14ac:dyDescent="0.25"/>
    <row r="638" ht="15.75" customHeight="1" x14ac:dyDescent="0.25"/>
    <row r="639" ht="15.75" customHeight="1" x14ac:dyDescent="0.25"/>
    <row r="640" ht="15.75" customHeight="1" x14ac:dyDescent="0.25"/>
    <row r="641" ht="15.75" customHeight="1" x14ac:dyDescent="0.25"/>
    <row r="642" ht="15.75" customHeight="1" x14ac:dyDescent="0.25"/>
    <row r="643" ht="15.75" customHeight="1" x14ac:dyDescent="0.25"/>
    <row r="644" ht="15.75" customHeight="1" x14ac:dyDescent="0.25"/>
    <row r="645" ht="15.75" customHeight="1" x14ac:dyDescent="0.25"/>
    <row r="646" ht="15.75" customHeight="1" x14ac:dyDescent="0.25"/>
    <row r="647" ht="15.75" customHeight="1" x14ac:dyDescent="0.25"/>
    <row r="648" ht="15.75" customHeight="1" x14ac:dyDescent="0.25"/>
    <row r="649" ht="15.75" customHeight="1" x14ac:dyDescent="0.25"/>
    <row r="650" ht="15.75" customHeight="1" x14ac:dyDescent="0.25"/>
    <row r="651" ht="15.75" customHeight="1" x14ac:dyDescent="0.25"/>
    <row r="652" ht="15.75" customHeight="1" x14ac:dyDescent="0.25"/>
    <row r="653" ht="15.75" customHeight="1" x14ac:dyDescent="0.25"/>
    <row r="654" ht="15.75" customHeight="1" x14ac:dyDescent="0.25"/>
    <row r="655" ht="15.75" customHeight="1" x14ac:dyDescent="0.25"/>
    <row r="656" ht="15.75" customHeight="1" x14ac:dyDescent="0.25"/>
    <row r="657" ht="15.75" customHeight="1" x14ac:dyDescent="0.25"/>
    <row r="658" ht="15.75" customHeight="1" x14ac:dyDescent="0.25"/>
    <row r="659" ht="15.75" customHeight="1" x14ac:dyDescent="0.25"/>
    <row r="660" ht="15.75" customHeight="1" x14ac:dyDescent="0.25"/>
    <row r="661" ht="15.75" customHeight="1" x14ac:dyDescent="0.25"/>
    <row r="662" ht="15.75" customHeight="1" x14ac:dyDescent="0.25"/>
    <row r="663" ht="15.75" customHeight="1" x14ac:dyDescent="0.25"/>
    <row r="664" ht="15.75" customHeight="1" x14ac:dyDescent="0.25"/>
    <row r="665" ht="15.75" customHeight="1" x14ac:dyDescent="0.25"/>
    <row r="666" ht="15.75" customHeight="1" x14ac:dyDescent="0.25"/>
    <row r="667" ht="15.75" customHeight="1" x14ac:dyDescent="0.25"/>
    <row r="668" ht="15.75" customHeight="1" x14ac:dyDescent="0.25"/>
    <row r="669" ht="15.75" customHeight="1" x14ac:dyDescent="0.25"/>
    <row r="670" ht="15.75" customHeight="1" x14ac:dyDescent="0.25"/>
    <row r="671" ht="15.75" customHeight="1" x14ac:dyDescent="0.25"/>
    <row r="672" ht="15.75" customHeight="1" x14ac:dyDescent="0.25"/>
    <row r="673" ht="15.75" customHeight="1" x14ac:dyDescent="0.25"/>
    <row r="674" ht="15.75" customHeight="1" x14ac:dyDescent="0.25"/>
    <row r="675" ht="15.75" customHeight="1" x14ac:dyDescent="0.25"/>
    <row r="676" ht="15.75" customHeight="1" x14ac:dyDescent="0.25"/>
    <row r="677" ht="15.75" customHeight="1" x14ac:dyDescent="0.25"/>
    <row r="678" ht="15.75" customHeight="1" x14ac:dyDescent="0.25"/>
    <row r="679" ht="15.75" customHeight="1" x14ac:dyDescent="0.25"/>
    <row r="680" ht="15.75" customHeight="1" x14ac:dyDescent="0.25"/>
    <row r="681" ht="15.75" customHeight="1" x14ac:dyDescent="0.25"/>
    <row r="682" ht="15.75" customHeight="1" x14ac:dyDescent="0.25"/>
    <row r="683" ht="15.75" customHeight="1" x14ac:dyDescent="0.25"/>
    <row r="684" ht="15.75" customHeight="1" x14ac:dyDescent="0.25"/>
    <row r="685" ht="15.75" customHeight="1" x14ac:dyDescent="0.25"/>
    <row r="686" ht="15.75" customHeight="1" x14ac:dyDescent="0.25"/>
    <row r="687" ht="15.75" customHeight="1" x14ac:dyDescent="0.25"/>
    <row r="688" ht="15.75" customHeight="1" x14ac:dyDescent="0.25"/>
    <row r="689" ht="15.75" customHeight="1" x14ac:dyDescent="0.25"/>
    <row r="690" ht="15.75" customHeight="1" x14ac:dyDescent="0.25"/>
    <row r="691" ht="15.75" customHeight="1" x14ac:dyDescent="0.25"/>
    <row r="692" ht="15.75" customHeight="1" x14ac:dyDescent="0.25"/>
    <row r="693" ht="15.75" customHeight="1" x14ac:dyDescent="0.25"/>
    <row r="694" ht="15.75" customHeight="1" x14ac:dyDescent="0.25"/>
    <row r="695" ht="15.75" customHeight="1" x14ac:dyDescent="0.25"/>
    <row r="696" ht="15.75" customHeight="1" x14ac:dyDescent="0.25"/>
    <row r="697" ht="15.75" customHeight="1" x14ac:dyDescent="0.25"/>
    <row r="698" ht="15.75" customHeight="1" x14ac:dyDescent="0.25"/>
    <row r="699" ht="15.75" customHeight="1" x14ac:dyDescent="0.25"/>
    <row r="700" ht="15.75" customHeight="1" x14ac:dyDescent="0.25"/>
    <row r="701" ht="15.75" customHeight="1" x14ac:dyDescent="0.25"/>
    <row r="702" ht="15.75" customHeight="1" x14ac:dyDescent="0.25"/>
    <row r="703" ht="15.75" customHeight="1" x14ac:dyDescent="0.25"/>
    <row r="704" ht="15.75" customHeight="1" x14ac:dyDescent="0.25"/>
    <row r="705" ht="15.75" customHeight="1" x14ac:dyDescent="0.25"/>
    <row r="706" ht="15.75" customHeight="1" x14ac:dyDescent="0.25"/>
    <row r="707" ht="15.75" customHeight="1" x14ac:dyDescent="0.25"/>
    <row r="708" ht="15.75" customHeight="1" x14ac:dyDescent="0.25"/>
    <row r="709" ht="15.75" customHeight="1" x14ac:dyDescent="0.25"/>
    <row r="710" ht="15.75" customHeight="1" x14ac:dyDescent="0.25"/>
    <row r="711" ht="15.75" customHeight="1" x14ac:dyDescent="0.25"/>
    <row r="712" ht="15.75" customHeight="1" x14ac:dyDescent="0.25"/>
    <row r="713" ht="15.75" customHeight="1" x14ac:dyDescent="0.25"/>
    <row r="714" ht="15.75" customHeight="1" x14ac:dyDescent="0.25"/>
    <row r="715" ht="15.75" customHeight="1" x14ac:dyDescent="0.25"/>
    <row r="716" ht="15.75" customHeight="1" x14ac:dyDescent="0.25"/>
    <row r="717" ht="15.75" customHeight="1" x14ac:dyDescent="0.25"/>
    <row r="718" ht="15.75" customHeight="1" x14ac:dyDescent="0.25"/>
    <row r="719" ht="15.75" customHeight="1" x14ac:dyDescent="0.25"/>
    <row r="720" ht="15.75" customHeight="1" x14ac:dyDescent="0.25"/>
    <row r="721" ht="15.75" customHeight="1" x14ac:dyDescent="0.25"/>
    <row r="722" ht="15.75" customHeight="1" x14ac:dyDescent="0.25"/>
    <row r="723" ht="15.75" customHeight="1" x14ac:dyDescent="0.25"/>
    <row r="724" ht="15.75" customHeight="1" x14ac:dyDescent="0.25"/>
    <row r="725" ht="15.75" customHeight="1" x14ac:dyDescent="0.25"/>
    <row r="726" ht="15.75" customHeight="1" x14ac:dyDescent="0.25"/>
    <row r="727" ht="15.75" customHeight="1" x14ac:dyDescent="0.25"/>
    <row r="728" ht="15.75" customHeight="1" x14ac:dyDescent="0.25"/>
    <row r="729" ht="15.75" customHeight="1" x14ac:dyDescent="0.25"/>
    <row r="730" ht="15.75" customHeight="1" x14ac:dyDescent="0.25"/>
    <row r="731" ht="15.75" customHeight="1" x14ac:dyDescent="0.25"/>
    <row r="732" ht="15.75" customHeight="1" x14ac:dyDescent="0.25"/>
    <row r="733" ht="15.75" customHeight="1" x14ac:dyDescent="0.25"/>
    <row r="734" ht="15.75" customHeight="1" x14ac:dyDescent="0.25"/>
    <row r="735" ht="15.75" customHeight="1" x14ac:dyDescent="0.25"/>
    <row r="736" ht="15.75" customHeight="1" x14ac:dyDescent="0.25"/>
    <row r="737" ht="15.75" customHeight="1" x14ac:dyDescent="0.25"/>
    <row r="738" ht="15.75" customHeight="1" x14ac:dyDescent="0.25"/>
    <row r="739" ht="15.75" customHeight="1" x14ac:dyDescent="0.25"/>
    <row r="740" ht="15.75" customHeight="1" x14ac:dyDescent="0.25"/>
    <row r="741" ht="15.75" customHeight="1" x14ac:dyDescent="0.25"/>
    <row r="742" ht="15.75" customHeight="1" x14ac:dyDescent="0.25"/>
    <row r="743" ht="15.75" customHeight="1" x14ac:dyDescent="0.25"/>
    <row r="744" ht="15.75" customHeight="1" x14ac:dyDescent="0.25"/>
    <row r="745" ht="15.75" customHeight="1" x14ac:dyDescent="0.25"/>
    <row r="746" ht="15.75" customHeight="1" x14ac:dyDescent="0.25"/>
    <row r="747" ht="15.75" customHeight="1" x14ac:dyDescent="0.25"/>
    <row r="748" ht="15.75" customHeight="1" x14ac:dyDescent="0.25"/>
    <row r="749" ht="15.75" customHeight="1" x14ac:dyDescent="0.25"/>
    <row r="750" ht="15.75" customHeight="1" x14ac:dyDescent="0.25"/>
    <row r="751" ht="15.75" customHeight="1" x14ac:dyDescent="0.25"/>
    <row r="752" ht="15.75" customHeight="1" x14ac:dyDescent="0.25"/>
    <row r="753" ht="15.75" customHeight="1" x14ac:dyDescent="0.25"/>
    <row r="754" ht="15.75" customHeight="1" x14ac:dyDescent="0.25"/>
    <row r="755" ht="15.75" customHeight="1" x14ac:dyDescent="0.25"/>
    <row r="756" ht="15.75" customHeight="1" x14ac:dyDescent="0.25"/>
    <row r="757" ht="15.75" customHeight="1" x14ac:dyDescent="0.25"/>
    <row r="758" ht="15.75" customHeight="1" x14ac:dyDescent="0.25"/>
    <row r="759" ht="15.75" customHeight="1" x14ac:dyDescent="0.25"/>
    <row r="760" ht="15.75" customHeight="1" x14ac:dyDescent="0.25"/>
    <row r="761" ht="15.75" customHeight="1" x14ac:dyDescent="0.25"/>
    <row r="762" ht="15.75" customHeight="1" x14ac:dyDescent="0.25"/>
    <row r="763" ht="15.75" customHeight="1" x14ac:dyDescent="0.25"/>
    <row r="764" ht="15.75" customHeight="1" x14ac:dyDescent="0.25"/>
    <row r="765" ht="15.75" customHeight="1" x14ac:dyDescent="0.25"/>
    <row r="766" ht="15.75" customHeight="1" x14ac:dyDescent="0.25"/>
    <row r="767" ht="15.75" customHeight="1" x14ac:dyDescent="0.25"/>
    <row r="768" ht="15.75" customHeight="1" x14ac:dyDescent="0.25"/>
    <row r="769" ht="15.75" customHeight="1" x14ac:dyDescent="0.25"/>
    <row r="770" ht="15.75" customHeight="1" x14ac:dyDescent="0.25"/>
    <row r="771" ht="15.75" customHeight="1" x14ac:dyDescent="0.25"/>
    <row r="772" ht="15.75" customHeight="1" x14ac:dyDescent="0.25"/>
    <row r="773" ht="15.75" customHeight="1" x14ac:dyDescent="0.25"/>
    <row r="774" ht="15.75" customHeight="1" x14ac:dyDescent="0.25"/>
    <row r="775" ht="15.75" customHeight="1" x14ac:dyDescent="0.25"/>
    <row r="776" ht="15.75" customHeight="1" x14ac:dyDescent="0.25"/>
    <row r="777" ht="15.75" customHeight="1" x14ac:dyDescent="0.25"/>
    <row r="778" ht="15.75" customHeight="1" x14ac:dyDescent="0.25"/>
    <row r="779" ht="15.75" customHeight="1" x14ac:dyDescent="0.25"/>
    <row r="780" ht="15.75" customHeight="1" x14ac:dyDescent="0.25"/>
    <row r="781" ht="15.75" customHeight="1" x14ac:dyDescent="0.25"/>
    <row r="782" ht="15.75" customHeight="1" x14ac:dyDescent="0.25"/>
    <row r="783" ht="15.75" customHeight="1" x14ac:dyDescent="0.25"/>
    <row r="784" ht="15.75" customHeight="1" x14ac:dyDescent="0.25"/>
    <row r="785" ht="15.75" customHeight="1" x14ac:dyDescent="0.25"/>
    <row r="786" ht="15.75" customHeight="1" x14ac:dyDescent="0.25"/>
    <row r="787" ht="15.75" customHeight="1" x14ac:dyDescent="0.25"/>
    <row r="788" ht="15.75" customHeight="1" x14ac:dyDescent="0.25"/>
    <row r="789" ht="15.75" customHeight="1" x14ac:dyDescent="0.25"/>
    <row r="790" ht="15.75" customHeight="1" x14ac:dyDescent="0.25"/>
    <row r="791" ht="15.75" customHeight="1" x14ac:dyDescent="0.25"/>
    <row r="792" ht="15.75" customHeight="1" x14ac:dyDescent="0.25"/>
    <row r="793" ht="15.75" customHeight="1" x14ac:dyDescent="0.25"/>
    <row r="794" ht="15.75" customHeight="1" x14ac:dyDescent="0.25"/>
    <row r="795" ht="15.75" customHeight="1" x14ac:dyDescent="0.25"/>
    <row r="796" ht="15.75" customHeight="1" x14ac:dyDescent="0.25"/>
    <row r="797" ht="15.75" customHeight="1" x14ac:dyDescent="0.25"/>
    <row r="798" ht="15.75" customHeight="1" x14ac:dyDescent="0.25"/>
    <row r="799" ht="15.75" customHeight="1" x14ac:dyDescent="0.25"/>
    <row r="800" ht="15.75" customHeight="1" x14ac:dyDescent="0.25"/>
    <row r="801" ht="15.75" customHeight="1" x14ac:dyDescent="0.25"/>
    <row r="802" ht="15.75" customHeight="1" x14ac:dyDescent="0.25"/>
    <row r="803" ht="15.75" customHeight="1" x14ac:dyDescent="0.25"/>
    <row r="804" ht="15.75" customHeight="1" x14ac:dyDescent="0.25"/>
    <row r="805" ht="15.75" customHeight="1" x14ac:dyDescent="0.25"/>
    <row r="806" ht="15.75" customHeight="1" x14ac:dyDescent="0.25"/>
    <row r="807" ht="15.75" customHeight="1" x14ac:dyDescent="0.25"/>
    <row r="808" ht="15.75" customHeight="1" x14ac:dyDescent="0.25"/>
    <row r="809" ht="15.75" customHeight="1" x14ac:dyDescent="0.25"/>
    <row r="810" ht="15.75" customHeight="1" x14ac:dyDescent="0.25"/>
    <row r="811" ht="15.75" customHeight="1" x14ac:dyDescent="0.25"/>
    <row r="812" ht="15.75" customHeight="1" x14ac:dyDescent="0.25"/>
    <row r="813" ht="15.75" customHeight="1" x14ac:dyDescent="0.25"/>
    <row r="814" ht="15.75" customHeight="1" x14ac:dyDescent="0.25"/>
    <row r="815" ht="15.75" customHeight="1" x14ac:dyDescent="0.25"/>
    <row r="816" ht="15.75" customHeight="1" x14ac:dyDescent="0.25"/>
    <row r="817" ht="15.75" customHeight="1" x14ac:dyDescent="0.25"/>
    <row r="818" ht="15.75" customHeight="1" x14ac:dyDescent="0.25"/>
    <row r="819" ht="15.75" customHeight="1" x14ac:dyDescent="0.25"/>
    <row r="820" ht="15.75" customHeight="1" x14ac:dyDescent="0.25"/>
    <row r="821" ht="15.75" customHeight="1" x14ac:dyDescent="0.25"/>
    <row r="822" ht="15.75" customHeight="1" x14ac:dyDescent="0.25"/>
    <row r="823" ht="15.75" customHeight="1" x14ac:dyDescent="0.25"/>
    <row r="824" ht="15.75" customHeight="1" x14ac:dyDescent="0.25"/>
    <row r="825" ht="15.75" customHeight="1" x14ac:dyDescent="0.25"/>
    <row r="826" ht="15.75" customHeight="1" x14ac:dyDescent="0.25"/>
    <row r="827" ht="15.75" customHeight="1" x14ac:dyDescent="0.25"/>
    <row r="828" ht="15.75" customHeight="1" x14ac:dyDescent="0.25"/>
    <row r="829" ht="15.75" customHeight="1" x14ac:dyDescent="0.25"/>
    <row r="830" ht="15.75" customHeight="1" x14ac:dyDescent="0.25"/>
    <row r="831" ht="15.75" customHeight="1" x14ac:dyDescent="0.25"/>
    <row r="832" ht="15.75" customHeight="1" x14ac:dyDescent="0.25"/>
    <row r="833" ht="15.75" customHeight="1" x14ac:dyDescent="0.25"/>
    <row r="834" ht="15.75" customHeight="1" x14ac:dyDescent="0.25"/>
    <row r="835" ht="15.75" customHeight="1" x14ac:dyDescent="0.25"/>
    <row r="836" ht="15.75" customHeight="1" x14ac:dyDescent="0.25"/>
    <row r="837" ht="15.75" customHeight="1" x14ac:dyDescent="0.25"/>
    <row r="838" ht="15.75" customHeight="1" x14ac:dyDescent="0.25"/>
    <row r="839" ht="15.75" customHeight="1" x14ac:dyDescent="0.25"/>
    <row r="840" ht="15.75" customHeight="1" x14ac:dyDescent="0.25"/>
    <row r="841" ht="15.75" customHeight="1" x14ac:dyDescent="0.25"/>
    <row r="842" ht="15.75" customHeight="1" x14ac:dyDescent="0.25"/>
    <row r="843" ht="15.75" customHeight="1" x14ac:dyDescent="0.25"/>
    <row r="844" ht="15.75" customHeight="1" x14ac:dyDescent="0.25"/>
    <row r="845" ht="15.75" customHeight="1" x14ac:dyDescent="0.25"/>
    <row r="846" ht="15.75" customHeight="1" x14ac:dyDescent="0.25"/>
    <row r="847" ht="15.75" customHeight="1" x14ac:dyDescent="0.25"/>
    <row r="848" ht="15.75" customHeight="1" x14ac:dyDescent="0.25"/>
    <row r="849" ht="15.75" customHeight="1" x14ac:dyDescent="0.25"/>
    <row r="850" ht="15.75" customHeight="1" x14ac:dyDescent="0.25"/>
    <row r="851" ht="15.75" customHeight="1" x14ac:dyDescent="0.25"/>
    <row r="852" ht="15.75" customHeight="1" x14ac:dyDescent="0.25"/>
    <row r="853" ht="15.75" customHeight="1" x14ac:dyDescent="0.25"/>
    <row r="854" ht="15.75" customHeight="1" x14ac:dyDescent="0.25"/>
    <row r="855" ht="15.75" customHeight="1" x14ac:dyDescent="0.25"/>
    <row r="856" ht="15.75" customHeight="1" x14ac:dyDescent="0.25"/>
    <row r="857" ht="15.75" customHeight="1" x14ac:dyDescent="0.25"/>
    <row r="858" ht="15.75" customHeight="1" x14ac:dyDescent="0.25"/>
    <row r="859" ht="15.75" customHeight="1" x14ac:dyDescent="0.25"/>
    <row r="860" ht="15.75" customHeight="1" x14ac:dyDescent="0.25"/>
    <row r="861" ht="15.75" customHeight="1" x14ac:dyDescent="0.25"/>
    <row r="862" ht="15.75" customHeight="1" x14ac:dyDescent="0.25"/>
    <row r="863" ht="15.75" customHeight="1" x14ac:dyDescent="0.25"/>
    <row r="864" ht="15.75" customHeight="1" x14ac:dyDescent="0.25"/>
    <row r="865" ht="15.75" customHeight="1" x14ac:dyDescent="0.25"/>
    <row r="866" ht="15.75" customHeight="1" x14ac:dyDescent="0.25"/>
    <row r="867" ht="15.75" customHeight="1" x14ac:dyDescent="0.25"/>
    <row r="868" ht="15.75" customHeight="1" x14ac:dyDescent="0.25"/>
    <row r="869" ht="15.75" customHeight="1" x14ac:dyDescent="0.25"/>
    <row r="870" ht="15.75" customHeight="1" x14ac:dyDescent="0.25"/>
    <row r="871" ht="15.75" customHeight="1" x14ac:dyDescent="0.25"/>
    <row r="872" ht="15.75" customHeight="1" x14ac:dyDescent="0.25"/>
    <row r="873" ht="15.75" customHeight="1" x14ac:dyDescent="0.25"/>
    <row r="874" ht="15.75" customHeight="1" x14ac:dyDescent="0.25"/>
    <row r="875" ht="15.75" customHeight="1" x14ac:dyDescent="0.25"/>
    <row r="876" ht="15.75" customHeight="1" x14ac:dyDescent="0.25"/>
    <row r="877" ht="15.75" customHeight="1" x14ac:dyDescent="0.25"/>
    <row r="878" ht="15.75" customHeight="1" x14ac:dyDescent="0.25"/>
    <row r="879" ht="15.75" customHeight="1" x14ac:dyDescent="0.25"/>
    <row r="880" ht="15.75" customHeight="1" x14ac:dyDescent="0.25"/>
    <row r="881" ht="15.75" customHeight="1" x14ac:dyDescent="0.25"/>
    <row r="882" ht="15.75" customHeight="1" x14ac:dyDescent="0.25"/>
    <row r="883" ht="15.75" customHeight="1" x14ac:dyDescent="0.25"/>
    <row r="884" ht="15.75" customHeight="1" x14ac:dyDescent="0.25"/>
    <row r="885" ht="15.75" customHeight="1" x14ac:dyDescent="0.25"/>
    <row r="886" ht="15.75" customHeight="1" x14ac:dyDescent="0.25"/>
    <row r="887" ht="15.75" customHeight="1" x14ac:dyDescent="0.25"/>
    <row r="888" ht="15.75" customHeight="1" x14ac:dyDescent="0.25"/>
    <row r="889" ht="15.75" customHeight="1" x14ac:dyDescent="0.25"/>
    <row r="890" ht="15.75" customHeight="1" x14ac:dyDescent="0.25"/>
    <row r="891" ht="15.75" customHeight="1" x14ac:dyDescent="0.25"/>
    <row r="892" ht="15.75" customHeight="1" x14ac:dyDescent="0.25"/>
    <row r="893" ht="15.75" customHeight="1" x14ac:dyDescent="0.25"/>
    <row r="894" ht="15.75" customHeight="1" x14ac:dyDescent="0.25"/>
    <row r="895" ht="15.75" customHeight="1" x14ac:dyDescent="0.25"/>
    <row r="896" ht="15.75" customHeight="1" x14ac:dyDescent="0.25"/>
    <row r="897" ht="15.75" customHeight="1" x14ac:dyDescent="0.25"/>
    <row r="898" ht="15.75" customHeight="1" x14ac:dyDescent="0.25"/>
    <row r="899" ht="15.75" customHeight="1" x14ac:dyDescent="0.25"/>
    <row r="900" ht="15.75" customHeight="1" x14ac:dyDescent="0.25"/>
    <row r="901" ht="15.75" customHeight="1" x14ac:dyDescent="0.25"/>
    <row r="902" ht="15.75" customHeight="1" x14ac:dyDescent="0.25"/>
    <row r="903" ht="15.75" customHeight="1" x14ac:dyDescent="0.25"/>
    <row r="904" ht="15.75" customHeight="1" x14ac:dyDescent="0.25"/>
    <row r="905" ht="15.75" customHeight="1" x14ac:dyDescent="0.25"/>
    <row r="906" ht="15.75" customHeight="1" x14ac:dyDescent="0.25"/>
    <row r="907" ht="15.75" customHeight="1" x14ac:dyDescent="0.25"/>
    <row r="908" ht="15.75" customHeight="1" x14ac:dyDescent="0.25"/>
    <row r="909" ht="15.75" customHeight="1" x14ac:dyDescent="0.25"/>
    <row r="910" ht="15.75" customHeight="1" x14ac:dyDescent="0.25"/>
    <row r="911" ht="15.75" customHeight="1" x14ac:dyDescent="0.25"/>
    <row r="912" ht="15.75" customHeight="1" x14ac:dyDescent="0.25"/>
    <row r="913" ht="15.75" customHeight="1" x14ac:dyDescent="0.25"/>
    <row r="914" ht="15.75" customHeight="1" x14ac:dyDescent="0.25"/>
    <row r="915" ht="15.75" customHeight="1" x14ac:dyDescent="0.25"/>
    <row r="916" ht="15.75" customHeight="1" x14ac:dyDescent="0.25"/>
    <row r="917" ht="15.75" customHeight="1" x14ac:dyDescent="0.25"/>
    <row r="918" ht="15.75" customHeight="1" x14ac:dyDescent="0.25"/>
    <row r="919" ht="15.75" customHeight="1" x14ac:dyDescent="0.25"/>
    <row r="920" ht="15.75" customHeight="1" x14ac:dyDescent="0.25"/>
    <row r="921" ht="15.75" customHeight="1" x14ac:dyDescent="0.25"/>
    <row r="922" ht="15.75" customHeight="1" x14ac:dyDescent="0.25"/>
    <row r="923" ht="15.75" customHeight="1" x14ac:dyDescent="0.25"/>
    <row r="924" ht="15.75" customHeight="1" x14ac:dyDescent="0.25"/>
    <row r="925" ht="15.75" customHeight="1" x14ac:dyDescent="0.25"/>
    <row r="926" ht="15.75" customHeight="1" x14ac:dyDescent="0.25"/>
    <row r="927" ht="15.75" customHeight="1" x14ac:dyDescent="0.25"/>
    <row r="928" ht="15.75" customHeight="1" x14ac:dyDescent="0.25"/>
    <row r="929" ht="15.75" customHeight="1" x14ac:dyDescent="0.25"/>
    <row r="930" ht="15.75" customHeight="1" x14ac:dyDescent="0.25"/>
    <row r="931" ht="15.75" customHeight="1" x14ac:dyDescent="0.25"/>
    <row r="932" ht="15.75" customHeight="1" x14ac:dyDescent="0.25"/>
    <row r="933" ht="15.75" customHeight="1" x14ac:dyDescent="0.25"/>
    <row r="934" ht="15.75" customHeight="1" x14ac:dyDescent="0.25"/>
    <row r="935" ht="15.75" customHeight="1" x14ac:dyDescent="0.25"/>
    <row r="936" ht="15.75" customHeight="1" x14ac:dyDescent="0.25"/>
    <row r="937" ht="15.75" customHeight="1" x14ac:dyDescent="0.25"/>
    <row r="938" ht="15.75" customHeight="1" x14ac:dyDescent="0.25"/>
    <row r="939" ht="15.75" customHeight="1" x14ac:dyDescent="0.25"/>
    <row r="940" ht="15.75" customHeight="1" x14ac:dyDescent="0.25"/>
    <row r="941" ht="15.75" customHeight="1" x14ac:dyDescent="0.25"/>
    <row r="942" ht="15.75" customHeight="1" x14ac:dyDescent="0.25"/>
    <row r="943" ht="15.75" customHeight="1" x14ac:dyDescent="0.25"/>
    <row r="944" ht="15.75" customHeight="1" x14ac:dyDescent="0.25"/>
    <row r="945" ht="15.75" customHeight="1" x14ac:dyDescent="0.25"/>
    <row r="946" ht="15.75" customHeight="1" x14ac:dyDescent="0.25"/>
    <row r="947" ht="15.75" customHeight="1" x14ac:dyDescent="0.25"/>
    <row r="948" ht="15.75" customHeight="1" x14ac:dyDescent="0.25"/>
    <row r="949" ht="15.75" customHeight="1" x14ac:dyDescent="0.25"/>
    <row r="950" ht="15.75" customHeight="1" x14ac:dyDescent="0.25"/>
    <row r="951" ht="15.75" customHeight="1" x14ac:dyDescent="0.25"/>
    <row r="952" ht="15.75" customHeight="1" x14ac:dyDescent="0.25"/>
    <row r="953" ht="15.75" customHeight="1" x14ac:dyDescent="0.25"/>
    <row r="954" ht="15.75" customHeight="1" x14ac:dyDescent="0.25"/>
    <row r="955" ht="15.75" customHeight="1" x14ac:dyDescent="0.25"/>
    <row r="956" ht="15.75" customHeight="1" x14ac:dyDescent="0.25"/>
    <row r="957" ht="15.75" customHeight="1" x14ac:dyDescent="0.25"/>
    <row r="958" ht="15.75" customHeight="1" x14ac:dyDescent="0.25"/>
    <row r="959" ht="15.75" customHeight="1" x14ac:dyDescent="0.25"/>
    <row r="960" ht="15.75" customHeight="1" x14ac:dyDescent="0.25"/>
    <row r="961" ht="15.75" customHeight="1" x14ac:dyDescent="0.25"/>
    <row r="962" ht="15.75" customHeight="1" x14ac:dyDescent="0.25"/>
    <row r="963" ht="15.75" customHeight="1" x14ac:dyDescent="0.25"/>
    <row r="964" ht="15.75" customHeight="1" x14ac:dyDescent="0.25"/>
    <row r="965" ht="15.75" customHeight="1" x14ac:dyDescent="0.25"/>
    <row r="966" ht="15.75" customHeight="1" x14ac:dyDescent="0.25"/>
    <row r="967" ht="15.75" customHeight="1" x14ac:dyDescent="0.25"/>
    <row r="968" ht="15.75" customHeight="1" x14ac:dyDescent="0.25"/>
    <row r="969" ht="15.75" customHeight="1" x14ac:dyDescent="0.25"/>
    <row r="970" ht="15.75" customHeight="1" x14ac:dyDescent="0.25"/>
    <row r="971" ht="15.75" customHeight="1" x14ac:dyDescent="0.25"/>
    <row r="972" ht="15.75" customHeight="1" x14ac:dyDescent="0.25"/>
    <row r="973" ht="15.75" customHeight="1" x14ac:dyDescent="0.25"/>
    <row r="974" ht="15.75" customHeight="1" x14ac:dyDescent="0.25"/>
    <row r="975" ht="15.75" customHeight="1" x14ac:dyDescent="0.25"/>
    <row r="976" ht="15.75" customHeight="1" x14ac:dyDescent="0.25"/>
    <row r="977" ht="15.75" customHeight="1" x14ac:dyDescent="0.25"/>
    <row r="978" ht="15.75" customHeight="1" x14ac:dyDescent="0.25"/>
    <row r="979" ht="15.75" customHeight="1" x14ac:dyDescent="0.25"/>
    <row r="980" ht="15.75" customHeight="1" x14ac:dyDescent="0.25"/>
    <row r="981" ht="15.75" customHeight="1" x14ac:dyDescent="0.25"/>
    <row r="982" ht="15.75" customHeight="1" x14ac:dyDescent="0.25"/>
    <row r="983" ht="15.75" customHeight="1" x14ac:dyDescent="0.25"/>
    <row r="984" ht="15.75" customHeight="1" x14ac:dyDescent="0.25"/>
    <row r="985" ht="15.75" customHeight="1" x14ac:dyDescent="0.25"/>
    <row r="986" ht="15.75" customHeight="1" x14ac:dyDescent="0.25"/>
    <row r="987" ht="15.75" customHeight="1" x14ac:dyDescent="0.25"/>
    <row r="988" ht="15.75" customHeight="1" x14ac:dyDescent="0.25"/>
    <row r="989" ht="15.75" customHeight="1" x14ac:dyDescent="0.25"/>
    <row r="990" ht="15.75" customHeight="1" x14ac:dyDescent="0.25"/>
    <row r="991" ht="15.75" customHeight="1" x14ac:dyDescent="0.25"/>
    <row r="992" ht="15.75" customHeight="1" x14ac:dyDescent="0.25"/>
    <row r="993" ht="15.75" customHeight="1" x14ac:dyDescent="0.25"/>
    <row r="994" ht="15.75" customHeight="1" x14ac:dyDescent="0.25"/>
    <row r="995" ht="15.75" customHeight="1" x14ac:dyDescent="0.25"/>
  </sheetData>
  <mergeCells count="30">
    <mergeCell ref="E23:G23"/>
    <mergeCell ref="E24:G24"/>
    <mergeCell ref="E25:G25"/>
    <mergeCell ref="E26:G26"/>
    <mergeCell ref="E18:G18"/>
    <mergeCell ref="E19:G19"/>
    <mergeCell ref="E20:G20"/>
    <mergeCell ref="E21:G21"/>
    <mergeCell ref="E22:G22"/>
    <mergeCell ref="A32:A33"/>
    <mergeCell ref="A1:G1"/>
    <mergeCell ref="A2:G2"/>
    <mergeCell ref="B4:G4"/>
    <mergeCell ref="B5:G5"/>
    <mergeCell ref="A6:A7"/>
    <mergeCell ref="B6:G7"/>
    <mergeCell ref="B8:G8"/>
    <mergeCell ref="B9:G9"/>
    <mergeCell ref="B10:G10"/>
    <mergeCell ref="A28:A29"/>
    <mergeCell ref="A30:A31"/>
    <mergeCell ref="E14:G14"/>
    <mergeCell ref="E15:G15"/>
    <mergeCell ref="E16:G16"/>
    <mergeCell ref="E17:G17"/>
    <mergeCell ref="A34:A35"/>
    <mergeCell ref="A36:A37"/>
    <mergeCell ref="A38:A39"/>
    <mergeCell ref="A40:A41"/>
    <mergeCell ref="A51:A52"/>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2FABB8-2168-4D1F-9B3A-BA457706DCF4}">
  <sheetPr codeName="Sheet19"/>
  <dimension ref="A1:Z998"/>
  <sheetViews>
    <sheetView topLeftCell="A6" zoomScale="90" zoomScaleNormal="90" workbookViewId="0">
      <selection activeCell="B23" sqref="B23"/>
    </sheetView>
  </sheetViews>
  <sheetFormatPr defaultColWidth="14.42578125" defaultRowHeight="15" x14ac:dyDescent="0.25"/>
  <cols>
    <col min="1" max="1" width="53.85546875" customWidth="1"/>
    <col min="2" max="2" width="18.7109375" customWidth="1"/>
    <col min="3" max="3" width="19.85546875" customWidth="1"/>
    <col min="4" max="4" width="26" customWidth="1"/>
    <col min="5" max="5" width="23" customWidth="1"/>
    <col min="6" max="6" width="17.140625" customWidth="1"/>
    <col min="7" max="7" width="16.85546875" customWidth="1"/>
    <col min="8" max="8" width="16" customWidth="1"/>
    <col min="9" max="9" width="13.28515625" customWidth="1"/>
    <col min="10" max="10" width="13.140625" customWidth="1"/>
    <col min="11" max="11" width="24.85546875" customWidth="1"/>
    <col min="12" max="26" width="10.85546875" customWidth="1"/>
  </cols>
  <sheetData>
    <row r="1" spans="1:15" ht="15.75" x14ac:dyDescent="0.25">
      <c r="A1" s="1423" t="s">
        <v>805</v>
      </c>
      <c r="B1" s="1424"/>
      <c r="C1" s="1424"/>
      <c r="D1" s="1424"/>
      <c r="E1" s="1424"/>
      <c r="F1" s="1424"/>
      <c r="G1" s="1425"/>
    </row>
    <row r="2" spans="1:15" ht="49.5" customHeight="1" x14ac:dyDescent="0.25">
      <c r="A2" s="1423" t="s">
        <v>806</v>
      </c>
      <c r="B2" s="1266"/>
      <c r="C2" s="1266"/>
      <c r="D2" s="1266"/>
      <c r="E2" s="1266"/>
      <c r="F2" s="1266"/>
      <c r="G2" s="1426"/>
      <c r="H2" s="808"/>
      <c r="I2" s="11"/>
      <c r="J2" s="11"/>
      <c r="K2" s="11"/>
      <c r="L2" s="11"/>
      <c r="M2" s="11"/>
      <c r="N2" s="11"/>
      <c r="O2" s="11"/>
    </row>
    <row r="3" spans="1:15" ht="15" customHeight="1" thickBot="1" x14ac:dyDescent="0.3"/>
    <row r="4" spans="1:15" ht="32.25" customHeight="1" x14ac:dyDescent="0.25">
      <c r="A4" s="1496" t="s">
        <v>590</v>
      </c>
      <c r="B4" s="1372" t="s">
        <v>842</v>
      </c>
      <c r="C4" s="1320"/>
      <c r="D4" s="1320"/>
      <c r="E4" s="1320"/>
      <c r="F4" s="1320"/>
      <c r="G4" s="1373"/>
      <c r="I4" s="509"/>
      <c r="J4" s="510"/>
      <c r="K4" s="510"/>
    </row>
    <row r="5" spans="1:15" ht="21.75" customHeight="1" thickBot="1" x14ac:dyDescent="0.3">
      <c r="A5" s="1497"/>
      <c r="B5" s="1372" t="s">
        <v>843</v>
      </c>
      <c r="C5" s="1320"/>
      <c r="D5" s="1320"/>
      <c r="E5" s="1320"/>
      <c r="F5" s="1320"/>
      <c r="G5" s="1373"/>
      <c r="I5" s="510"/>
      <c r="J5" s="510"/>
      <c r="K5" s="510"/>
    </row>
    <row r="6" spans="1:15" ht="16.5" customHeight="1" x14ac:dyDescent="0.25">
      <c r="A6" s="1496" t="s">
        <v>591</v>
      </c>
      <c r="B6" s="1372" t="s">
        <v>844</v>
      </c>
      <c r="C6" s="1320"/>
      <c r="D6" s="1320"/>
      <c r="E6" s="1320"/>
      <c r="F6" s="1320"/>
      <c r="G6" s="1373"/>
      <c r="I6" s="509"/>
      <c r="J6" s="510"/>
      <c r="K6" s="510"/>
    </row>
    <row r="7" spans="1:15" ht="19.5" customHeight="1" x14ac:dyDescent="0.25">
      <c r="A7" s="1498"/>
      <c r="B7" s="1372" t="s">
        <v>845</v>
      </c>
      <c r="C7" s="1320"/>
      <c r="D7" s="1320"/>
      <c r="E7" s="1320"/>
      <c r="F7" s="1320"/>
      <c r="G7" s="1373"/>
      <c r="I7" s="510"/>
      <c r="J7" s="510"/>
      <c r="K7" s="510"/>
    </row>
    <row r="8" spans="1:15" ht="13.5" customHeight="1" thickBot="1" x14ac:dyDescent="0.3">
      <c r="A8" s="1497"/>
      <c r="I8" s="509"/>
      <c r="J8" s="510"/>
      <c r="K8" s="510"/>
    </row>
    <row r="9" spans="1:15" ht="15" customHeight="1" x14ac:dyDescent="0.25">
      <c r="A9" s="1496" t="s">
        <v>307</v>
      </c>
      <c r="B9" s="1372" t="s">
        <v>846</v>
      </c>
      <c r="C9" s="1320"/>
      <c r="D9" s="1320"/>
      <c r="E9" s="1320"/>
      <c r="F9" s="1320"/>
      <c r="G9" s="1373"/>
      <c r="I9" s="510"/>
      <c r="K9" s="510"/>
    </row>
    <row r="10" spans="1:15" ht="53.25" customHeight="1" thickBot="1" x14ac:dyDescent="0.3">
      <c r="A10" s="1497"/>
      <c r="B10" s="1372"/>
      <c r="C10" s="1320"/>
      <c r="D10" s="1320"/>
      <c r="E10" s="1320"/>
      <c r="F10" s="1320"/>
      <c r="G10" s="1373"/>
      <c r="I10" s="510"/>
      <c r="J10" s="510"/>
      <c r="K10" s="510"/>
    </row>
    <row r="11" spans="1:15" ht="48.75" customHeight="1" thickBot="1" x14ac:dyDescent="0.3">
      <c r="A11" s="809" t="s">
        <v>309</v>
      </c>
      <c r="B11" s="1372" t="s">
        <v>810</v>
      </c>
      <c r="C11" s="1320"/>
      <c r="D11" s="1320"/>
      <c r="E11" s="1320"/>
      <c r="F11" s="1320"/>
      <c r="G11" s="1373"/>
      <c r="I11" s="509"/>
      <c r="J11" s="510"/>
      <c r="K11" s="510"/>
    </row>
    <row r="12" spans="1:15" ht="24" customHeight="1" thickBot="1" x14ac:dyDescent="0.3">
      <c r="A12" s="810" t="s">
        <v>311</v>
      </c>
      <c r="B12" s="1372" t="s">
        <v>847</v>
      </c>
      <c r="C12" s="1320"/>
      <c r="D12" s="1320"/>
      <c r="E12" s="1320"/>
      <c r="F12" s="1320"/>
      <c r="G12" s="1373"/>
      <c r="I12" s="510"/>
      <c r="K12" s="510"/>
    </row>
    <row r="13" spans="1:15" ht="19.5" customHeight="1" thickBot="1" x14ac:dyDescent="0.3">
      <c r="A13" s="810" t="s">
        <v>313</v>
      </c>
      <c r="B13" s="1372" t="s">
        <v>848</v>
      </c>
      <c r="C13" s="1320"/>
      <c r="D13" s="1320"/>
      <c r="E13" s="1320"/>
      <c r="F13" s="1320"/>
      <c r="G13" s="1373"/>
      <c r="I13" s="510"/>
      <c r="J13" s="510"/>
      <c r="K13" s="510"/>
    </row>
    <row r="14" spans="1:15" ht="15.75" thickBot="1" x14ac:dyDescent="0.3">
      <c r="A14" s="124"/>
      <c r="B14" s="514"/>
      <c r="C14" s="514"/>
      <c r="D14" s="514"/>
      <c r="E14" s="514"/>
      <c r="F14" s="514"/>
      <c r="I14" s="509"/>
      <c r="J14" s="510"/>
      <c r="K14" s="510"/>
    </row>
    <row r="15" spans="1:15" ht="19.5" customHeight="1" thickBot="1" x14ac:dyDescent="0.3">
      <c r="A15" s="733" t="s">
        <v>315</v>
      </c>
      <c r="B15" s="734"/>
      <c r="C15" s="734"/>
      <c r="D15" s="735"/>
      <c r="E15" s="736" t="s">
        <v>428</v>
      </c>
      <c r="F15" s="737"/>
      <c r="G15" s="738"/>
      <c r="I15" s="510"/>
      <c r="K15" s="510"/>
    </row>
    <row r="16" spans="1:15" ht="20.25" customHeight="1" thickBot="1" x14ac:dyDescent="0.3">
      <c r="A16" s="739" t="s">
        <v>317</v>
      </c>
      <c r="B16" s="516" t="s">
        <v>430</v>
      </c>
      <c r="C16" s="516" t="s">
        <v>431</v>
      </c>
      <c r="D16" s="516" t="s">
        <v>432</v>
      </c>
      <c r="E16" s="740"/>
      <c r="F16" s="741"/>
      <c r="G16" s="742"/>
      <c r="I16" s="510"/>
      <c r="K16" s="510"/>
    </row>
    <row r="17" spans="1:11" ht="33" customHeight="1" thickBot="1" x14ac:dyDescent="0.3">
      <c r="A17" s="517" t="s">
        <v>813</v>
      </c>
      <c r="B17" s="518">
        <v>22666.654604031064</v>
      </c>
      <c r="C17" s="519" t="s">
        <v>245</v>
      </c>
      <c r="D17" s="520"/>
      <c r="E17" s="1408"/>
      <c r="F17" s="1494"/>
      <c r="G17" s="1495"/>
      <c r="I17" s="510"/>
      <c r="J17" s="510"/>
      <c r="K17" s="510"/>
    </row>
    <row r="18" spans="1:11" ht="31.5" customHeight="1" thickBot="1" x14ac:dyDescent="0.3">
      <c r="A18" s="517" t="s">
        <v>814</v>
      </c>
      <c r="B18" s="518">
        <v>5540.2492339629753</v>
      </c>
      <c r="C18" s="522" t="s">
        <v>245</v>
      </c>
      <c r="D18" s="526"/>
      <c r="E18" s="1408" t="s">
        <v>1318</v>
      </c>
      <c r="F18" s="1494"/>
      <c r="G18" s="1495"/>
      <c r="I18" s="509"/>
      <c r="J18" s="510"/>
      <c r="K18" s="510"/>
    </row>
    <row r="19" spans="1:11" ht="33.75" customHeight="1" thickBot="1" x14ac:dyDescent="0.3">
      <c r="A19" s="517" t="s">
        <v>1321</v>
      </c>
      <c r="B19" s="518">
        <v>17126.405370068085</v>
      </c>
      <c r="C19" s="522" t="s">
        <v>245</v>
      </c>
      <c r="D19" s="526"/>
      <c r="E19" s="1408"/>
      <c r="F19" s="1494"/>
      <c r="G19" s="1495"/>
      <c r="I19" s="523"/>
      <c r="J19" s="510"/>
      <c r="K19" s="510"/>
    </row>
    <row r="20" spans="1:11" ht="36" customHeight="1" thickBot="1" x14ac:dyDescent="0.3">
      <c r="A20" s="524" t="s">
        <v>816</v>
      </c>
      <c r="B20" s="518">
        <v>9721</v>
      </c>
      <c r="C20" s="522" t="s">
        <v>438</v>
      </c>
      <c r="D20" s="526"/>
      <c r="E20" s="1408" t="s">
        <v>1317</v>
      </c>
      <c r="F20" s="1494"/>
      <c r="G20" s="1495"/>
    </row>
    <row r="21" spans="1:11" ht="36.75" customHeight="1" thickBot="1" x14ac:dyDescent="0.3">
      <c r="A21" s="525" t="s">
        <v>817</v>
      </c>
      <c r="B21" s="518">
        <f>B20*B26</f>
        <v>52779.242336888317</v>
      </c>
      <c r="C21" s="519" t="s">
        <v>245</v>
      </c>
      <c r="D21" s="526"/>
      <c r="E21" s="1408"/>
      <c r="F21" s="1494"/>
      <c r="G21" s="1495"/>
    </row>
    <row r="22" spans="1:11" ht="33" customHeight="1" thickBot="1" x14ac:dyDescent="0.3">
      <c r="A22" s="527" t="s">
        <v>818</v>
      </c>
      <c r="B22" s="518">
        <v>26533</v>
      </c>
      <c r="C22" s="519" t="s">
        <v>245</v>
      </c>
      <c r="D22" s="526"/>
      <c r="E22" s="1408"/>
      <c r="F22" s="1494"/>
      <c r="G22" s="1495"/>
      <c r="I22" s="509"/>
      <c r="J22" s="509"/>
      <c r="K22" s="509"/>
    </row>
    <row r="23" spans="1:11" ht="35.25" customHeight="1" thickBot="1" x14ac:dyDescent="0.3">
      <c r="A23" s="517" t="s">
        <v>819</v>
      </c>
      <c r="B23" s="518">
        <v>8354</v>
      </c>
      <c r="C23" s="519" t="s">
        <v>245</v>
      </c>
      <c r="D23" s="526"/>
      <c r="E23" s="1408"/>
      <c r="F23" s="1494"/>
      <c r="G23" s="1495"/>
      <c r="I23" s="509"/>
      <c r="J23" s="509"/>
      <c r="K23" s="509"/>
    </row>
    <row r="24" spans="1:11" ht="35.25" customHeight="1" thickBot="1" x14ac:dyDescent="0.3">
      <c r="A24" s="517" t="s">
        <v>1322</v>
      </c>
      <c r="B24" s="518">
        <v>18179</v>
      </c>
      <c r="C24" s="519" t="s">
        <v>245</v>
      </c>
      <c r="D24" s="528"/>
      <c r="E24" s="1408"/>
      <c r="F24" s="1494"/>
      <c r="G24" s="1495"/>
      <c r="I24" s="509"/>
      <c r="J24" s="509"/>
      <c r="K24" s="509"/>
    </row>
    <row r="25" spans="1:11" ht="44.25" customHeight="1" thickBot="1" x14ac:dyDescent="0.3">
      <c r="A25" s="524" t="s">
        <v>821</v>
      </c>
      <c r="B25" s="792">
        <v>11665</v>
      </c>
      <c r="C25" s="519" t="s">
        <v>438</v>
      </c>
      <c r="D25" s="528"/>
      <c r="E25" s="1408"/>
      <c r="F25" s="1494"/>
      <c r="G25" s="1495"/>
      <c r="I25" s="509"/>
      <c r="J25" s="509"/>
      <c r="K25" s="509"/>
    </row>
    <row r="26" spans="1:11" ht="19.5" customHeight="1" thickBot="1" x14ac:dyDescent="0.3">
      <c r="A26" s="525" t="s">
        <v>822</v>
      </c>
      <c r="B26" s="518">
        <v>5.4294046226610755</v>
      </c>
      <c r="C26" s="519" t="s">
        <v>335</v>
      </c>
      <c r="D26" s="528"/>
      <c r="E26" s="1408"/>
      <c r="F26" s="1494"/>
      <c r="G26" s="1495"/>
      <c r="I26" s="509"/>
      <c r="J26" s="509"/>
      <c r="K26" s="509"/>
    </row>
    <row r="27" spans="1:11" ht="29.25" customHeight="1" thickBot="1" x14ac:dyDescent="0.3">
      <c r="A27" s="517" t="s">
        <v>823</v>
      </c>
      <c r="B27" s="518">
        <f>B25*B26</f>
        <v>63334.004923341447</v>
      </c>
      <c r="C27" s="529" t="s">
        <v>245</v>
      </c>
      <c r="D27" s="528"/>
      <c r="E27" s="1408"/>
      <c r="F27" s="1494"/>
      <c r="G27" s="1495"/>
      <c r="I27" s="509"/>
      <c r="J27" s="509"/>
      <c r="K27" s="509"/>
    </row>
    <row r="28" spans="1:11" ht="19.5" customHeight="1" thickBot="1" x14ac:dyDescent="0.3">
      <c r="A28" s="530" t="s">
        <v>28</v>
      </c>
      <c r="B28" s="531">
        <v>0.12</v>
      </c>
      <c r="C28" s="96"/>
      <c r="D28" s="528"/>
      <c r="E28" s="1408"/>
      <c r="F28" s="1494"/>
      <c r="G28" s="1495"/>
      <c r="I28" s="509"/>
      <c r="J28" s="509"/>
      <c r="K28" s="509"/>
    </row>
    <row r="29" spans="1:11" ht="18.75" customHeight="1" thickBot="1" x14ac:dyDescent="0.3">
      <c r="A29" s="517" t="s">
        <v>824</v>
      </c>
      <c r="B29" s="96">
        <v>1</v>
      </c>
      <c r="C29" s="522" t="s">
        <v>503</v>
      </c>
      <c r="D29" s="528"/>
      <c r="E29" s="1408"/>
      <c r="F29" s="1494"/>
      <c r="G29" s="1495"/>
      <c r="I29" s="509"/>
      <c r="J29" s="509"/>
      <c r="K29" s="509"/>
    </row>
    <row r="30" spans="1:11" ht="10.5" customHeight="1" thickBot="1" x14ac:dyDescent="0.3">
      <c r="A30" s="667"/>
      <c r="B30" s="534"/>
      <c r="C30" s="535"/>
      <c r="D30" s="536"/>
      <c r="E30" s="536"/>
      <c r="F30" s="536"/>
      <c r="G30" s="536"/>
      <c r="H30" s="537"/>
      <c r="I30" s="538"/>
      <c r="J30" s="538"/>
      <c r="K30" s="538"/>
    </row>
    <row r="31" spans="1:11" ht="13.5" customHeight="1" x14ac:dyDescent="0.25">
      <c r="A31" s="1479" t="s">
        <v>825</v>
      </c>
      <c r="B31" s="262" t="s">
        <v>341</v>
      </c>
      <c r="C31" s="262" t="s">
        <v>342</v>
      </c>
      <c r="D31" s="266" t="s">
        <v>343</v>
      </c>
      <c r="E31" s="262" t="s">
        <v>344</v>
      </c>
      <c r="F31" s="262" t="s">
        <v>345</v>
      </c>
      <c r="G31" s="262" t="s">
        <v>346</v>
      </c>
      <c r="H31" s="262" t="s">
        <v>347</v>
      </c>
      <c r="I31" s="262" t="s">
        <v>348</v>
      </c>
      <c r="J31" s="262" t="s">
        <v>349</v>
      </c>
      <c r="K31" s="262" t="s">
        <v>350</v>
      </c>
    </row>
    <row r="32" spans="1:11" ht="15.75" customHeight="1" thickBot="1" x14ac:dyDescent="0.3">
      <c r="A32" s="1493"/>
      <c r="B32" s="352">
        <f>B$20</f>
        <v>9721</v>
      </c>
      <c r="C32" s="352">
        <f>B32</f>
        <v>9721</v>
      </c>
      <c r="D32" s="352">
        <f>C32*90%</f>
        <v>8748.9</v>
      </c>
      <c r="E32" s="352">
        <f t="shared" ref="E32:K32" si="0">D32</f>
        <v>8748.9</v>
      </c>
      <c r="F32" s="352">
        <f t="shared" si="0"/>
        <v>8748.9</v>
      </c>
      <c r="G32" s="352">
        <f>F32*90%</f>
        <v>7874.01</v>
      </c>
      <c r="H32" s="352">
        <f t="shared" si="0"/>
        <v>7874.01</v>
      </c>
      <c r="I32" s="352">
        <f t="shared" si="0"/>
        <v>7874.01</v>
      </c>
      <c r="J32" s="352">
        <f>I32*90%</f>
        <v>7086.6090000000004</v>
      </c>
      <c r="K32" s="352">
        <f t="shared" si="0"/>
        <v>7086.6090000000004</v>
      </c>
    </row>
    <row r="33" spans="1:11" ht="13.5" customHeight="1" x14ac:dyDescent="0.25">
      <c r="A33" s="1479" t="s">
        <v>826</v>
      </c>
      <c r="B33" s="262" t="s">
        <v>341</v>
      </c>
      <c r="C33" s="262" t="s">
        <v>342</v>
      </c>
      <c r="D33" s="266" t="s">
        <v>343</v>
      </c>
      <c r="E33" s="262" t="s">
        <v>344</v>
      </c>
      <c r="F33" s="268" t="s">
        <v>345</v>
      </c>
      <c r="G33" s="262" t="s">
        <v>346</v>
      </c>
      <c r="H33" s="262" t="s">
        <v>347</v>
      </c>
      <c r="I33" s="262" t="s">
        <v>348</v>
      </c>
      <c r="J33" s="262" t="s">
        <v>349</v>
      </c>
      <c r="K33" s="262" t="s">
        <v>350</v>
      </c>
    </row>
    <row r="34" spans="1:11" ht="18" customHeight="1" thickBot="1" x14ac:dyDescent="0.3">
      <c r="A34" s="1450"/>
      <c r="B34" s="264">
        <f>$B$26</f>
        <v>5.4294046226610755</v>
      </c>
      <c r="C34" s="264">
        <f>$B$26</f>
        <v>5.4294046226610755</v>
      </c>
      <c r="D34" s="264">
        <f>$B$26</f>
        <v>5.4294046226610755</v>
      </c>
      <c r="E34" s="264">
        <f>$B$26</f>
        <v>5.4294046226610755</v>
      </c>
      <c r="F34" s="264">
        <f>B26</f>
        <v>5.4294046226610755</v>
      </c>
      <c r="G34" s="264">
        <f>B26</f>
        <v>5.4294046226610755</v>
      </c>
      <c r="H34" s="264">
        <f>B26</f>
        <v>5.4294046226610755</v>
      </c>
      <c r="I34" s="264">
        <f>B26</f>
        <v>5.4294046226610755</v>
      </c>
      <c r="J34" s="264">
        <f>B26</f>
        <v>5.4294046226610755</v>
      </c>
      <c r="K34" s="264">
        <f>B26</f>
        <v>5.4294046226610755</v>
      </c>
    </row>
    <row r="35" spans="1:11" ht="13.5" customHeight="1" x14ac:dyDescent="0.25">
      <c r="A35" s="1479" t="s">
        <v>1323</v>
      </c>
      <c r="B35" s="539" t="s">
        <v>341</v>
      </c>
      <c r="C35" s="540" t="s">
        <v>342</v>
      </c>
      <c r="D35" s="539" t="s">
        <v>343</v>
      </c>
      <c r="E35" s="540" t="s">
        <v>344</v>
      </c>
      <c r="F35" s="539" t="s">
        <v>345</v>
      </c>
      <c r="G35" s="539" t="s">
        <v>346</v>
      </c>
      <c r="H35" s="540" t="s">
        <v>347</v>
      </c>
      <c r="I35" s="539" t="s">
        <v>348</v>
      </c>
      <c r="J35" s="540" t="s">
        <v>349</v>
      </c>
      <c r="K35" s="539" t="s">
        <v>350</v>
      </c>
    </row>
    <row r="36" spans="1:11" ht="23.25" customHeight="1" thickBot="1" x14ac:dyDescent="0.3">
      <c r="A36" s="1450"/>
      <c r="B36" s="543">
        <f>$B$19</f>
        <v>17126.405370068085</v>
      </c>
      <c r="C36" s="543">
        <f t="shared" ref="C36:K36" si="1">$B$19</f>
        <v>17126.405370068085</v>
      </c>
      <c r="D36" s="543">
        <f t="shared" si="1"/>
        <v>17126.405370068085</v>
      </c>
      <c r="E36" s="543">
        <f t="shared" si="1"/>
        <v>17126.405370068085</v>
      </c>
      <c r="F36" s="543">
        <f t="shared" si="1"/>
        <v>17126.405370068085</v>
      </c>
      <c r="G36" s="543">
        <f t="shared" si="1"/>
        <v>17126.405370068085</v>
      </c>
      <c r="H36" s="543">
        <f t="shared" si="1"/>
        <v>17126.405370068085</v>
      </c>
      <c r="I36" s="543">
        <f t="shared" si="1"/>
        <v>17126.405370068085</v>
      </c>
      <c r="J36" s="543">
        <f t="shared" si="1"/>
        <v>17126.405370068085</v>
      </c>
      <c r="K36" s="543">
        <f t="shared" si="1"/>
        <v>17126.405370068085</v>
      </c>
    </row>
    <row r="37" spans="1:11" ht="13.5" customHeight="1" x14ac:dyDescent="0.25">
      <c r="A37" s="1479" t="s">
        <v>827</v>
      </c>
      <c r="B37" s="539" t="s">
        <v>341</v>
      </c>
      <c r="C37" s="540" t="s">
        <v>342</v>
      </c>
      <c r="D37" s="539" t="s">
        <v>343</v>
      </c>
      <c r="E37" s="540" t="s">
        <v>344</v>
      </c>
      <c r="F37" s="539" t="s">
        <v>345</v>
      </c>
      <c r="G37" s="539" t="s">
        <v>346</v>
      </c>
      <c r="H37" s="540" t="s">
        <v>347</v>
      </c>
      <c r="I37" s="539" t="s">
        <v>348</v>
      </c>
      <c r="J37" s="540" t="s">
        <v>349</v>
      </c>
      <c r="K37" s="539" t="s">
        <v>350</v>
      </c>
    </row>
    <row r="38" spans="1:11" ht="24.75" customHeight="1" thickBot="1" x14ac:dyDescent="0.3">
      <c r="A38" s="1450"/>
      <c r="B38" s="544">
        <f>$B$18</f>
        <v>5540.2492339629753</v>
      </c>
      <c r="C38" s="544">
        <f t="shared" ref="C38:K38" si="2">$B$18</f>
        <v>5540.2492339629753</v>
      </c>
      <c r="D38" s="544">
        <f>$B$18*110%</f>
        <v>6094.274157359273</v>
      </c>
      <c r="E38" s="544">
        <f t="shared" si="2"/>
        <v>5540.2492339629753</v>
      </c>
      <c r="F38" s="544">
        <f t="shared" si="2"/>
        <v>5540.2492339629753</v>
      </c>
      <c r="G38" s="544">
        <f>$B$18*110%</f>
        <v>6094.274157359273</v>
      </c>
      <c r="H38" s="544">
        <f t="shared" si="2"/>
        <v>5540.2492339629753</v>
      </c>
      <c r="I38" s="544">
        <f t="shared" si="2"/>
        <v>5540.2492339629753</v>
      </c>
      <c r="J38" s="544">
        <f>$B$18*110%</f>
        <v>6094.274157359273</v>
      </c>
      <c r="K38" s="544">
        <f t="shared" si="2"/>
        <v>5540.2492339629753</v>
      </c>
    </row>
    <row r="39" spans="1:11" ht="15.75" customHeight="1" x14ac:dyDescent="0.25">
      <c r="A39" s="1479" t="s">
        <v>828</v>
      </c>
      <c r="B39" s="539" t="s">
        <v>341</v>
      </c>
      <c r="C39" s="540" t="s">
        <v>342</v>
      </c>
      <c r="D39" s="539" t="s">
        <v>343</v>
      </c>
      <c r="E39" s="540" t="s">
        <v>344</v>
      </c>
      <c r="F39" s="539" t="s">
        <v>345</v>
      </c>
      <c r="G39" s="539" t="s">
        <v>346</v>
      </c>
      <c r="H39" s="540" t="s">
        <v>347</v>
      </c>
      <c r="I39" s="539" t="s">
        <v>348</v>
      </c>
      <c r="J39" s="540" t="s">
        <v>349</v>
      </c>
      <c r="K39" s="539" t="s">
        <v>350</v>
      </c>
    </row>
    <row r="40" spans="1:11" ht="21" customHeight="1" thickBot="1" x14ac:dyDescent="0.3">
      <c r="A40" s="1450"/>
      <c r="B40" s="96">
        <f>$B$25</f>
        <v>11665</v>
      </c>
      <c r="C40" s="96">
        <f t="shared" ref="C40:K40" si="3">$B$25</f>
        <v>11665</v>
      </c>
      <c r="D40" s="96">
        <f t="shared" si="3"/>
        <v>11665</v>
      </c>
      <c r="E40" s="96">
        <f t="shared" si="3"/>
        <v>11665</v>
      </c>
      <c r="F40" s="96">
        <f t="shared" si="3"/>
        <v>11665</v>
      </c>
      <c r="G40" s="96">
        <f t="shared" si="3"/>
        <v>11665</v>
      </c>
      <c r="H40" s="96">
        <f t="shared" si="3"/>
        <v>11665</v>
      </c>
      <c r="I40" s="96">
        <f t="shared" si="3"/>
        <v>11665</v>
      </c>
      <c r="J40" s="96">
        <f t="shared" si="3"/>
        <v>11665</v>
      </c>
      <c r="K40" s="96">
        <f t="shared" si="3"/>
        <v>11665</v>
      </c>
    </row>
    <row r="41" spans="1:11" ht="13.5" customHeight="1" x14ac:dyDescent="0.25">
      <c r="A41" s="1479" t="s">
        <v>1320</v>
      </c>
      <c r="B41" s="539" t="s">
        <v>341</v>
      </c>
      <c r="C41" s="540" t="s">
        <v>342</v>
      </c>
      <c r="D41" s="539" t="s">
        <v>343</v>
      </c>
      <c r="E41" s="540" t="s">
        <v>344</v>
      </c>
      <c r="F41" s="539" t="s">
        <v>345</v>
      </c>
      <c r="G41" s="539" t="s">
        <v>346</v>
      </c>
      <c r="H41" s="540" t="s">
        <v>347</v>
      </c>
      <c r="I41" s="539" t="s">
        <v>348</v>
      </c>
      <c r="J41" s="540" t="s">
        <v>349</v>
      </c>
      <c r="K41" s="539" t="s">
        <v>350</v>
      </c>
    </row>
    <row r="42" spans="1:11" ht="22.5" customHeight="1" thickBot="1" x14ac:dyDescent="0.3">
      <c r="A42" s="1450"/>
      <c r="B42" s="518">
        <f>$B$24</f>
        <v>18179</v>
      </c>
      <c r="C42" s="518">
        <f t="shared" ref="C42:K42" si="4">$B$24</f>
        <v>18179</v>
      </c>
      <c r="D42" s="518">
        <f t="shared" si="4"/>
        <v>18179</v>
      </c>
      <c r="E42" s="518">
        <f t="shared" si="4"/>
        <v>18179</v>
      </c>
      <c r="F42" s="518">
        <f t="shared" si="4"/>
        <v>18179</v>
      </c>
      <c r="G42" s="518">
        <f t="shared" si="4"/>
        <v>18179</v>
      </c>
      <c r="H42" s="518">
        <f t="shared" si="4"/>
        <v>18179</v>
      </c>
      <c r="I42" s="518">
        <f t="shared" si="4"/>
        <v>18179</v>
      </c>
      <c r="J42" s="518">
        <f t="shared" si="4"/>
        <v>18179</v>
      </c>
      <c r="K42" s="518">
        <f t="shared" si="4"/>
        <v>18179</v>
      </c>
    </row>
    <row r="43" spans="1:11" ht="23.25" customHeight="1" x14ac:dyDescent="0.25">
      <c r="A43" s="1479" t="s">
        <v>829</v>
      </c>
      <c r="B43" s="539" t="s">
        <v>341</v>
      </c>
      <c r="C43" s="540" t="s">
        <v>342</v>
      </c>
      <c r="D43" s="539" t="s">
        <v>343</v>
      </c>
      <c r="E43" s="540" t="s">
        <v>344</v>
      </c>
      <c r="F43" s="539" t="s">
        <v>345</v>
      </c>
      <c r="G43" s="539" t="s">
        <v>346</v>
      </c>
      <c r="H43" s="540" t="s">
        <v>347</v>
      </c>
      <c r="I43" s="539" t="s">
        <v>348</v>
      </c>
      <c r="J43" s="540" t="s">
        <v>349</v>
      </c>
      <c r="K43" s="539" t="s">
        <v>350</v>
      </c>
    </row>
    <row r="44" spans="1:11" ht="23.25" customHeight="1" thickBot="1" x14ac:dyDescent="0.3">
      <c r="A44" s="1450"/>
      <c r="B44" s="541">
        <f>$B$23</f>
        <v>8354</v>
      </c>
      <c r="C44" s="541">
        <f t="shared" ref="C44:K44" si="5">$B$23</f>
        <v>8354</v>
      </c>
      <c r="D44" s="541">
        <f t="shared" si="5"/>
        <v>8354</v>
      </c>
      <c r="E44" s="541">
        <f t="shared" si="5"/>
        <v>8354</v>
      </c>
      <c r="F44" s="541">
        <f t="shared" si="5"/>
        <v>8354</v>
      </c>
      <c r="G44" s="541">
        <f t="shared" si="5"/>
        <v>8354</v>
      </c>
      <c r="H44" s="541">
        <f t="shared" si="5"/>
        <v>8354</v>
      </c>
      <c r="I44" s="541">
        <f t="shared" si="5"/>
        <v>8354</v>
      </c>
      <c r="J44" s="541">
        <f t="shared" si="5"/>
        <v>8354</v>
      </c>
      <c r="K44" s="541">
        <f t="shared" si="5"/>
        <v>8354</v>
      </c>
    </row>
    <row r="45" spans="1:11" ht="19.5" customHeight="1" thickBot="1" x14ac:dyDescent="0.3">
      <c r="A45" s="530" t="s">
        <v>28</v>
      </c>
      <c r="B45" s="545">
        <v>0.12</v>
      </c>
      <c r="C45" s="546"/>
      <c r="D45" s="546"/>
      <c r="E45" s="547"/>
      <c r="F45" s="547"/>
      <c r="G45" s="547"/>
      <c r="H45" s="547"/>
      <c r="I45" s="547"/>
      <c r="J45" s="547"/>
      <c r="K45" s="547"/>
    </row>
    <row r="46" spans="1:11" ht="19.5" customHeight="1" thickBot="1" x14ac:dyDescent="0.3">
      <c r="A46" s="530" t="s">
        <v>356</v>
      </c>
      <c r="B46" s="545">
        <v>0.12670000000000001</v>
      </c>
      <c r="C46" s="546"/>
      <c r="D46" s="546"/>
      <c r="E46" s="547"/>
      <c r="F46" s="547"/>
      <c r="G46" s="547"/>
      <c r="H46" s="547"/>
      <c r="I46" s="547"/>
      <c r="J46" s="547"/>
      <c r="K46" s="547"/>
    </row>
    <row r="47" spans="1:11" ht="19.5" customHeight="1" thickBot="1" x14ac:dyDescent="0.3">
      <c r="A47" s="530" t="s">
        <v>460</v>
      </c>
      <c r="B47" s="545">
        <v>0.47</v>
      </c>
      <c r="C47" s="546"/>
      <c r="D47" s="546"/>
      <c r="E47" s="547"/>
      <c r="F47" s="547"/>
      <c r="G47" s="547"/>
      <c r="H47" s="547"/>
      <c r="I47" s="547"/>
      <c r="J47" s="547"/>
      <c r="K47" s="547"/>
    </row>
    <row r="48" spans="1:11" ht="19.5" customHeight="1" x14ac:dyDescent="0.25">
      <c r="A48" s="548" t="s">
        <v>358</v>
      </c>
      <c r="B48" s="549">
        <v>0.13</v>
      </c>
      <c r="C48" s="550"/>
      <c r="D48" s="550"/>
      <c r="E48" s="547"/>
      <c r="F48" s="547"/>
      <c r="G48" s="547"/>
      <c r="H48" s="547"/>
      <c r="I48" s="547"/>
      <c r="J48" s="547"/>
      <c r="K48" s="547"/>
    </row>
    <row r="49" spans="1:13" ht="9" customHeight="1" thickBot="1" x14ac:dyDescent="0.3">
      <c r="A49" s="680"/>
      <c r="B49" s="552"/>
      <c r="C49" s="553"/>
      <c r="D49" s="553"/>
      <c r="E49" s="554"/>
      <c r="F49" s="554"/>
      <c r="G49" s="554"/>
      <c r="H49" s="554"/>
      <c r="I49" s="554"/>
      <c r="J49" s="554"/>
      <c r="K49" s="554"/>
    </row>
    <row r="50" spans="1:13" ht="19.5" customHeight="1" thickBot="1" x14ac:dyDescent="0.3">
      <c r="A50" s="555" t="s">
        <v>359</v>
      </c>
      <c r="B50" s="793" t="s">
        <v>830</v>
      </c>
      <c r="C50" s="556"/>
      <c r="D50" s="556"/>
      <c r="E50" s="556"/>
      <c r="F50" s="556"/>
      <c r="G50" s="556"/>
      <c r="H50" s="556"/>
      <c r="I50" s="556"/>
      <c r="J50" s="556"/>
      <c r="K50" s="556"/>
      <c r="L50" s="557"/>
      <c r="M50" s="245"/>
    </row>
    <row r="51" spans="1:13" ht="50.25" hidden="1" customHeight="1" thickBot="1" x14ac:dyDescent="0.3">
      <c r="A51" s="517" t="s">
        <v>849</v>
      </c>
      <c r="B51" s="794">
        <v>165000000</v>
      </c>
      <c r="C51" s="547"/>
      <c r="D51" s="539"/>
      <c r="E51" s="794"/>
      <c r="F51" s="547"/>
      <c r="G51" s="547"/>
      <c r="H51" s="547"/>
      <c r="I51" s="547"/>
      <c r="J51" s="547"/>
      <c r="K51" s="547"/>
    </row>
    <row r="52" spans="1:13" ht="33.75" customHeight="1" thickBot="1" x14ac:dyDescent="0.3">
      <c r="A52" s="517" t="s">
        <v>694</v>
      </c>
      <c r="B52" s="794">
        <v>38300</v>
      </c>
      <c r="D52" s="539"/>
      <c r="E52" s="539"/>
      <c r="F52" s="539"/>
      <c r="G52" s="539"/>
      <c r="H52" s="540"/>
      <c r="I52" s="539"/>
      <c r="J52" s="540"/>
      <c r="K52" s="539"/>
    </row>
    <row r="53" spans="1:13" ht="33.75" hidden="1" customHeight="1" thickBot="1" x14ac:dyDescent="0.3">
      <c r="A53" s="795" t="s">
        <v>850</v>
      </c>
      <c r="B53" s="794">
        <f>B52*5000</f>
        <v>191500000</v>
      </c>
      <c r="C53" s="794"/>
      <c r="D53" s="539"/>
      <c r="E53" s="539"/>
      <c r="F53" s="539"/>
      <c r="G53" s="539"/>
      <c r="H53" s="540"/>
      <c r="I53" s="539"/>
      <c r="J53" s="540"/>
      <c r="K53" s="539"/>
    </row>
    <row r="54" spans="1:13" ht="15.75" customHeight="1" x14ac:dyDescent="0.25">
      <c r="A54" s="1480" t="s">
        <v>833</v>
      </c>
      <c r="B54" s="539" t="s">
        <v>341</v>
      </c>
      <c r="C54" s="540" t="s">
        <v>342</v>
      </c>
      <c r="D54" s="539" t="s">
        <v>343</v>
      </c>
      <c r="E54" s="540" t="s">
        <v>344</v>
      </c>
      <c r="F54" s="539" t="s">
        <v>345</v>
      </c>
      <c r="G54" s="539" t="s">
        <v>346</v>
      </c>
      <c r="H54" s="540" t="s">
        <v>347</v>
      </c>
      <c r="I54" s="539" t="s">
        <v>348</v>
      </c>
      <c r="J54" s="540" t="s">
        <v>349</v>
      </c>
      <c r="K54" s="539" t="s">
        <v>350</v>
      </c>
    </row>
    <row r="55" spans="1:13" ht="15.75" customHeight="1" thickBot="1" x14ac:dyDescent="0.3">
      <c r="A55" s="1481"/>
      <c r="B55" s="796">
        <v>78300</v>
      </c>
      <c r="C55" s="540"/>
      <c r="D55" s="797"/>
      <c r="E55" s="798"/>
      <c r="F55" s="539"/>
      <c r="G55" s="539"/>
      <c r="H55" s="540"/>
      <c r="I55" s="539"/>
      <c r="J55" s="540"/>
      <c r="K55" s="539"/>
    </row>
    <row r="56" spans="1:13" s="802" customFormat="1" ht="36.75" customHeight="1" thickBot="1" x14ac:dyDescent="0.3">
      <c r="A56" s="527" t="s">
        <v>834</v>
      </c>
      <c r="B56" s="794">
        <v>2000</v>
      </c>
      <c r="C56" s="799">
        <v>2000</v>
      </c>
      <c r="D56" s="770">
        <v>1000</v>
      </c>
      <c r="E56" s="800"/>
      <c r="F56" s="801"/>
      <c r="G56" s="794"/>
      <c r="H56" s="794"/>
      <c r="I56" s="794"/>
      <c r="J56" s="794"/>
      <c r="K56" s="794"/>
    </row>
    <row r="57" spans="1:13" ht="21" customHeight="1" x14ac:dyDescent="0.25">
      <c r="C57" s="803"/>
      <c r="D57" s="803"/>
      <c r="E57" s="803"/>
      <c r="F57" s="803"/>
      <c r="G57" s="803"/>
      <c r="H57" s="803"/>
      <c r="I57" s="803"/>
      <c r="J57" s="803"/>
      <c r="K57" s="803"/>
    </row>
    <row r="58" spans="1:13" ht="15.75" customHeight="1" thickBot="1" x14ac:dyDescent="0.3">
      <c r="A58" s="124"/>
      <c r="B58" s="163"/>
    </row>
    <row r="59" spans="1:13" ht="15.75" customHeight="1" thickBot="1" x14ac:dyDescent="0.3">
      <c r="A59" s="577" t="s">
        <v>365</v>
      </c>
      <c r="B59" s="578"/>
      <c r="C59" s="578"/>
      <c r="D59" s="578"/>
      <c r="E59" s="578"/>
      <c r="F59" s="578"/>
      <c r="G59" s="578"/>
      <c r="H59" s="578"/>
      <c r="I59" s="578"/>
      <c r="J59" s="578"/>
      <c r="K59" s="579"/>
    </row>
    <row r="60" spans="1:13" ht="15.75" customHeight="1" thickBot="1" x14ac:dyDescent="0.3">
      <c r="A60" s="286" t="s">
        <v>835</v>
      </c>
      <c r="B60" s="580"/>
      <c r="C60" s="580"/>
      <c r="D60" s="581"/>
      <c r="E60" s="581"/>
      <c r="F60" s="581"/>
      <c r="G60" s="581"/>
      <c r="H60" s="581"/>
    </row>
    <row r="61" spans="1:13" ht="15.75" customHeight="1" thickBot="1" x14ac:dyDescent="0.3">
      <c r="A61" s="582" t="s">
        <v>367</v>
      </c>
      <c r="B61" s="578"/>
      <c r="C61" s="578"/>
      <c r="D61" s="578"/>
      <c r="E61" s="578"/>
      <c r="F61" s="578"/>
      <c r="G61" s="578"/>
      <c r="H61" s="578"/>
      <c r="I61" s="578"/>
      <c r="J61" s="578"/>
      <c r="K61" s="579"/>
    </row>
    <row r="62" spans="1:13" ht="15.75" customHeight="1" thickBot="1" x14ac:dyDescent="0.3">
      <c r="A62" s="124"/>
      <c r="B62" s="583" t="s">
        <v>341</v>
      </c>
      <c r="C62" s="583" t="s">
        <v>342</v>
      </c>
      <c r="D62" s="583" t="s">
        <v>343</v>
      </c>
      <c r="E62" s="583" t="s">
        <v>344</v>
      </c>
      <c r="F62" s="583" t="s">
        <v>345</v>
      </c>
      <c r="G62" s="583" t="s">
        <v>346</v>
      </c>
      <c r="H62" s="583" t="s">
        <v>347</v>
      </c>
      <c r="I62" s="583" t="s">
        <v>348</v>
      </c>
      <c r="J62" s="583" t="s">
        <v>349</v>
      </c>
      <c r="K62" s="583" t="s">
        <v>350</v>
      </c>
    </row>
    <row r="63" spans="1:13" ht="15.75" customHeight="1" thickBot="1" x14ac:dyDescent="0.3">
      <c r="A63" s="584" t="s">
        <v>368</v>
      </c>
      <c r="B63" s="585"/>
      <c r="C63" s="586"/>
      <c r="D63" s="586"/>
      <c r="E63" s="586"/>
      <c r="F63" s="586"/>
      <c r="G63" s="586"/>
      <c r="H63" s="586"/>
      <c r="I63" s="586"/>
      <c r="J63" s="586"/>
      <c r="K63" s="586"/>
    </row>
    <row r="64" spans="1:13" ht="15.75" customHeight="1" thickBot="1" x14ac:dyDescent="0.3">
      <c r="A64" s="530" t="s">
        <v>836</v>
      </c>
      <c r="B64" s="585">
        <f>B34*B32</f>
        <v>52779.242336888317</v>
      </c>
      <c r="C64" s="585">
        <f t="shared" ref="C64:K64" si="6">C34*C32</f>
        <v>52779.242336888317</v>
      </c>
      <c r="D64" s="585">
        <f t="shared" si="6"/>
        <v>47501.318103199483</v>
      </c>
      <c r="E64" s="585">
        <f t="shared" si="6"/>
        <v>47501.318103199483</v>
      </c>
      <c r="F64" s="585">
        <f t="shared" si="6"/>
        <v>47501.318103199483</v>
      </c>
      <c r="G64" s="585">
        <f t="shared" si="6"/>
        <v>42751.186292879538</v>
      </c>
      <c r="H64" s="585">
        <f t="shared" si="6"/>
        <v>42751.186292879538</v>
      </c>
      <c r="I64" s="585">
        <f t="shared" si="6"/>
        <v>42751.186292879538</v>
      </c>
      <c r="J64" s="585">
        <f t="shared" si="6"/>
        <v>38476.067663591581</v>
      </c>
      <c r="K64" s="585">
        <f t="shared" si="6"/>
        <v>38476.067663591581</v>
      </c>
    </row>
    <row r="65" spans="1:11" ht="15.75" customHeight="1" thickBot="1" x14ac:dyDescent="0.3">
      <c r="A65" s="530" t="s">
        <v>370</v>
      </c>
      <c r="B65" s="585">
        <f t="shared" ref="B65:K65" si="7">B64</f>
        <v>52779.242336888317</v>
      </c>
      <c r="C65" s="585">
        <f t="shared" si="7"/>
        <v>52779.242336888317</v>
      </c>
      <c r="D65" s="585">
        <f t="shared" si="7"/>
        <v>47501.318103199483</v>
      </c>
      <c r="E65" s="585">
        <f t="shared" si="7"/>
        <v>47501.318103199483</v>
      </c>
      <c r="F65" s="585">
        <f t="shared" si="7"/>
        <v>47501.318103199483</v>
      </c>
      <c r="G65" s="585">
        <f t="shared" si="7"/>
        <v>42751.186292879538</v>
      </c>
      <c r="H65" s="585">
        <f t="shared" si="7"/>
        <v>42751.186292879538</v>
      </c>
      <c r="I65" s="585">
        <f t="shared" si="7"/>
        <v>42751.186292879538</v>
      </c>
      <c r="J65" s="585">
        <f t="shared" si="7"/>
        <v>38476.067663591581</v>
      </c>
      <c r="K65" s="585">
        <f t="shared" si="7"/>
        <v>38476.067663591581</v>
      </c>
    </row>
    <row r="66" spans="1:11" ht="15.75" customHeight="1" thickBot="1" x14ac:dyDescent="0.3">
      <c r="A66" s="588" t="s">
        <v>371</v>
      </c>
      <c r="B66" s="585"/>
      <c r="C66" s="586"/>
      <c r="D66" s="586"/>
      <c r="E66" s="586"/>
      <c r="F66" s="586"/>
      <c r="G66" s="586"/>
      <c r="H66" s="586"/>
      <c r="I66" s="586"/>
      <c r="J66" s="586"/>
      <c r="K66" s="586"/>
    </row>
    <row r="67" spans="1:11" ht="15.75" customHeight="1" thickBot="1" x14ac:dyDescent="0.3">
      <c r="A67" s="530" t="s">
        <v>372</v>
      </c>
      <c r="B67" s="585">
        <f>B38</f>
        <v>5540.2492339629753</v>
      </c>
      <c r="C67" s="585">
        <f t="shared" ref="C67:K67" si="8">C38</f>
        <v>5540.2492339629753</v>
      </c>
      <c r="D67" s="585">
        <f t="shared" si="8"/>
        <v>6094.274157359273</v>
      </c>
      <c r="E67" s="585">
        <f t="shared" si="8"/>
        <v>5540.2492339629753</v>
      </c>
      <c r="F67" s="585">
        <f t="shared" si="8"/>
        <v>5540.2492339629753</v>
      </c>
      <c r="G67" s="585">
        <f t="shared" si="8"/>
        <v>6094.274157359273</v>
      </c>
      <c r="H67" s="585">
        <f t="shared" si="8"/>
        <v>5540.2492339629753</v>
      </c>
      <c r="I67" s="585">
        <f t="shared" si="8"/>
        <v>5540.2492339629753</v>
      </c>
      <c r="J67" s="585">
        <f t="shared" si="8"/>
        <v>6094.274157359273</v>
      </c>
      <c r="K67" s="585">
        <f t="shared" si="8"/>
        <v>5540.2492339629753</v>
      </c>
    </row>
    <row r="68" spans="1:11" ht="15.75" customHeight="1" thickBot="1" x14ac:dyDescent="0.3">
      <c r="A68" s="517" t="s">
        <v>373</v>
      </c>
      <c r="B68" s="585">
        <f t="shared" ref="B68:K68" si="9">$B36</f>
        <v>17126.405370068085</v>
      </c>
      <c r="C68" s="585">
        <f t="shared" si="9"/>
        <v>17126.405370068085</v>
      </c>
      <c r="D68" s="585">
        <f t="shared" si="9"/>
        <v>17126.405370068085</v>
      </c>
      <c r="E68" s="585">
        <f t="shared" si="9"/>
        <v>17126.405370068085</v>
      </c>
      <c r="F68" s="585">
        <f t="shared" si="9"/>
        <v>17126.405370068085</v>
      </c>
      <c r="G68" s="585">
        <f t="shared" si="9"/>
        <v>17126.405370068085</v>
      </c>
      <c r="H68" s="585">
        <f t="shared" si="9"/>
        <v>17126.405370068085</v>
      </c>
      <c r="I68" s="585">
        <f t="shared" si="9"/>
        <v>17126.405370068085</v>
      </c>
      <c r="J68" s="585">
        <f t="shared" si="9"/>
        <v>17126.405370068085</v>
      </c>
      <c r="K68" s="585">
        <f t="shared" si="9"/>
        <v>17126.405370068085</v>
      </c>
    </row>
    <row r="69" spans="1:11" ht="15.75" customHeight="1" thickBot="1" x14ac:dyDescent="0.3">
      <c r="A69" s="530" t="s">
        <v>374</v>
      </c>
      <c r="B69" s="585">
        <f t="shared" ref="B69:K69" si="10">B68+B67</f>
        <v>22666.65460403106</v>
      </c>
      <c r="C69" s="585">
        <f t="shared" si="10"/>
        <v>22666.65460403106</v>
      </c>
      <c r="D69" s="585">
        <f t="shared" si="10"/>
        <v>23220.679527427357</v>
      </c>
      <c r="E69" s="585">
        <f t="shared" si="10"/>
        <v>22666.65460403106</v>
      </c>
      <c r="F69" s="585">
        <f t="shared" si="10"/>
        <v>22666.65460403106</v>
      </c>
      <c r="G69" s="585">
        <f t="shared" si="10"/>
        <v>23220.679527427357</v>
      </c>
      <c r="H69" s="585">
        <f t="shared" si="10"/>
        <v>22666.65460403106</v>
      </c>
      <c r="I69" s="585">
        <f t="shared" si="10"/>
        <v>22666.65460403106</v>
      </c>
      <c r="J69" s="585">
        <f t="shared" si="10"/>
        <v>23220.679527427357</v>
      </c>
      <c r="K69" s="585">
        <f t="shared" si="10"/>
        <v>22666.65460403106</v>
      </c>
    </row>
    <row r="70" spans="1:11" ht="15.75" customHeight="1" thickBot="1" x14ac:dyDescent="0.3">
      <c r="A70" s="588" t="s">
        <v>375</v>
      </c>
      <c r="B70" s="585">
        <f t="shared" ref="B70:K70" si="11">B65-B69</f>
        <v>30112.587732857257</v>
      </c>
      <c r="C70" s="585">
        <f t="shared" si="11"/>
        <v>30112.587732857257</v>
      </c>
      <c r="D70" s="585">
        <f t="shared" si="11"/>
        <v>24280.638575772125</v>
      </c>
      <c r="E70" s="585">
        <f t="shared" si="11"/>
        <v>24834.663499168422</v>
      </c>
      <c r="F70" s="585">
        <f t="shared" si="11"/>
        <v>24834.663499168422</v>
      </c>
      <c r="G70" s="585">
        <f t="shared" si="11"/>
        <v>19530.506765452181</v>
      </c>
      <c r="H70" s="585">
        <f t="shared" si="11"/>
        <v>20084.531688848478</v>
      </c>
      <c r="I70" s="585">
        <f t="shared" si="11"/>
        <v>20084.531688848478</v>
      </c>
      <c r="J70" s="585">
        <f t="shared" si="11"/>
        <v>15255.388136164223</v>
      </c>
      <c r="K70" s="585">
        <f t="shared" si="11"/>
        <v>15809.41305956052</v>
      </c>
    </row>
    <row r="71" spans="1:11" ht="15.75" customHeight="1" thickBot="1" x14ac:dyDescent="0.3">
      <c r="A71" s="804" t="s">
        <v>376</v>
      </c>
      <c r="B71" s="585">
        <v>0</v>
      </c>
      <c r="C71" s="585"/>
      <c r="D71" s="585"/>
      <c r="E71" s="585"/>
      <c r="F71" s="585"/>
      <c r="G71" s="585"/>
      <c r="H71" s="585"/>
      <c r="I71" s="585"/>
      <c r="J71" s="585"/>
      <c r="K71" s="585"/>
    </row>
    <row r="72" spans="1:11" ht="15.75" customHeight="1" thickBot="1" x14ac:dyDescent="0.3">
      <c r="A72" s="527" t="s">
        <v>377</v>
      </c>
      <c r="B72" s="585"/>
      <c r="C72" s="586"/>
      <c r="D72" s="586"/>
      <c r="E72" s="586"/>
      <c r="F72" s="586"/>
      <c r="G72" s="586"/>
      <c r="H72" s="586"/>
      <c r="I72" s="586"/>
      <c r="J72" s="586"/>
      <c r="K72" s="586"/>
    </row>
    <row r="73" spans="1:11" ht="15.75" customHeight="1" thickBot="1" x14ac:dyDescent="0.3">
      <c r="A73" s="530" t="s">
        <v>378</v>
      </c>
      <c r="B73" s="585">
        <f t="shared" ref="B73:K73" si="12">B70-B71</f>
        <v>30112.587732857257</v>
      </c>
      <c r="C73" s="585">
        <f t="shared" si="12"/>
        <v>30112.587732857257</v>
      </c>
      <c r="D73" s="585">
        <f t="shared" si="12"/>
        <v>24280.638575772125</v>
      </c>
      <c r="E73" s="585">
        <f t="shared" si="12"/>
        <v>24834.663499168422</v>
      </c>
      <c r="F73" s="585">
        <f t="shared" si="12"/>
        <v>24834.663499168422</v>
      </c>
      <c r="G73" s="585">
        <f t="shared" si="12"/>
        <v>19530.506765452181</v>
      </c>
      <c r="H73" s="585">
        <f t="shared" si="12"/>
        <v>20084.531688848478</v>
      </c>
      <c r="I73" s="585">
        <f t="shared" si="12"/>
        <v>20084.531688848478</v>
      </c>
      <c r="J73" s="585">
        <f t="shared" si="12"/>
        <v>15255.388136164223</v>
      </c>
      <c r="K73" s="585">
        <f t="shared" si="12"/>
        <v>15809.41305956052</v>
      </c>
    </row>
    <row r="74" spans="1:11" ht="15.75" customHeight="1" x14ac:dyDescent="0.25"/>
    <row r="75" spans="1:11" ht="15.75" customHeight="1" x14ac:dyDescent="0.25"/>
    <row r="76" spans="1:11" ht="15.75" customHeight="1" thickBot="1" x14ac:dyDescent="0.3">
      <c r="A76" s="298" t="s">
        <v>837</v>
      </c>
      <c r="B76" s="590"/>
      <c r="C76" s="590"/>
    </row>
    <row r="77" spans="1:11" ht="15.75" customHeight="1" thickBot="1" x14ac:dyDescent="0.3">
      <c r="A77" s="582" t="s">
        <v>367</v>
      </c>
      <c r="B77" s="578"/>
      <c r="C77" s="578"/>
      <c r="D77" s="578"/>
      <c r="E77" s="578"/>
      <c r="F77" s="578"/>
      <c r="G77" s="578"/>
      <c r="H77" s="578"/>
      <c r="I77" s="578"/>
      <c r="J77" s="578"/>
      <c r="K77" s="579"/>
    </row>
    <row r="78" spans="1:11" ht="15.75" customHeight="1" thickBot="1" x14ac:dyDescent="0.3">
      <c r="A78" s="591"/>
      <c r="B78" s="583" t="s">
        <v>341</v>
      </c>
      <c r="C78" s="583" t="s">
        <v>342</v>
      </c>
      <c r="D78" s="583" t="s">
        <v>343</v>
      </c>
      <c r="E78" s="583" t="s">
        <v>344</v>
      </c>
      <c r="F78" s="583" t="s">
        <v>345</v>
      </c>
      <c r="G78" s="583" t="s">
        <v>346</v>
      </c>
      <c r="H78" s="583" t="s">
        <v>347</v>
      </c>
      <c r="I78" s="583" t="s">
        <v>348</v>
      </c>
      <c r="J78" s="583" t="s">
        <v>349</v>
      </c>
      <c r="K78" s="583" t="s">
        <v>350</v>
      </c>
    </row>
    <row r="79" spans="1:11" ht="15.75" customHeight="1" thickBot="1" x14ac:dyDescent="0.3">
      <c r="A79" s="527" t="s">
        <v>368</v>
      </c>
      <c r="B79" s="522"/>
      <c r="C79" s="522"/>
      <c r="D79" s="522"/>
      <c r="E79" s="522"/>
      <c r="F79" s="522"/>
      <c r="G79" s="522"/>
      <c r="H79" s="522"/>
      <c r="I79" s="522"/>
      <c r="J79" s="522"/>
      <c r="K79" s="522"/>
    </row>
    <row r="80" spans="1:11" ht="15.75" customHeight="1" thickBot="1" x14ac:dyDescent="0.3">
      <c r="A80" s="530" t="s">
        <v>836</v>
      </c>
      <c r="B80" s="96">
        <f>B40*B34</f>
        <v>63334.004923341447</v>
      </c>
      <c r="C80" s="96">
        <f t="shared" ref="C80:K80" si="13">C40*C34</f>
        <v>63334.004923341447</v>
      </c>
      <c r="D80" s="96">
        <f t="shared" si="13"/>
        <v>63334.004923341447</v>
      </c>
      <c r="E80" s="96">
        <f t="shared" si="13"/>
        <v>63334.004923341447</v>
      </c>
      <c r="F80" s="96">
        <f t="shared" si="13"/>
        <v>63334.004923341447</v>
      </c>
      <c r="G80" s="96">
        <f t="shared" si="13"/>
        <v>63334.004923341447</v>
      </c>
      <c r="H80" s="96">
        <f t="shared" si="13"/>
        <v>63334.004923341447</v>
      </c>
      <c r="I80" s="96">
        <f t="shared" si="13"/>
        <v>63334.004923341447</v>
      </c>
      <c r="J80" s="96">
        <f t="shared" si="13"/>
        <v>63334.004923341447</v>
      </c>
      <c r="K80" s="96">
        <f t="shared" si="13"/>
        <v>63334.004923341447</v>
      </c>
    </row>
    <row r="81" spans="1:11" ht="15.75" customHeight="1" thickBot="1" x14ac:dyDescent="0.3">
      <c r="A81" s="780" t="s">
        <v>370</v>
      </c>
      <c r="B81" s="96">
        <f t="shared" ref="B81:K81" si="14">B80</f>
        <v>63334.004923341447</v>
      </c>
      <c r="C81" s="96">
        <f t="shared" si="14"/>
        <v>63334.004923341447</v>
      </c>
      <c r="D81" s="96">
        <f t="shared" si="14"/>
        <v>63334.004923341447</v>
      </c>
      <c r="E81" s="96">
        <f t="shared" si="14"/>
        <v>63334.004923341447</v>
      </c>
      <c r="F81" s="96">
        <f t="shared" si="14"/>
        <v>63334.004923341447</v>
      </c>
      <c r="G81" s="96">
        <f t="shared" si="14"/>
        <v>63334.004923341447</v>
      </c>
      <c r="H81" s="96">
        <f t="shared" si="14"/>
        <v>63334.004923341447</v>
      </c>
      <c r="I81" s="96">
        <f t="shared" si="14"/>
        <v>63334.004923341447</v>
      </c>
      <c r="J81" s="96">
        <f t="shared" si="14"/>
        <v>63334.004923341447</v>
      </c>
      <c r="K81" s="96">
        <f t="shared" si="14"/>
        <v>63334.004923341447</v>
      </c>
    </row>
    <row r="82" spans="1:11" ht="15.75" customHeight="1" thickBot="1" x14ac:dyDescent="0.3">
      <c r="A82" s="527" t="s">
        <v>371</v>
      </c>
      <c r="B82" s="522"/>
      <c r="C82" s="522"/>
      <c r="D82" s="522"/>
      <c r="E82" s="522"/>
      <c r="F82" s="522"/>
      <c r="G82" s="522"/>
      <c r="H82" s="522"/>
      <c r="I82" s="522"/>
      <c r="J82" s="522"/>
      <c r="K82" s="522"/>
    </row>
    <row r="83" spans="1:11" ht="15.75" customHeight="1" thickBot="1" x14ac:dyDescent="0.3">
      <c r="A83" s="517" t="s">
        <v>372</v>
      </c>
      <c r="B83" s="96">
        <f t="shared" ref="B83:K83" si="15">$B44</f>
        <v>8354</v>
      </c>
      <c r="C83" s="96">
        <f t="shared" si="15"/>
        <v>8354</v>
      </c>
      <c r="D83" s="96">
        <f t="shared" si="15"/>
        <v>8354</v>
      </c>
      <c r="E83" s="96">
        <f t="shared" si="15"/>
        <v>8354</v>
      </c>
      <c r="F83" s="96">
        <f t="shared" si="15"/>
        <v>8354</v>
      </c>
      <c r="G83" s="96">
        <f t="shared" si="15"/>
        <v>8354</v>
      </c>
      <c r="H83" s="96">
        <f t="shared" si="15"/>
        <v>8354</v>
      </c>
      <c r="I83" s="96">
        <f t="shared" si="15"/>
        <v>8354</v>
      </c>
      <c r="J83" s="96">
        <f t="shared" si="15"/>
        <v>8354</v>
      </c>
      <c r="K83" s="96">
        <f t="shared" si="15"/>
        <v>8354</v>
      </c>
    </row>
    <row r="84" spans="1:11" ht="15.75" customHeight="1" thickBot="1" x14ac:dyDescent="0.3">
      <c r="A84" s="517" t="s">
        <v>373</v>
      </c>
      <c r="B84" s="96">
        <f t="shared" ref="B84:K84" si="16">$B42</f>
        <v>18179</v>
      </c>
      <c r="C84" s="96">
        <f t="shared" si="16"/>
        <v>18179</v>
      </c>
      <c r="D84" s="96">
        <f t="shared" si="16"/>
        <v>18179</v>
      </c>
      <c r="E84" s="96">
        <f t="shared" si="16"/>
        <v>18179</v>
      </c>
      <c r="F84" s="96">
        <f t="shared" si="16"/>
        <v>18179</v>
      </c>
      <c r="G84" s="96">
        <f t="shared" si="16"/>
        <v>18179</v>
      </c>
      <c r="H84" s="96">
        <f t="shared" si="16"/>
        <v>18179</v>
      </c>
      <c r="I84" s="96">
        <f t="shared" si="16"/>
        <v>18179</v>
      </c>
      <c r="J84" s="96">
        <f t="shared" si="16"/>
        <v>18179</v>
      </c>
      <c r="K84" s="96">
        <f t="shared" si="16"/>
        <v>18179</v>
      </c>
    </row>
    <row r="85" spans="1:11" ht="15.75" customHeight="1" thickBot="1" x14ac:dyDescent="0.3">
      <c r="A85" s="301" t="s">
        <v>962</v>
      </c>
      <c r="B85" s="705">
        <f>B55</f>
        <v>78300</v>
      </c>
      <c r="C85" s="781"/>
      <c r="D85" s="781"/>
      <c r="E85" s="781"/>
      <c r="F85" s="781">
        <f>10%*B85</f>
        <v>7830</v>
      </c>
      <c r="G85" s="96"/>
      <c r="H85" s="96"/>
      <c r="I85" s="96"/>
      <c r="J85" s="96"/>
      <c r="K85" s="96">
        <f>F85</f>
        <v>7830</v>
      </c>
    </row>
    <row r="86" spans="1:11" ht="15.75" customHeight="1" thickBot="1" x14ac:dyDescent="0.3">
      <c r="A86" s="119" t="s">
        <v>374</v>
      </c>
      <c r="B86" s="666">
        <f>SUM(B83:B85)</f>
        <v>104833</v>
      </c>
      <c r="C86" s="666">
        <f t="shared" ref="C86:K86" si="17">SUM(C83:C85)</f>
        <v>26533</v>
      </c>
      <c r="D86" s="666">
        <f t="shared" si="17"/>
        <v>26533</v>
      </c>
      <c r="E86" s="666">
        <f t="shared" si="17"/>
        <v>26533</v>
      </c>
      <c r="F86" s="666">
        <f t="shared" si="17"/>
        <v>34363</v>
      </c>
      <c r="G86" s="666">
        <f t="shared" si="17"/>
        <v>26533</v>
      </c>
      <c r="H86" s="666">
        <f t="shared" si="17"/>
        <v>26533</v>
      </c>
      <c r="I86" s="666">
        <f t="shared" si="17"/>
        <v>26533</v>
      </c>
      <c r="J86" s="666">
        <f t="shared" si="17"/>
        <v>26533</v>
      </c>
      <c r="K86" s="666">
        <f t="shared" si="17"/>
        <v>34363</v>
      </c>
    </row>
    <row r="87" spans="1:11" ht="15.75" customHeight="1" thickBot="1" x14ac:dyDescent="0.3">
      <c r="A87" s="294" t="s">
        <v>963</v>
      </c>
      <c r="B87" s="666">
        <f>B81-B86</f>
        <v>-41498.995076658553</v>
      </c>
      <c r="C87" s="666">
        <f t="shared" ref="C87:K87" si="18">C81-C86</f>
        <v>36801.004923341447</v>
      </c>
      <c r="D87" s="666">
        <f t="shared" si="18"/>
        <v>36801.004923341447</v>
      </c>
      <c r="E87" s="666">
        <f t="shared" si="18"/>
        <v>36801.004923341447</v>
      </c>
      <c r="F87" s="666">
        <f t="shared" si="18"/>
        <v>28971.004923341447</v>
      </c>
      <c r="G87" s="666">
        <f t="shared" si="18"/>
        <v>36801.004923341447</v>
      </c>
      <c r="H87" s="666">
        <f t="shared" si="18"/>
        <v>36801.004923341447</v>
      </c>
      <c r="I87" s="666">
        <f t="shared" si="18"/>
        <v>36801.004923341447</v>
      </c>
      <c r="J87" s="666">
        <f t="shared" si="18"/>
        <v>36801.004923341447</v>
      </c>
      <c r="K87" s="666">
        <f t="shared" si="18"/>
        <v>28971.004923341447</v>
      </c>
    </row>
    <row r="88" spans="1:11" ht="22.5" customHeight="1" thickBot="1" x14ac:dyDescent="0.3">
      <c r="A88" s="294" t="s">
        <v>964</v>
      </c>
      <c r="B88" s="706">
        <f>B87+B85</f>
        <v>36801.004923341447</v>
      </c>
      <c r="C88" s="706">
        <f t="shared" ref="C88:E88" si="19">C87+C85</f>
        <v>36801.004923341447</v>
      </c>
      <c r="D88" s="706">
        <f t="shared" si="19"/>
        <v>36801.004923341447</v>
      </c>
      <c r="E88" s="706">
        <f t="shared" si="19"/>
        <v>36801.004923341447</v>
      </c>
      <c r="F88" s="706">
        <f>F87</f>
        <v>28971.004923341447</v>
      </c>
      <c r="G88" s="706">
        <f t="shared" ref="G88:K88" si="20">G87</f>
        <v>36801.004923341447</v>
      </c>
      <c r="H88" s="706">
        <f t="shared" si="20"/>
        <v>36801.004923341447</v>
      </c>
      <c r="I88" s="706">
        <f t="shared" si="20"/>
        <v>36801.004923341447</v>
      </c>
      <c r="J88" s="706">
        <f t="shared" si="20"/>
        <v>36801.004923341447</v>
      </c>
      <c r="K88" s="706">
        <f t="shared" si="20"/>
        <v>28971.004923341447</v>
      </c>
    </row>
    <row r="89" spans="1:11" ht="15.75" customHeight="1" x14ac:dyDescent="0.25">
      <c r="A89" s="168"/>
      <c r="B89" s="168"/>
      <c r="C89" s="304"/>
      <c r="D89" s="304"/>
      <c r="E89" s="304"/>
      <c r="F89" s="304"/>
      <c r="G89" s="304"/>
      <c r="H89" s="304"/>
      <c r="I89" s="304"/>
      <c r="J89" s="304"/>
      <c r="K89" s="304"/>
    </row>
    <row r="90" spans="1:11" ht="15.75" customHeight="1" thickBot="1" x14ac:dyDescent="0.3">
      <c r="A90" s="298" t="s">
        <v>381</v>
      </c>
      <c r="B90" s="590"/>
      <c r="C90" s="590"/>
    </row>
    <row r="91" spans="1:11" ht="15.75" customHeight="1" thickBot="1" x14ac:dyDescent="0.3">
      <c r="A91" s="582" t="s">
        <v>367</v>
      </c>
      <c r="B91" s="578"/>
      <c r="C91" s="578"/>
      <c r="D91" s="578"/>
      <c r="E91" s="578"/>
      <c r="F91" s="578"/>
      <c r="G91" s="578"/>
      <c r="H91" s="578"/>
      <c r="I91" s="578"/>
      <c r="J91" s="578"/>
      <c r="K91" s="579"/>
    </row>
    <row r="92" spans="1:11" ht="15.75" customHeight="1" thickBot="1" x14ac:dyDescent="0.3">
      <c r="A92" s="591"/>
      <c r="B92" s="583" t="s">
        <v>341</v>
      </c>
      <c r="C92" s="583" t="s">
        <v>342</v>
      </c>
      <c r="D92" s="583" t="s">
        <v>343</v>
      </c>
      <c r="E92" s="583" t="s">
        <v>344</v>
      </c>
      <c r="F92" s="583" t="s">
        <v>345</v>
      </c>
      <c r="G92" s="583" t="s">
        <v>346</v>
      </c>
      <c r="H92" s="583" t="s">
        <v>347</v>
      </c>
      <c r="I92" s="583" t="s">
        <v>348</v>
      </c>
      <c r="J92" s="583" t="s">
        <v>349</v>
      </c>
      <c r="K92" s="583" t="s">
        <v>350</v>
      </c>
    </row>
    <row r="93" spans="1:11" ht="15.75" customHeight="1" thickBot="1" x14ac:dyDescent="0.3">
      <c r="A93" s="527" t="s">
        <v>368</v>
      </c>
      <c r="B93" s="522"/>
      <c r="C93" s="522"/>
      <c r="D93" s="522"/>
      <c r="E93" s="522"/>
      <c r="F93" s="522"/>
      <c r="G93" s="522"/>
      <c r="H93" s="522"/>
      <c r="I93" s="522"/>
      <c r="J93" s="522"/>
      <c r="K93" s="522"/>
    </row>
    <row r="94" spans="1:11" ht="15.75" customHeight="1" thickBot="1" x14ac:dyDescent="0.3">
      <c r="A94" s="517" t="s">
        <v>838</v>
      </c>
      <c r="B94" s="96">
        <f t="shared" ref="B94:K94" si="21">B80-B64</f>
        <v>10554.762586453129</v>
      </c>
      <c r="C94" s="96">
        <f t="shared" si="21"/>
        <v>10554.762586453129</v>
      </c>
      <c r="D94" s="96">
        <f t="shared" si="21"/>
        <v>15832.686820141964</v>
      </c>
      <c r="E94" s="96">
        <f t="shared" si="21"/>
        <v>15832.686820141964</v>
      </c>
      <c r="F94" s="96">
        <f t="shared" si="21"/>
        <v>15832.686820141964</v>
      </c>
      <c r="G94" s="96">
        <f t="shared" si="21"/>
        <v>20582.818630461908</v>
      </c>
      <c r="H94" s="96">
        <f t="shared" si="21"/>
        <v>20582.818630461908</v>
      </c>
      <c r="I94" s="96">
        <f t="shared" si="21"/>
        <v>20582.818630461908</v>
      </c>
      <c r="J94" s="96">
        <f t="shared" si="21"/>
        <v>24857.937259749866</v>
      </c>
      <c r="K94" s="96">
        <f t="shared" si="21"/>
        <v>24857.937259749866</v>
      </c>
    </row>
    <row r="95" spans="1:11" ht="15.75" customHeight="1" thickBot="1" x14ac:dyDescent="0.3">
      <c r="A95" s="780" t="s">
        <v>370</v>
      </c>
      <c r="B95" s="96">
        <f t="shared" ref="B95:K95" si="22">B94</f>
        <v>10554.762586453129</v>
      </c>
      <c r="C95" s="96">
        <f t="shared" si="22"/>
        <v>10554.762586453129</v>
      </c>
      <c r="D95" s="96">
        <f t="shared" si="22"/>
        <v>15832.686820141964</v>
      </c>
      <c r="E95" s="96">
        <f t="shared" si="22"/>
        <v>15832.686820141964</v>
      </c>
      <c r="F95" s="96">
        <f t="shared" si="22"/>
        <v>15832.686820141964</v>
      </c>
      <c r="G95" s="96">
        <f t="shared" si="22"/>
        <v>20582.818630461908</v>
      </c>
      <c r="H95" s="96">
        <f t="shared" si="22"/>
        <v>20582.818630461908</v>
      </c>
      <c r="I95" s="96">
        <f t="shared" si="22"/>
        <v>20582.818630461908</v>
      </c>
      <c r="J95" s="96">
        <f t="shared" si="22"/>
        <v>24857.937259749866</v>
      </c>
      <c r="K95" s="96">
        <f t="shared" si="22"/>
        <v>24857.937259749866</v>
      </c>
    </row>
    <row r="96" spans="1:11" ht="15.75" customHeight="1" thickBot="1" x14ac:dyDescent="0.3">
      <c r="A96" s="527" t="s">
        <v>371</v>
      </c>
      <c r="B96" s="522"/>
      <c r="C96" s="522"/>
      <c r="D96" s="522"/>
      <c r="E96" s="522"/>
      <c r="F96" s="522"/>
      <c r="G96" s="522"/>
      <c r="H96" s="522"/>
      <c r="I96" s="522"/>
      <c r="J96" s="522"/>
      <c r="K96" s="522"/>
    </row>
    <row r="97" spans="1:26" ht="15.75" customHeight="1" thickBot="1" x14ac:dyDescent="0.3">
      <c r="A97" s="517" t="s">
        <v>372</v>
      </c>
      <c r="B97" s="96">
        <f t="shared" ref="B97:K97" si="23">B83-B67</f>
        <v>2813.7507660370247</v>
      </c>
      <c r="C97" s="96">
        <f t="shared" si="23"/>
        <v>2813.7507660370247</v>
      </c>
      <c r="D97" s="96">
        <f t="shared" si="23"/>
        <v>2259.725842640727</v>
      </c>
      <c r="E97" s="96">
        <f t="shared" si="23"/>
        <v>2813.7507660370247</v>
      </c>
      <c r="F97" s="96">
        <f t="shared" si="23"/>
        <v>2813.7507660370247</v>
      </c>
      <c r="G97" s="96">
        <f t="shared" si="23"/>
        <v>2259.725842640727</v>
      </c>
      <c r="H97" s="96">
        <f t="shared" si="23"/>
        <v>2813.7507660370247</v>
      </c>
      <c r="I97" s="96">
        <f t="shared" si="23"/>
        <v>2813.7507660370247</v>
      </c>
      <c r="J97" s="96">
        <f t="shared" si="23"/>
        <v>2259.725842640727</v>
      </c>
      <c r="K97" s="96">
        <f t="shared" si="23"/>
        <v>2813.7507660370247</v>
      </c>
    </row>
    <row r="98" spans="1:26" ht="15.75" customHeight="1" thickBot="1" x14ac:dyDescent="0.3">
      <c r="A98" s="517" t="s">
        <v>373</v>
      </c>
      <c r="B98" s="96">
        <f t="shared" ref="B98:K98" si="24">B84-B68</f>
        <v>1052.5946299319148</v>
      </c>
      <c r="C98" s="96">
        <f t="shared" si="24"/>
        <v>1052.5946299319148</v>
      </c>
      <c r="D98" s="96">
        <f t="shared" si="24"/>
        <v>1052.5946299319148</v>
      </c>
      <c r="E98" s="96">
        <f t="shared" si="24"/>
        <v>1052.5946299319148</v>
      </c>
      <c r="F98" s="96">
        <f t="shared" si="24"/>
        <v>1052.5946299319148</v>
      </c>
      <c r="G98" s="96">
        <f t="shared" si="24"/>
        <v>1052.5946299319148</v>
      </c>
      <c r="H98" s="96">
        <f t="shared" si="24"/>
        <v>1052.5946299319148</v>
      </c>
      <c r="I98" s="96">
        <f t="shared" si="24"/>
        <v>1052.5946299319148</v>
      </c>
      <c r="J98" s="96">
        <f t="shared" si="24"/>
        <v>1052.5946299319148</v>
      </c>
      <c r="K98" s="96">
        <f t="shared" si="24"/>
        <v>1052.5946299319148</v>
      </c>
    </row>
    <row r="99" spans="1:26" ht="15.75" customHeight="1" thickBot="1" x14ac:dyDescent="0.3">
      <c r="A99" s="301" t="s">
        <v>962</v>
      </c>
      <c r="B99" s="781">
        <f>B85-B71</f>
        <v>78300</v>
      </c>
      <c r="C99" s="708"/>
      <c r="D99" s="708"/>
      <c r="E99" s="708"/>
      <c r="F99" s="708"/>
      <c r="G99" s="96"/>
      <c r="H99" s="96"/>
      <c r="I99" s="96"/>
      <c r="J99" s="96"/>
      <c r="K99" s="96"/>
    </row>
    <row r="100" spans="1:26" ht="15.75" customHeight="1" thickBot="1" x14ac:dyDescent="0.3">
      <c r="A100" s="119" t="s">
        <v>374</v>
      </c>
      <c r="B100" s="666">
        <f>SUM(B97:B99)</f>
        <v>82166.345395968936</v>
      </c>
      <c r="C100" s="666">
        <f t="shared" ref="C100:K100" si="25">SUM(C97:C99)</f>
        <v>3866.3453959689396</v>
      </c>
      <c r="D100" s="666">
        <f t="shared" si="25"/>
        <v>3312.3204725726418</v>
      </c>
      <c r="E100" s="666">
        <f t="shared" si="25"/>
        <v>3866.3453959689396</v>
      </c>
      <c r="F100" s="666">
        <f t="shared" si="25"/>
        <v>3866.3453959689396</v>
      </c>
      <c r="G100" s="666">
        <f t="shared" si="25"/>
        <v>3312.3204725726418</v>
      </c>
      <c r="H100" s="666">
        <f t="shared" si="25"/>
        <v>3866.3453959689396</v>
      </c>
      <c r="I100" s="666">
        <f t="shared" si="25"/>
        <v>3866.3453959689396</v>
      </c>
      <c r="J100" s="666">
        <f t="shared" si="25"/>
        <v>3312.3204725726418</v>
      </c>
      <c r="K100" s="666">
        <f t="shared" si="25"/>
        <v>3866.3453959689396</v>
      </c>
    </row>
    <row r="101" spans="1:26" ht="15.75" customHeight="1" thickBot="1" x14ac:dyDescent="0.3">
      <c r="A101" s="294" t="s">
        <v>963</v>
      </c>
      <c r="B101" s="666">
        <f>B95-B100</f>
        <v>-71611.582809515807</v>
      </c>
      <c r="C101" s="666">
        <f t="shared" ref="C101:K101" si="26">C95-C100</f>
        <v>6688.4171904841896</v>
      </c>
      <c r="D101" s="666">
        <f t="shared" si="26"/>
        <v>12520.366347569321</v>
      </c>
      <c r="E101" s="666">
        <f t="shared" si="26"/>
        <v>11966.341424173024</v>
      </c>
      <c r="F101" s="666">
        <f t="shared" si="26"/>
        <v>11966.341424173024</v>
      </c>
      <c r="G101" s="666">
        <f t="shared" si="26"/>
        <v>17270.498157889266</v>
      </c>
      <c r="H101" s="666">
        <f t="shared" si="26"/>
        <v>16716.473234492969</v>
      </c>
      <c r="I101" s="666">
        <f t="shared" si="26"/>
        <v>16716.473234492969</v>
      </c>
      <c r="J101" s="666">
        <f t="shared" si="26"/>
        <v>21545.616787177223</v>
      </c>
      <c r="K101" s="666">
        <f t="shared" si="26"/>
        <v>20991.591863780926</v>
      </c>
    </row>
    <row r="102" spans="1:26" ht="18" customHeight="1" thickBot="1" x14ac:dyDescent="0.3">
      <c r="A102" s="294" t="s">
        <v>964</v>
      </c>
      <c r="B102" s="706">
        <f>B101+B99</f>
        <v>6688.4171904841933</v>
      </c>
      <c r="C102" s="706">
        <f t="shared" ref="C102:K102" si="27">C101+C99</f>
        <v>6688.4171904841896</v>
      </c>
      <c r="D102" s="706">
        <f t="shared" si="27"/>
        <v>12520.366347569321</v>
      </c>
      <c r="E102" s="706">
        <f t="shared" si="27"/>
        <v>11966.341424173024</v>
      </c>
      <c r="F102" s="706">
        <f t="shared" si="27"/>
        <v>11966.341424173024</v>
      </c>
      <c r="G102" s="706">
        <f t="shared" si="27"/>
        <v>17270.498157889266</v>
      </c>
      <c r="H102" s="706">
        <f t="shared" si="27"/>
        <v>16716.473234492969</v>
      </c>
      <c r="I102" s="706">
        <f t="shared" si="27"/>
        <v>16716.473234492969</v>
      </c>
      <c r="J102" s="706">
        <f t="shared" si="27"/>
        <v>21545.616787177223</v>
      </c>
      <c r="K102" s="706">
        <f t="shared" si="27"/>
        <v>20991.591863780926</v>
      </c>
    </row>
    <row r="103" spans="1:26" ht="15.75" customHeight="1" thickBot="1" x14ac:dyDescent="0.3">
      <c r="A103" s="744"/>
      <c r="B103" s="596"/>
    </row>
    <row r="104" spans="1:26" ht="15.75" customHeight="1" thickBot="1" x14ac:dyDescent="0.3">
      <c r="A104" s="582" t="s">
        <v>383</v>
      </c>
      <c r="B104" s="597"/>
    </row>
    <row r="105" spans="1:26" ht="15.75" customHeight="1" thickBot="1" x14ac:dyDescent="0.3">
      <c r="A105" s="530" t="s">
        <v>384</v>
      </c>
      <c r="B105" s="598">
        <f t="array" ref="B105">NPV(B45,B102:K102)</f>
        <v>72201.620303144256</v>
      </c>
    </row>
    <row r="106" spans="1:26" ht="15.75" customHeight="1" thickBot="1" x14ac:dyDescent="0.3">
      <c r="A106" s="530" t="s">
        <v>385</v>
      </c>
      <c r="B106" s="599"/>
    </row>
    <row r="107" spans="1:26" ht="15.75" customHeight="1" x14ac:dyDescent="0.25">
      <c r="B107" s="135"/>
    </row>
    <row r="108" spans="1:26" ht="15.75" customHeight="1" x14ac:dyDescent="0.25">
      <c r="B108" s="135"/>
    </row>
    <row r="109" spans="1:26" ht="14.25" customHeight="1" thickBot="1" x14ac:dyDescent="0.3">
      <c r="A109" s="811"/>
      <c r="B109" s="600"/>
      <c r="C109" s="600"/>
      <c r="D109" s="600"/>
      <c r="E109" s="600"/>
      <c r="F109" s="600"/>
      <c r="G109" s="600"/>
      <c r="H109" s="600"/>
      <c r="I109" s="600"/>
      <c r="J109" s="600"/>
      <c r="K109" s="600"/>
      <c r="L109" s="600"/>
      <c r="M109" s="600"/>
      <c r="N109" s="600"/>
      <c r="O109" s="600"/>
      <c r="P109" s="600"/>
      <c r="Q109" s="600"/>
      <c r="R109" s="600"/>
      <c r="S109" s="600"/>
      <c r="T109" s="600"/>
      <c r="U109" s="600"/>
      <c r="V109" s="600"/>
      <c r="W109" s="600"/>
      <c r="X109" s="600"/>
      <c r="Y109" s="600"/>
      <c r="Z109" s="600"/>
    </row>
    <row r="110" spans="1:26" ht="15.75" customHeight="1" thickBot="1" x14ac:dyDescent="0.3">
      <c r="A110" s="577" t="s">
        <v>851</v>
      </c>
      <c r="B110" s="578"/>
      <c r="C110" s="578"/>
      <c r="D110" s="578"/>
      <c r="E110" s="578"/>
      <c r="F110" s="578"/>
      <c r="G110" s="578"/>
      <c r="H110" s="578"/>
      <c r="I110" s="578"/>
      <c r="J110" s="578"/>
      <c r="K110" s="579"/>
    </row>
    <row r="111" spans="1:26" ht="15.75" customHeight="1" thickBot="1" x14ac:dyDescent="0.3">
      <c r="A111" s="286" t="s">
        <v>835</v>
      </c>
      <c r="B111" s="783"/>
      <c r="C111" s="783"/>
      <c r="D111" s="581"/>
      <c r="E111" s="581"/>
      <c r="F111" s="581"/>
      <c r="G111" s="581"/>
      <c r="H111" s="581"/>
      <c r="L111" s="314"/>
      <c r="M111" s="314"/>
      <c r="N111" s="314"/>
      <c r="O111" s="314"/>
      <c r="P111" s="314"/>
      <c r="Q111" s="314"/>
      <c r="R111" s="314"/>
      <c r="S111" s="314"/>
      <c r="T111" s="314"/>
      <c r="U111" s="314"/>
      <c r="V111" s="314"/>
      <c r="W111" s="314"/>
      <c r="X111" s="314"/>
      <c r="Y111" s="314"/>
      <c r="Z111" s="314"/>
    </row>
    <row r="112" spans="1:26" ht="15.75" customHeight="1" thickBot="1" x14ac:dyDescent="0.3">
      <c r="A112" s="582" t="s">
        <v>367</v>
      </c>
      <c r="B112" s="578"/>
      <c r="C112" s="578"/>
      <c r="D112" s="578"/>
      <c r="E112" s="578"/>
      <c r="F112" s="578"/>
      <c r="G112" s="578"/>
      <c r="H112" s="578"/>
      <c r="I112" s="578"/>
      <c r="J112" s="578"/>
      <c r="K112" s="579"/>
      <c r="L112" s="314"/>
      <c r="M112" s="314"/>
      <c r="N112" s="314"/>
      <c r="O112" s="314"/>
      <c r="P112" s="314"/>
      <c r="Q112" s="314"/>
      <c r="R112" s="314"/>
      <c r="S112" s="314"/>
      <c r="T112" s="314"/>
      <c r="U112" s="314"/>
      <c r="V112" s="314"/>
      <c r="W112" s="314"/>
      <c r="X112" s="314"/>
      <c r="Y112" s="314"/>
      <c r="Z112" s="314"/>
    </row>
    <row r="113" spans="1:26" ht="15.75" customHeight="1" thickBot="1" x14ac:dyDescent="0.3">
      <c r="A113" s="124"/>
      <c r="B113" s="583" t="s">
        <v>341</v>
      </c>
      <c r="C113" s="583" t="s">
        <v>342</v>
      </c>
      <c r="D113" s="583" t="s">
        <v>343</v>
      </c>
      <c r="E113" s="583" t="s">
        <v>344</v>
      </c>
      <c r="F113" s="583" t="s">
        <v>345</v>
      </c>
      <c r="G113" s="583" t="s">
        <v>346</v>
      </c>
      <c r="H113" s="583" t="s">
        <v>347</v>
      </c>
      <c r="I113" s="583" t="s">
        <v>348</v>
      </c>
      <c r="J113" s="583" t="s">
        <v>349</v>
      </c>
      <c r="K113" s="583" t="s">
        <v>350</v>
      </c>
      <c r="L113" s="314"/>
      <c r="M113" s="314"/>
      <c r="N113" s="314"/>
      <c r="O113" s="314"/>
      <c r="P113" s="314"/>
      <c r="Q113" s="314"/>
      <c r="R113" s="314"/>
      <c r="S113" s="314"/>
      <c r="T113" s="314"/>
      <c r="U113" s="314"/>
      <c r="V113" s="314"/>
      <c r="W113" s="314"/>
      <c r="X113" s="314"/>
      <c r="Y113" s="314"/>
      <c r="Z113" s="314"/>
    </row>
    <row r="114" spans="1:26" ht="15.75" customHeight="1" thickBot="1" x14ac:dyDescent="0.3">
      <c r="A114" s="584" t="s">
        <v>368</v>
      </c>
      <c r="B114" s="585"/>
      <c r="C114" s="586"/>
      <c r="D114" s="586"/>
      <c r="E114" s="586"/>
      <c r="F114" s="586"/>
      <c r="G114" s="586"/>
      <c r="H114" s="586"/>
      <c r="I114" s="586"/>
      <c r="J114" s="586"/>
      <c r="K114" s="586"/>
      <c r="L114" s="314"/>
      <c r="M114" s="314"/>
      <c r="N114" s="314"/>
      <c r="O114" s="314"/>
      <c r="P114" s="314"/>
      <c r="Q114" s="314"/>
      <c r="R114" s="314"/>
      <c r="S114" s="314"/>
      <c r="T114" s="314"/>
      <c r="U114" s="314"/>
      <c r="V114" s="314"/>
      <c r="W114" s="314"/>
      <c r="X114" s="314"/>
      <c r="Y114" s="314"/>
      <c r="Z114" s="314"/>
    </row>
    <row r="115" spans="1:26" ht="15.75" customHeight="1" thickBot="1" x14ac:dyDescent="0.3">
      <c r="A115" s="530" t="s">
        <v>836</v>
      </c>
      <c r="B115" s="585">
        <f t="shared" ref="B115:K115" si="28">B64</f>
        <v>52779.242336888317</v>
      </c>
      <c r="C115" s="585">
        <f t="shared" si="28"/>
        <v>52779.242336888317</v>
      </c>
      <c r="D115" s="585">
        <f t="shared" si="28"/>
        <v>47501.318103199483</v>
      </c>
      <c r="E115" s="585">
        <f t="shared" si="28"/>
        <v>47501.318103199483</v>
      </c>
      <c r="F115" s="585">
        <f t="shared" si="28"/>
        <v>47501.318103199483</v>
      </c>
      <c r="G115" s="585">
        <f t="shared" si="28"/>
        <v>42751.186292879538</v>
      </c>
      <c r="H115" s="585">
        <f t="shared" si="28"/>
        <v>42751.186292879538</v>
      </c>
      <c r="I115" s="585">
        <f t="shared" si="28"/>
        <v>42751.186292879538</v>
      </c>
      <c r="J115" s="585">
        <f t="shared" si="28"/>
        <v>38476.067663591581</v>
      </c>
      <c r="K115" s="585">
        <f t="shared" si="28"/>
        <v>38476.067663591581</v>
      </c>
    </row>
    <row r="116" spans="1:26" ht="15.75" customHeight="1" thickBot="1" x14ac:dyDescent="0.3">
      <c r="A116" s="530" t="s">
        <v>370</v>
      </c>
      <c r="B116" s="585">
        <f t="shared" ref="B116:K116" si="29">B115</f>
        <v>52779.242336888317</v>
      </c>
      <c r="C116" s="585">
        <f t="shared" si="29"/>
        <v>52779.242336888317</v>
      </c>
      <c r="D116" s="585">
        <f t="shared" si="29"/>
        <v>47501.318103199483</v>
      </c>
      <c r="E116" s="585">
        <f t="shared" si="29"/>
        <v>47501.318103199483</v>
      </c>
      <c r="F116" s="585">
        <f t="shared" si="29"/>
        <v>47501.318103199483</v>
      </c>
      <c r="G116" s="585">
        <f t="shared" si="29"/>
        <v>42751.186292879538</v>
      </c>
      <c r="H116" s="585">
        <f t="shared" si="29"/>
        <v>42751.186292879538</v>
      </c>
      <c r="I116" s="585">
        <f t="shared" si="29"/>
        <v>42751.186292879538</v>
      </c>
      <c r="J116" s="585">
        <f t="shared" si="29"/>
        <v>38476.067663591581</v>
      </c>
      <c r="K116" s="585">
        <f t="shared" si="29"/>
        <v>38476.067663591581</v>
      </c>
    </row>
    <row r="117" spans="1:26" ht="15.75" customHeight="1" thickBot="1" x14ac:dyDescent="0.3">
      <c r="A117" s="588" t="s">
        <v>371</v>
      </c>
      <c r="B117" s="585">
        <f t="shared" ref="B117:K117" si="30">B66</f>
        <v>0</v>
      </c>
      <c r="C117" s="585">
        <f t="shared" si="30"/>
        <v>0</v>
      </c>
      <c r="D117" s="585">
        <f t="shared" si="30"/>
        <v>0</v>
      </c>
      <c r="E117" s="585">
        <f t="shared" si="30"/>
        <v>0</v>
      </c>
      <c r="F117" s="585">
        <f t="shared" si="30"/>
        <v>0</v>
      </c>
      <c r="G117" s="585">
        <f t="shared" si="30"/>
        <v>0</v>
      </c>
      <c r="H117" s="585">
        <f t="shared" si="30"/>
        <v>0</v>
      </c>
      <c r="I117" s="585">
        <f t="shared" si="30"/>
        <v>0</v>
      </c>
      <c r="J117" s="585">
        <f t="shared" si="30"/>
        <v>0</v>
      </c>
      <c r="K117" s="585">
        <f t="shared" si="30"/>
        <v>0</v>
      </c>
    </row>
    <row r="118" spans="1:26" ht="15.75" customHeight="1" thickBot="1" x14ac:dyDescent="0.3">
      <c r="A118" s="530" t="s">
        <v>372</v>
      </c>
      <c r="B118" s="585">
        <f t="shared" ref="B118:K118" si="31">B67*$B$47</f>
        <v>2603.9171399625984</v>
      </c>
      <c r="C118" s="585">
        <f t="shared" si="31"/>
        <v>2603.9171399625984</v>
      </c>
      <c r="D118" s="585">
        <f t="shared" si="31"/>
        <v>2864.308853958858</v>
      </c>
      <c r="E118" s="585">
        <f t="shared" si="31"/>
        <v>2603.9171399625984</v>
      </c>
      <c r="F118" s="585">
        <f t="shared" si="31"/>
        <v>2603.9171399625984</v>
      </c>
      <c r="G118" s="585">
        <f t="shared" si="31"/>
        <v>2864.308853958858</v>
      </c>
      <c r="H118" s="585">
        <f t="shared" si="31"/>
        <v>2603.9171399625984</v>
      </c>
      <c r="I118" s="585">
        <f t="shared" si="31"/>
        <v>2603.9171399625984</v>
      </c>
      <c r="J118" s="585">
        <f t="shared" si="31"/>
        <v>2864.308853958858</v>
      </c>
      <c r="K118" s="585">
        <f t="shared" si="31"/>
        <v>2603.9171399625984</v>
      </c>
    </row>
    <row r="119" spans="1:26" ht="15.75" customHeight="1" thickBot="1" x14ac:dyDescent="0.3">
      <c r="A119" s="517" t="s">
        <v>373</v>
      </c>
      <c r="B119" s="585">
        <f t="shared" ref="B119:K119" si="32">B68</f>
        <v>17126.405370068085</v>
      </c>
      <c r="C119" s="585">
        <f t="shared" si="32"/>
        <v>17126.405370068085</v>
      </c>
      <c r="D119" s="585">
        <f t="shared" si="32"/>
        <v>17126.405370068085</v>
      </c>
      <c r="E119" s="585">
        <f t="shared" si="32"/>
        <v>17126.405370068085</v>
      </c>
      <c r="F119" s="585">
        <f t="shared" si="32"/>
        <v>17126.405370068085</v>
      </c>
      <c r="G119" s="585">
        <f t="shared" si="32"/>
        <v>17126.405370068085</v>
      </c>
      <c r="H119" s="585">
        <f t="shared" si="32"/>
        <v>17126.405370068085</v>
      </c>
      <c r="I119" s="585">
        <f t="shared" si="32"/>
        <v>17126.405370068085</v>
      </c>
      <c r="J119" s="585">
        <f t="shared" si="32"/>
        <v>17126.405370068085</v>
      </c>
      <c r="K119" s="585">
        <f t="shared" si="32"/>
        <v>17126.405370068085</v>
      </c>
    </row>
    <row r="120" spans="1:26" ht="15.75" customHeight="1" thickBot="1" x14ac:dyDescent="0.3">
      <c r="A120" s="530" t="s">
        <v>374</v>
      </c>
      <c r="B120" s="585">
        <f t="shared" ref="B120:K120" si="33">B119+B118</f>
        <v>19730.322510030684</v>
      </c>
      <c r="C120" s="585">
        <f t="shared" si="33"/>
        <v>19730.322510030684</v>
      </c>
      <c r="D120" s="585">
        <f t="shared" si="33"/>
        <v>19990.714224026942</v>
      </c>
      <c r="E120" s="585">
        <f t="shared" si="33"/>
        <v>19730.322510030684</v>
      </c>
      <c r="F120" s="585">
        <f t="shared" si="33"/>
        <v>19730.322510030684</v>
      </c>
      <c r="G120" s="585">
        <f t="shared" si="33"/>
        <v>19990.714224026942</v>
      </c>
      <c r="H120" s="585">
        <f t="shared" si="33"/>
        <v>19730.322510030684</v>
      </c>
      <c r="I120" s="585">
        <f t="shared" si="33"/>
        <v>19730.322510030684</v>
      </c>
      <c r="J120" s="585">
        <f t="shared" si="33"/>
        <v>19990.714224026942</v>
      </c>
      <c r="K120" s="585">
        <f t="shared" si="33"/>
        <v>19730.322510030684</v>
      </c>
    </row>
    <row r="121" spans="1:26" ht="15.75" customHeight="1" thickBot="1" x14ac:dyDescent="0.3">
      <c r="A121" s="588" t="s">
        <v>375</v>
      </c>
      <c r="B121" s="585">
        <f t="shared" ref="B121:K121" si="34">B116-B120</f>
        <v>33048.919826857629</v>
      </c>
      <c r="C121" s="585">
        <f t="shared" si="34"/>
        <v>33048.919826857629</v>
      </c>
      <c r="D121" s="585">
        <f t="shared" si="34"/>
        <v>27510.60387917254</v>
      </c>
      <c r="E121" s="585">
        <f t="shared" si="34"/>
        <v>27770.995593168798</v>
      </c>
      <c r="F121" s="585">
        <f t="shared" si="34"/>
        <v>27770.995593168798</v>
      </c>
      <c r="G121" s="585">
        <f t="shared" si="34"/>
        <v>22760.472068852596</v>
      </c>
      <c r="H121" s="585">
        <f t="shared" si="34"/>
        <v>23020.863782848854</v>
      </c>
      <c r="I121" s="585">
        <f t="shared" si="34"/>
        <v>23020.863782848854</v>
      </c>
      <c r="J121" s="585">
        <f t="shared" si="34"/>
        <v>18485.353439564638</v>
      </c>
      <c r="K121" s="585">
        <f t="shared" si="34"/>
        <v>18745.745153560896</v>
      </c>
    </row>
    <row r="122" spans="1:26" ht="15.75" customHeight="1" thickBot="1" x14ac:dyDescent="0.3">
      <c r="A122" s="530" t="s">
        <v>376</v>
      </c>
      <c r="B122" s="585">
        <f t="shared" ref="B122:K122" si="35">B71</f>
        <v>0</v>
      </c>
      <c r="C122" s="585">
        <f t="shared" si="35"/>
        <v>0</v>
      </c>
      <c r="D122" s="585">
        <f t="shared" si="35"/>
        <v>0</v>
      </c>
      <c r="E122" s="585">
        <f t="shared" si="35"/>
        <v>0</v>
      </c>
      <c r="F122" s="585">
        <f t="shared" si="35"/>
        <v>0</v>
      </c>
      <c r="G122" s="585">
        <f t="shared" si="35"/>
        <v>0</v>
      </c>
      <c r="H122" s="585">
        <f t="shared" si="35"/>
        <v>0</v>
      </c>
      <c r="I122" s="585">
        <f t="shared" si="35"/>
        <v>0</v>
      </c>
      <c r="J122" s="585">
        <f t="shared" si="35"/>
        <v>0</v>
      </c>
      <c r="K122" s="585">
        <f t="shared" si="35"/>
        <v>0</v>
      </c>
    </row>
    <row r="123" spans="1:26" ht="15.75" customHeight="1" thickBot="1" x14ac:dyDescent="0.3">
      <c r="A123" s="527" t="s">
        <v>377</v>
      </c>
      <c r="B123" s="585"/>
      <c r="C123" s="585"/>
      <c r="D123" s="585"/>
      <c r="E123" s="585"/>
      <c r="F123" s="585"/>
      <c r="G123" s="585"/>
      <c r="H123" s="585"/>
      <c r="I123" s="585"/>
      <c r="J123" s="585"/>
      <c r="K123" s="585"/>
    </row>
    <row r="124" spans="1:26" ht="15.75" customHeight="1" thickBot="1" x14ac:dyDescent="0.3">
      <c r="A124" s="530" t="s">
        <v>378</v>
      </c>
      <c r="B124" s="585">
        <f t="shared" ref="B124:K124" si="36">B121-B122</f>
        <v>33048.919826857629</v>
      </c>
      <c r="C124" s="585">
        <f t="shared" si="36"/>
        <v>33048.919826857629</v>
      </c>
      <c r="D124" s="585">
        <f t="shared" si="36"/>
        <v>27510.60387917254</v>
      </c>
      <c r="E124" s="585">
        <f t="shared" si="36"/>
        <v>27770.995593168798</v>
      </c>
      <c r="F124" s="585">
        <f t="shared" si="36"/>
        <v>27770.995593168798</v>
      </c>
      <c r="G124" s="585">
        <f t="shared" si="36"/>
        <v>22760.472068852596</v>
      </c>
      <c r="H124" s="585">
        <f t="shared" si="36"/>
        <v>23020.863782848854</v>
      </c>
      <c r="I124" s="585">
        <f t="shared" si="36"/>
        <v>23020.863782848854</v>
      </c>
      <c r="J124" s="585">
        <f t="shared" si="36"/>
        <v>18485.353439564638</v>
      </c>
      <c r="K124" s="585">
        <f t="shared" si="36"/>
        <v>18745.745153560896</v>
      </c>
    </row>
    <row r="125" spans="1:26" ht="15.75" customHeight="1" x14ac:dyDescent="0.25"/>
    <row r="126" spans="1:26" ht="15.75" customHeight="1" x14ac:dyDescent="0.25"/>
    <row r="127" spans="1:26" ht="15.75" customHeight="1" thickBot="1" x14ac:dyDescent="0.3">
      <c r="A127" s="298" t="s">
        <v>837</v>
      </c>
      <c r="B127" s="590"/>
      <c r="C127" s="590"/>
    </row>
    <row r="128" spans="1:26" ht="15.75" customHeight="1" thickBot="1" x14ac:dyDescent="0.3">
      <c r="A128" s="582" t="s">
        <v>367</v>
      </c>
      <c r="B128" s="578"/>
      <c r="C128" s="578"/>
      <c r="D128" s="578"/>
      <c r="E128" s="578"/>
      <c r="F128" s="578"/>
      <c r="G128" s="578"/>
      <c r="H128" s="578"/>
      <c r="I128" s="578"/>
      <c r="J128" s="578"/>
      <c r="K128" s="579"/>
    </row>
    <row r="129" spans="1:26" ht="15.75" customHeight="1" thickBot="1" x14ac:dyDescent="0.3">
      <c r="A129" s="591"/>
      <c r="B129" s="583" t="s">
        <v>341</v>
      </c>
      <c r="C129" s="583" t="s">
        <v>342</v>
      </c>
      <c r="D129" s="583" t="s">
        <v>343</v>
      </c>
      <c r="E129" s="583" t="s">
        <v>344</v>
      </c>
      <c r="F129" s="583" t="s">
        <v>345</v>
      </c>
      <c r="G129" s="583" t="s">
        <v>346</v>
      </c>
      <c r="H129" s="583" t="s">
        <v>347</v>
      </c>
      <c r="I129" s="583" t="s">
        <v>348</v>
      </c>
      <c r="J129" s="583" t="s">
        <v>349</v>
      </c>
      <c r="K129" s="583" t="s">
        <v>350</v>
      </c>
    </row>
    <row r="130" spans="1:26" ht="15.75" customHeight="1" thickBot="1" x14ac:dyDescent="0.3">
      <c r="A130" s="527" t="s">
        <v>368</v>
      </c>
      <c r="B130" s="522"/>
      <c r="C130" s="522"/>
      <c r="D130" s="522"/>
      <c r="E130" s="522"/>
      <c r="F130" s="522"/>
      <c r="G130" s="522"/>
      <c r="H130" s="522"/>
      <c r="I130" s="522"/>
      <c r="J130" s="522"/>
      <c r="K130" s="522"/>
      <c r="L130" s="314"/>
      <c r="M130" s="314"/>
      <c r="N130" s="314"/>
      <c r="O130" s="314"/>
      <c r="P130" s="314"/>
      <c r="Q130" s="314"/>
      <c r="R130" s="314"/>
      <c r="S130" s="314"/>
      <c r="T130" s="314"/>
      <c r="U130" s="314"/>
      <c r="V130" s="314"/>
      <c r="W130" s="314"/>
      <c r="X130" s="314"/>
      <c r="Y130" s="314"/>
      <c r="Z130" s="314"/>
    </row>
    <row r="131" spans="1:26" ht="15.75" customHeight="1" thickBot="1" x14ac:dyDescent="0.3">
      <c r="A131" s="530" t="s">
        <v>836</v>
      </c>
      <c r="B131" s="585">
        <f t="shared" ref="B131:K131" si="37">B80</f>
        <v>63334.004923341447</v>
      </c>
      <c r="C131" s="585">
        <f t="shared" si="37"/>
        <v>63334.004923341447</v>
      </c>
      <c r="D131" s="585">
        <f t="shared" si="37"/>
        <v>63334.004923341447</v>
      </c>
      <c r="E131" s="585">
        <f t="shared" si="37"/>
        <v>63334.004923341447</v>
      </c>
      <c r="F131" s="585">
        <f t="shared" si="37"/>
        <v>63334.004923341447</v>
      </c>
      <c r="G131" s="585">
        <f t="shared" si="37"/>
        <v>63334.004923341447</v>
      </c>
      <c r="H131" s="585">
        <f t="shared" si="37"/>
        <v>63334.004923341447</v>
      </c>
      <c r="I131" s="585">
        <f t="shared" si="37"/>
        <v>63334.004923341447</v>
      </c>
      <c r="J131" s="585">
        <f t="shared" si="37"/>
        <v>63334.004923341447</v>
      </c>
      <c r="K131" s="585">
        <f t="shared" si="37"/>
        <v>63334.004923341447</v>
      </c>
    </row>
    <row r="132" spans="1:26" ht="36.75" customHeight="1" thickBot="1" x14ac:dyDescent="0.3">
      <c r="A132" s="517" t="s">
        <v>370</v>
      </c>
      <c r="B132" s="585">
        <f>B131</f>
        <v>63334.004923341447</v>
      </c>
      <c r="C132" s="585">
        <f t="shared" ref="C132:K132" si="38">C131</f>
        <v>63334.004923341447</v>
      </c>
      <c r="D132" s="585">
        <f t="shared" si="38"/>
        <v>63334.004923341447</v>
      </c>
      <c r="E132" s="585">
        <f t="shared" si="38"/>
        <v>63334.004923341447</v>
      </c>
      <c r="F132" s="585">
        <f t="shared" si="38"/>
        <v>63334.004923341447</v>
      </c>
      <c r="G132" s="585">
        <f t="shared" si="38"/>
        <v>63334.004923341447</v>
      </c>
      <c r="H132" s="585">
        <f t="shared" si="38"/>
        <v>63334.004923341447</v>
      </c>
      <c r="I132" s="585">
        <f t="shared" si="38"/>
        <v>63334.004923341447</v>
      </c>
      <c r="J132" s="585">
        <f t="shared" si="38"/>
        <v>63334.004923341447</v>
      </c>
      <c r="K132" s="585">
        <f t="shared" si="38"/>
        <v>63334.004923341447</v>
      </c>
    </row>
    <row r="133" spans="1:26" ht="19.5" customHeight="1" thickBot="1" x14ac:dyDescent="0.3">
      <c r="A133" s="527" t="s">
        <v>371</v>
      </c>
      <c r="B133" s="585">
        <f t="shared" ref="B133:K133" si="39">B82</f>
        <v>0</v>
      </c>
      <c r="C133" s="585">
        <f t="shared" si="39"/>
        <v>0</v>
      </c>
      <c r="D133" s="585">
        <f t="shared" si="39"/>
        <v>0</v>
      </c>
      <c r="E133" s="585">
        <f t="shared" si="39"/>
        <v>0</v>
      </c>
      <c r="F133" s="585">
        <f t="shared" si="39"/>
        <v>0</v>
      </c>
      <c r="G133" s="585">
        <f t="shared" si="39"/>
        <v>0</v>
      </c>
      <c r="H133" s="585">
        <f t="shared" si="39"/>
        <v>0</v>
      </c>
      <c r="I133" s="585">
        <f t="shared" si="39"/>
        <v>0</v>
      </c>
      <c r="J133" s="585">
        <f t="shared" si="39"/>
        <v>0</v>
      </c>
      <c r="K133" s="585">
        <f t="shared" si="39"/>
        <v>0</v>
      </c>
    </row>
    <row r="134" spans="1:26" ht="15.75" customHeight="1" thickBot="1" x14ac:dyDescent="0.3">
      <c r="A134" s="517" t="s">
        <v>372</v>
      </c>
      <c r="B134" s="585">
        <f t="shared" ref="B134:K134" si="40">B83*$B$47</f>
        <v>3926.3799999999997</v>
      </c>
      <c r="C134" s="585">
        <f t="shared" si="40"/>
        <v>3926.3799999999997</v>
      </c>
      <c r="D134" s="585">
        <f t="shared" si="40"/>
        <v>3926.3799999999997</v>
      </c>
      <c r="E134" s="585">
        <f t="shared" si="40"/>
        <v>3926.3799999999997</v>
      </c>
      <c r="F134" s="585">
        <f t="shared" si="40"/>
        <v>3926.3799999999997</v>
      </c>
      <c r="G134" s="585">
        <f t="shared" si="40"/>
        <v>3926.3799999999997</v>
      </c>
      <c r="H134" s="585">
        <f t="shared" si="40"/>
        <v>3926.3799999999997</v>
      </c>
      <c r="I134" s="585">
        <f t="shared" si="40"/>
        <v>3926.3799999999997</v>
      </c>
      <c r="J134" s="585">
        <f t="shared" si="40"/>
        <v>3926.3799999999997</v>
      </c>
      <c r="K134" s="585">
        <f t="shared" si="40"/>
        <v>3926.3799999999997</v>
      </c>
    </row>
    <row r="135" spans="1:26" ht="15.75" customHeight="1" thickBot="1" x14ac:dyDescent="0.3">
      <c r="A135" s="517" t="s">
        <v>373</v>
      </c>
      <c r="B135" s="585">
        <f t="shared" ref="B135:K135" si="41">B84</f>
        <v>18179</v>
      </c>
      <c r="C135" s="585">
        <f t="shared" si="41"/>
        <v>18179</v>
      </c>
      <c r="D135" s="585">
        <f t="shared" si="41"/>
        <v>18179</v>
      </c>
      <c r="E135" s="585">
        <f t="shared" si="41"/>
        <v>18179</v>
      </c>
      <c r="F135" s="585">
        <f t="shared" si="41"/>
        <v>18179</v>
      </c>
      <c r="G135" s="585">
        <f t="shared" si="41"/>
        <v>18179</v>
      </c>
      <c r="H135" s="585">
        <f t="shared" si="41"/>
        <v>18179</v>
      </c>
      <c r="I135" s="585">
        <f t="shared" si="41"/>
        <v>18179</v>
      </c>
      <c r="J135" s="585">
        <f t="shared" si="41"/>
        <v>18179</v>
      </c>
      <c r="K135" s="585">
        <f t="shared" si="41"/>
        <v>18179</v>
      </c>
    </row>
    <row r="136" spans="1:26" ht="16.5" customHeight="1" thickBot="1" x14ac:dyDescent="0.3">
      <c r="A136" s="517" t="s">
        <v>374</v>
      </c>
      <c r="B136" s="585">
        <f t="shared" ref="B136:K136" si="42">B135+B134</f>
        <v>22105.38</v>
      </c>
      <c r="C136" s="585">
        <f t="shared" si="42"/>
        <v>22105.38</v>
      </c>
      <c r="D136" s="585">
        <f t="shared" si="42"/>
        <v>22105.38</v>
      </c>
      <c r="E136" s="585">
        <f t="shared" si="42"/>
        <v>22105.38</v>
      </c>
      <c r="F136" s="585">
        <f t="shared" si="42"/>
        <v>22105.38</v>
      </c>
      <c r="G136" s="585">
        <f t="shared" si="42"/>
        <v>22105.38</v>
      </c>
      <c r="H136" s="585">
        <f t="shared" si="42"/>
        <v>22105.38</v>
      </c>
      <c r="I136" s="585">
        <f t="shared" si="42"/>
        <v>22105.38</v>
      </c>
      <c r="J136" s="585">
        <f t="shared" si="42"/>
        <v>22105.38</v>
      </c>
      <c r="K136" s="585">
        <f t="shared" si="42"/>
        <v>22105.38</v>
      </c>
    </row>
    <row r="137" spans="1:26" ht="16.5" customHeight="1" thickBot="1" x14ac:dyDescent="0.3">
      <c r="A137" s="588" t="s">
        <v>375</v>
      </c>
      <c r="B137" s="585">
        <f t="shared" ref="B137:K137" si="43">B132-B136</f>
        <v>41228.624923341442</v>
      </c>
      <c r="C137" s="585">
        <f t="shared" si="43"/>
        <v>41228.624923341442</v>
      </c>
      <c r="D137" s="585">
        <f t="shared" si="43"/>
        <v>41228.624923341442</v>
      </c>
      <c r="E137" s="585">
        <f t="shared" si="43"/>
        <v>41228.624923341442</v>
      </c>
      <c r="F137" s="585">
        <f t="shared" si="43"/>
        <v>41228.624923341442</v>
      </c>
      <c r="G137" s="585">
        <f t="shared" si="43"/>
        <v>41228.624923341442</v>
      </c>
      <c r="H137" s="585">
        <f t="shared" si="43"/>
        <v>41228.624923341442</v>
      </c>
      <c r="I137" s="585">
        <f t="shared" si="43"/>
        <v>41228.624923341442</v>
      </c>
      <c r="J137" s="585">
        <f t="shared" si="43"/>
        <v>41228.624923341442</v>
      </c>
      <c r="K137" s="585">
        <f t="shared" si="43"/>
        <v>41228.624923341442</v>
      </c>
    </row>
    <row r="138" spans="1:26" ht="16.5" customHeight="1" thickBot="1" x14ac:dyDescent="0.3">
      <c r="A138" s="517" t="s">
        <v>376</v>
      </c>
      <c r="B138" s="585">
        <f t="shared" ref="B138:K138" si="44">B85</f>
        <v>78300</v>
      </c>
      <c r="C138" s="585">
        <f t="shared" si="44"/>
        <v>0</v>
      </c>
      <c r="D138" s="585">
        <f t="shared" si="44"/>
        <v>0</v>
      </c>
      <c r="E138" s="585">
        <f t="shared" si="44"/>
        <v>0</v>
      </c>
      <c r="F138" s="585">
        <f t="shared" si="44"/>
        <v>7830</v>
      </c>
      <c r="G138" s="585">
        <f t="shared" si="44"/>
        <v>0</v>
      </c>
      <c r="H138" s="585">
        <f t="shared" si="44"/>
        <v>0</v>
      </c>
      <c r="I138" s="585">
        <f t="shared" si="44"/>
        <v>0</v>
      </c>
      <c r="J138" s="585">
        <f t="shared" si="44"/>
        <v>0</v>
      </c>
      <c r="K138" s="585">
        <f t="shared" si="44"/>
        <v>7830</v>
      </c>
    </row>
    <row r="139" spans="1:26" ht="26.25" customHeight="1" thickBot="1" x14ac:dyDescent="0.3">
      <c r="A139" s="527" t="s">
        <v>377</v>
      </c>
      <c r="B139" s="585"/>
      <c r="C139" s="585"/>
      <c r="D139" s="585"/>
      <c r="E139" s="585"/>
      <c r="F139" s="585"/>
      <c r="G139" s="585"/>
      <c r="H139" s="585"/>
      <c r="I139" s="585"/>
      <c r="J139" s="585"/>
      <c r="K139" s="585"/>
    </row>
    <row r="140" spans="1:26" ht="15.75" customHeight="1" thickBot="1" x14ac:dyDescent="0.3">
      <c r="A140" s="530" t="s">
        <v>378</v>
      </c>
      <c r="B140" s="585">
        <f t="shared" ref="B140:K140" si="45">B137-B138</f>
        <v>-37071.375076658558</v>
      </c>
      <c r="C140" s="585">
        <f t="shared" si="45"/>
        <v>41228.624923341442</v>
      </c>
      <c r="D140" s="585">
        <f t="shared" si="45"/>
        <v>41228.624923341442</v>
      </c>
      <c r="E140" s="585">
        <f t="shared" si="45"/>
        <v>41228.624923341442</v>
      </c>
      <c r="F140" s="585">
        <f t="shared" si="45"/>
        <v>33398.624923341442</v>
      </c>
      <c r="G140" s="585">
        <f t="shared" si="45"/>
        <v>41228.624923341442</v>
      </c>
      <c r="H140" s="585">
        <f t="shared" si="45"/>
        <v>41228.624923341442</v>
      </c>
      <c r="I140" s="585">
        <f t="shared" si="45"/>
        <v>41228.624923341442</v>
      </c>
      <c r="J140" s="585">
        <f t="shared" si="45"/>
        <v>41228.624923341442</v>
      </c>
      <c r="K140" s="585">
        <f t="shared" si="45"/>
        <v>33398.624923341442</v>
      </c>
    </row>
    <row r="141" spans="1:26" ht="15.75" customHeight="1" x14ac:dyDescent="0.35">
      <c r="A141" s="168"/>
      <c r="B141" s="304"/>
      <c r="C141" s="304"/>
      <c r="D141" s="304"/>
      <c r="E141" s="304"/>
      <c r="F141" s="304"/>
      <c r="G141" s="304"/>
      <c r="H141" s="304"/>
      <c r="I141" s="304"/>
      <c r="J141" s="304"/>
      <c r="K141" s="304"/>
      <c r="L141" s="609"/>
      <c r="M141" s="609"/>
      <c r="N141" s="609"/>
      <c r="O141" s="609"/>
      <c r="P141" s="609"/>
      <c r="Q141" s="609"/>
      <c r="R141" s="609"/>
      <c r="S141" s="609"/>
      <c r="T141" s="609"/>
      <c r="U141" s="609"/>
      <c r="V141" s="609"/>
      <c r="W141" s="609"/>
      <c r="X141" s="609"/>
      <c r="Y141" s="609"/>
      <c r="Z141" s="609"/>
    </row>
    <row r="142" spans="1:26" ht="15.75" customHeight="1" thickBot="1" x14ac:dyDescent="0.3">
      <c r="A142" s="298" t="s">
        <v>852</v>
      </c>
      <c r="B142" s="590"/>
      <c r="C142" s="590"/>
    </row>
    <row r="143" spans="1:26" ht="15.75" customHeight="1" thickBot="1" x14ac:dyDescent="0.3">
      <c r="A143" s="582" t="s">
        <v>367</v>
      </c>
      <c r="B143" s="578"/>
      <c r="C143" s="578"/>
      <c r="D143" s="578"/>
      <c r="E143" s="578"/>
      <c r="F143" s="578"/>
      <c r="G143" s="578"/>
      <c r="H143" s="578"/>
      <c r="I143" s="578"/>
      <c r="J143" s="578"/>
      <c r="K143" s="579"/>
    </row>
    <row r="144" spans="1:26" ht="15.75" customHeight="1" thickBot="1" x14ac:dyDescent="0.3">
      <c r="A144" s="591"/>
      <c r="B144" s="583" t="s">
        <v>341</v>
      </c>
      <c r="C144" s="583" t="s">
        <v>342</v>
      </c>
      <c r="D144" s="583" t="s">
        <v>343</v>
      </c>
      <c r="E144" s="583" t="s">
        <v>344</v>
      </c>
      <c r="F144" s="583" t="s">
        <v>345</v>
      </c>
      <c r="G144" s="583" t="s">
        <v>346</v>
      </c>
      <c r="H144" s="583" t="s">
        <v>347</v>
      </c>
      <c r="I144" s="583" t="s">
        <v>348</v>
      </c>
      <c r="J144" s="583" t="s">
        <v>349</v>
      </c>
      <c r="K144" s="583" t="s">
        <v>350</v>
      </c>
    </row>
    <row r="145" spans="1:11" ht="15.75" customHeight="1" thickBot="1" x14ac:dyDescent="0.3">
      <c r="A145" s="527" t="s">
        <v>368</v>
      </c>
      <c r="B145" s="522"/>
      <c r="C145" s="522"/>
      <c r="D145" s="522"/>
      <c r="E145" s="522"/>
      <c r="F145" s="522"/>
      <c r="G145" s="522"/>
      <c r="H145" s="522"/>
      <c r="I145" s="522"/>
      <c r="J145" s="522"/>
      <c r="K145" s="522"/>
    </row>
    <row r="146" spans="1:11" ht="15.75" customHeight="1" thickBot="1" x14ac:dyDescent="0.3">
      <c r="A146" s="517" t="s">
        <v>836</v>
      </c>
      <c r="B146" s="96">
        <f t="shared" ref="B146:K146" si="46">B131-B115</f>
        <v>10554.762586453129</v>
      </c>
      <c r="C146" s="96">
        <f t="shared" si="46"/>
        <v>10554.762586453129</v>
      </c>
      <c r="D146" s="96">
        <f t="shared" si="46"/>
        <v>15832.686820141964</v>
      </c>
      <c r="E146" s="96">
        <f t="shared" si="46"/>
        <v>15832.686820141964</v>
      </c>
      <c r="F146" s="96">
        <f t="shared" si="46"/>
        <v>15832.686820141964</v>
      </c>
      <c r="G146" s="96">
        <f t="shared" si="46"/>
        <v>20582.818630461908</v>
      </c>
      <c r="H146" s="96">
        <f t="shared" si="46"/>
        <v>20582.818630461908</v>
      </c>
      <c r="I146" s="96">
        <f t="shared" si="46"/>
        <v>20582.818630461908</v>
      </c>
      <c r="J146" s="96">
        <f t="shared" si="46"/>
        <v>24857.937259749866</v>
      </c>
      <c r="K146" s="96">
        <f t="shared" si="46"/>
        <v>24857.937259749866</v>
      </c>
    </row>
    <row r="147" spans="1:11" ht="15.75" customHeight="1" thickBot="1" x14ac:dyDescent="0.3">
      <c r="A147" s="517" t="s">
        <v>370</v>
      </c>
      <c r="B147" s="96">
        <f t="shared" ref="B147:K147" si="47">B146</f>
        <v>10554.762586453129</v>
      </c>
      <c r="C147" s="96">
        <f t="shared" si="47"/>
        <v>10554.762586453129</v>
      </c>
      <c r="D147" s="96">
        <f t="shared" si="47"/>
        <v>15832.686820141964</v>
      </c>
      <c r="E147" s="96">
        <f t="shared" si="47"/>
        <v>15832.686820141964</v>
      </c>
      <c r="F147" s="96">
        <f t="shared" si="47"/>
        <v>15832.686820141964</v>
      </c>
      <c r="G147" s="96">
        <f t="shared" si="47"/>
        <v>20582.818630461908</v>
      </c>
      <c r="H147" s="96">
        <f t="shared" si="47"/>
        <v>20582.818630461908</v>
      </c>
      <c r="I147" s="96">
        <f t="shared" si="47"/>
        <v>20582.818630461908</v>
      </c>
      <c r="J147" s="96">
        <f t="shared" si="47"/>
        <v>24857.937259749866</v>
      </c>
      <c r="K147" s="96">
        <f t="shared" si="47"/>
        <v>24857.937259749866</v>
      </c>
    </row>
    <row r="148" spans="1:11" ht="15.75" customHeight="1" thickBot="1" x14ac:dyDescent="0.3">
      <c r="A148" s="527" t="s">
        <v>371</v>
      </c>
      <c r="B148" s="522"/>
      <c r="C148" s="522"/>
      <c r="D148" s="522"/>
      <c r="E148" s="522"/>
      <c r="F148" s="522"/>
      <c r="G148" s="522"/>
      <c r="H148" s="522"/>
      <c r="I148" s="522"/>
      <c r="J148" s="522"/>
      <c r="K148" s="522"/>
    </row>
    <row r="149" spans="1:11" ht="15.75" customHeight="1" thickBot="1" x14ac:dyDescent="0.3">
      <c r="A149" s="517" t="s">
        <v>372</v>
      </c>
      <c r="B149" s="96">
        <f t="shared" ref="B149:K150" si="48">B134-B118</f>
        <v>1322.4628600374012</v>
      </c>
      <c r="C149" s="96">
        <f t="shared" si="48"/>
        <v>1322.4628600374012</v>
      </c>
      <c r="D149" s="96">
        <f t="shared" si="48"/>
        <v>1062.0711460411417</v>
      </c>
      <c r="E149" s="96">
        <f t="shared" si="48"/>
        <v>1322.4628600374012</v>
      </c>
      <c r="F149" s="96">
        <f t="shared" si="48"/>
        <v>1322.4628600374012</v>
      </c>
      <c r="G149" s="96">
        <f t="shared" si="48"/>
        <v>1062.0711460411417</v>
      </c>
      <c r="H149" s="96">
        <f t="shared" si="48"/>
        <v>1322.4628600374012</v>
      </c>
      <c r="I149" s="96">
        <f t="shared" si="48"/>
        <v>1322.4628600374012</v>
      </c>
      <c r="J149" s="96">
        <f t="shared" si="48"/>
        <v>1062.0711460411417</v>
      </c>
      <c r="K149" s="96">
        <f t="shared" si="48"/>
        <v>1322.4628600374012</v>
      </c>
    </row>
    <row r="150" spans="1:11" ht="15.75" customHeight="1" thickBot="1" x14ac:dyDescent="0.3">
      <c r="A150" s="517" t="s">
        <v>373</v>
      </c>
      <c r="B150" s="96">
        <f t="shared" si="48"/>
        <v>1052.5946299319148</v>
      </c>
      <c r="C150" s="96">
        <f t="shared" si="48"/>
        <v>1052.5946299319148</v>
      </c>
      <c r="D150" s="96">
        <f t="shared" si="48"/>
        <v>1052.5946299319148</v>
      </c>
      <c r="E150" s="96">
        <f t="shared" si="48"/>
        <v>1052.5946299319148</v>
      </c>
      <c r="F150" s="96">
        <f t="shared" si="48"/>
        <v>1052.5946299319148</v>
      </c>
      <c r="G150" s="96">
        <f t="shared" si="48"/>
        <v>1052.5946299319148</v>
      </c>
      <c r="H150" s="96">
        <f t="shared" si="48"/>
        <v>1052.5946299319148</v>
      </c>
      <c r="I150" s="96">
        <f t="shared" si="48"/>
        <v>1052.5946299319148</v>
      </c>
      <c r="J150" s="96">
        <f t="shared" si="48"/>
        <v>1052.5946299319148</v>
      </c>
      <c r="K150" s="96">
        <f t="shared" si="48"/>
        <v>1052.5946299319148</v>
      </c>
    </row>
    <row r="151" spans="1:11" ht="15.75" customHeight="1" thickBot="1" x14ac:dyDescent="0.3">
      <c r="A151" s="517" t="s">
        <v>374</v>
      </c>
      <c r="B151" s="96">
        <f t="shared" ref="B151:K151" si="49">B150+B149</f>
        <v>2375.0574899693161</v>
      </c>
      <c r="C151" s="96">
        <f t="shared" si="49"/>
        <v>2375.0574899693161</v>
      </c>
      <c r="D151" s="96">
        <f t="shared" si="49"/>
        <v>2114.6657759730565</v>
      </c>
      <c r="E151" s="96">
        <f t="shared" si="49"/>
        <v>2375.0574899693161</v>
      </c>
      <c r="F151" s="96">
        <f t="shared" si="49"/>
        <v>2375.0574899693161</v>
      </c>
      <c r="G151" s="96">
        <f t="shared" si="49"/>
        <v>2114.6657759730565</v>
      </c>
      <c r="H151" s="96">
        <f t="shared" si="49"/>
        <v>2375.0574899693161</v>
      </c>
      <c r="I151" s="96">
        <f t="shared" si="49"/>
        <v>2375.0574899693161</v>
      </c>
      <c r="J151" s="96">
        <f t="shared" si="49"/>
        <v>2114.6657759730565</v>
      </c>
      <c r="K151" s="96">
        <f t="shared" si="49"/>
        <v>2375.0574899693161</v>
      </c>
    </row>
    <row r="152" spans="1:11" ht="15.75" customHeight="1" thickBot="1" x14ac:dyDescent="0.3">
      <c r="A152" s="588" t="s">
        <v>375</v>
      </c>
      <c r="B152" s="96">
        <f t="shared" ref="B152:K152" si="50">B147-B151</f>
        <v>8179.7050964838127</v>
      </c>
      <c r="C152" s="96">
        <f t="shared" si="50"/>
        <v>8179.7050964838127</v>
      </c>
      <c r="D152" s="96">
        <f t="shared" si="50"/>
        <v>13718.021044168907</v>
      </c>
      <c r="E152" s="96">
        <f t="shared" si="50"/>
        <v>13457.629330172647</v>
      </c>
      <c r="F152" s="96">
        <f t="shared" si="50"/>
        <v>13457.629330172647</v>
      </c>
      <c r="G152" s="96">
        <f t="shared" si="50"/>
        <v>18468.152854488853</v>
      </c>
      <c r="H152" s="96">
        <f t="shared" si="50"/>
        <v>18207.761140492592</v>
      </c>
      <c r="I152" s="96">
        <f t="shared" si="50"/>
        <v>18207.761140492592</v>
      </c>
      <c r="J152" s="96">
        <f t="shared" si="50"/>
        <v>22743.271483776811</v>
      </c>
      <c r="K152" s="96">
        <f t="shared" si="50"/>
        <v>22482.879769780549</v>
      </c>
    </row>
    <row r="153" spans="1:11" ht="15.75" customHeight="1" thickBot="1" x14ac:dyDescent="0.3">
      <c r="A153" s="517" t="s">
        <v>376</v>
      </c>
      <c r="B153" s="96">
        <f>B138-B122</f>
        <v>78300</v>
      </c>
      <c r="C153" s="96"/>
      <c r="D153" s="96"/>
      <c r="E153" s="96"/>
      <c r="F153" s="96"/>
      <c r="G153" s="96"/>
      <c r="H153" s="96"/>
      <c r="I153" s="96"/>
      <c r="J153" s="96"/>
      <c r="K153" s="96"/>
    </row>
    <row r="154" spans="1:11" ht="15.75" customHeight="1" thickBot="1" x14ac:dyDescent="0.3">
      <c r="A154" s="527" t="s">
        <v>377</v>
      </c>
      <c r="B154" s="522"/>
      <c r="C154" s="522"/>
      <c r="D154" s="522"/>
      <c r="E154" s="522"/>
      <c r="F154" s="522"/>
      <c r="G154" s="522"/>
      <c r="H154" s="522"/>
      <c r="I154" s="522"/>
      <c r="J154" s="522"/>
      <c r="K154" s="522"/>
    </row>
    <row r="155" spans="1:11" ht="26.25" customHeight="1" thickBot="1" x14ac:dyDescent="0.3">
      <c r="A155" s="548" t="s">
        <v>378</v>
      </c>
      <c r="B155" s="595">
        <f t="shared" ref="B155:K155" si="51">B152-B153</f>
        <v>-70120.294903516187</v>
      </c>
      <c r="C155" s="593">
        <f t="shared" si="51"/>
        <v>8179.7050964838127</v>
      </c>
      <c r="D155" s="593">
        <f t="shared" si="51"/>
        <v>13718.021044168907</v>
      </c>
      <c r="E155" s="593">
        <f t="shared" si="51"/>
        <v>13457.629330172647</v>
      </c>
      <c r="F155" s="593">
        <f t="shared" si="51"/>
        <v>13457.629330172647</v>
      </c>
      <c r="G155" s="593">
        <f t="shared" si="51"/>
        <v>18468.152854488853</v>
      </c>
      <c r="H155" s="593">
        <f t="shared" si="51"/>
        <v>18207.761140492592</v>
      </c>
      <c r="I155" s="593">
        <f t="shared" si="51"/>
        <v>18207.761140492592</v>
      </c>
      <c r="J155" s="593">
        <f t="shared" si="51"/>
        <v>22743.271483776811</v>
      </c>
      <c r="K155" s="593">
        <f t="shared" si="51"/>
        <v>22482.879769780549</v>
      </c>
    </row>
    <row r="156" spans="1:11" ht="15.75" customHeight="1" thickBot="1" x14ac:dyDescent="0.3">
      <c r="A156" s="744"/>
      <c r="B156" s="596"/>
    </row>
    <row r="157" spans="1:11" ht="15.75" customHeight="1" thickBot="1" x14ac:dyDescent="0.3">
      <c r="A157" s="582" t="s">
        <v>383</v>
      </c>
      <c r="B157" s="597"/>
    </row>
    <row r="158" spans="1:11" ht="15.75" customHeight="1" thickBot="1" x14ac:dyDescent="0.3">
      <c r="A158" s="530" t="s">
        <v>384</v>
      </c>
      <c r="B158" s="598">
        <f t="array" ref="B158">NPV(B46,B155:K155)</f>
        <v>8093.085767392241</v>
      </c>
    </row>
    <row r="159" spans="1:11" ht="15.75" customHeight="1" thickBot="1" x14ac:dyDescent="0.3">
      <c r="A159" s="530" t="s">
        <v>385</v>
      </c>
      <c r="B159" s="599"/>
    </row>
    <row r="160" spans="1:11" ht="15.75" customHeight="1" x14ac:dyDescent="0.25"/>
    <row r="161" spans="1:26" ht="15.75" customHeight="1" thickBot="1" x14ac:dyDescent="0.3"/>
    <row r="162" spans="1:26" ht="15.75" customHeight="1" thickBot="1" x14ac:dyDescent="0.3">
      <c r="A162" s="577" t="s">
        <v>853</v>
      </c>
      <c r="B162" s="578"/>
      <c r="C162" s="578"/>
      <c r="D162" s="578"/>
      <c r="E162" s="578"/>
      <c r="F162" s="578"/>
      <c r="G162" s="578"/>
      <c r="H162" s="578"/>
      <c r="I162" s="578"/>
      <c r="J162" s="578"/>
      <c r="K162" s="579"/>
    </row>
    <row r="163" spans="1:26" ht="15.75" customHeight="1" x14ac:dyDescent="0.25">
      <c r="A163" s="286" t="s">
        <v>854</v>
      </c>
      <c r="B163" s="613"/>
      <c r="C163" s="613"/>
    </row>
    <row r="164" spans="1:26" ht="15.75" customHeight="1" thickBot="1" x14ac:dyDescent="0.3">
      <c r="A164" s="812"/>
      <c r="B164" s="615" t="s">
        <v>341</v>
      </c>
      <c r="C164" s="615" t="s">
        <v>342</v>
      </c>
      <c r="D164" s="615" t="s">
        <v>343</v>
      </c>
      <c r="E164" s="615" t="s">
        <v>344</v>
      </c>
      <c r="F164" s="615" t="s">
        <v>345</v>
      </c>
      <c r="G164" s="615" t="s">
        <v>346</v>
      </c>
      <c r="H164" s="615" t="s">
        <v>347</v>
      </c>
      <c r="I164" s="615" t="s">
        <v>348</v>
      </c>
      <c r="J164" s="615" t="s">
        <v>349</v>
      </c>
      <c r="K164" s="615" t="s">
        <v>350</v>
      </c>
      <c r="L164" s="314"/>
      <c r="M164" s="314"/>
      <c r="N164" s="314"/>
      <c r="O164" s="314"/>
      <c r="P164" s="314"/>
      <c r="Q164" s="314"/>
      <c r="R164" s="314"/>
      <c r="S164" s="314"/>
      <c r="T164" s="314"/>
      <c r="U164" s="314"/>
      <c r="V164" s="314"/>
      <c r="W164" s="314"/>
      <c r="X164" s="314"/>
      <c r="Y164" s="314"/>
      <c r="Z164" s="314"/>
    </row>
    <row r="165" spans="1:26" ht="15.75" customHeight="1" thickBot="1" x14ac:dyDescent="0.3">
      <c r="A165" s="588" t="s">
        <v>855</v>
      </c>
      <c r="B165" s="547"/>
      <c r="C165" s="547"/>
      <c r="D165" s="547"/>
      <c r="E165" s="547"/>
      <c r="F165" s="547"/>
      <c r="G165" s="547"/>
      <c r="H165" s="547"/>
      <c r="I165" s="547"/>
      <c r="J165" s="547"/>
      <c r="K165" s="547"/>
    </row>
    <row r="166" spans="1:26" ht="15.75" customHeight="1" thickBot="1" x14ac:dyDescent="0.3">
      <c r="A166" s="530" t="s">
        <v>856</v>
      </c>
      <c r="B166" s="616">
        <f>B155*B56</f>
        <v>-140240589.80703238</v>
      </c>
      <c r="C166" s="616">
        <f>(C155*B56)+(C56*B155)</f>
        <v>-123881179.61406475</v>
      </c>
      <c r="D166" s="616">
        <f t="shared" ref="D166:K166" si="52">($B56*D155)+($C56*C155)+($D56*B155)</f>
        <v>-26324842.622210748</v>
      </c>
      <c r="E166" s="616">
        <f t="shared" si="52"/>
        <v>62531005.845166922</v>
      </c>
      <c r="F166" s="616">
        <f t="shared" si="52"/>
        <v>67548538.364859492</v>
      </c>
      <c r="G166" s="616">
        <f t="shared" si="52"/>
        <v>77309193.699495643</v>
      </c>
      <c r="H166" s="616">
        <f t="shared" si="52"/>
        <v>86809457.320135534</v>
      </c>
      <c r="I166" s="616">
        <f t="shared" si="52"/>
        <v>91299197.416459218</v>
      </c>
      <c r="J166" s="616">
        <f t="shared" si="52"/>
        <v>100109826.3890314</v>
      </c>
      <c r="K166" s="616">
        <f t="shared" si="52"/>
        <v>108660063.64760731</v>
      </c>
    </row>
    <row r="167" spans="1:26" ht="15.75" customHeight="1" thickBot="1" x14ac:dyDescent="0.3">
      <c r="A167" s="530"/>
      <c r="B167" s="616"/>
      <c r="C167" s="616"/>
      <c r="D167" s="616"/>
      <c r="E167" s="616"/>
      <c r="F167" s="616"/>
      <c r="G167" s="616"/>
      <c r="H167" s="616"/>
      <c r="I167" s="616"/>
      <c r="J167" s="616"/>
      <c r="K167" s="616"/>
    </row>
    <row r="168" spans="1:26" ht="15.75" customHeight="1" thickBot="1" x14ac:dyDescent="0.3">
      <c r="A168" s="588" t="s">
        <v>857</v>
      </c>
      <c r="B168" s="616"/>
      <c r="C168" s="616"/>
      <c r="D168" s="616"/>
      <c r="E168" s="616"/>
      <c r="F168" s="616"/>
      <c r="G168" s="616"/>
      <c r="H168" s="616"/>
      <c r="I168" s="616"/>
      <c r="J168" s="616"/>
      <c r="K168" s="616"/>
    </row>
    <row r="169" spans="1:26" ht="15.75" customHeight="1" thickBot="1" x14ac:dyDescent="0.3">
      <c r="A169" s="588" t="s">
        <v>858</v>
      </c>
      <c r="B169" s="617"/>
      <c r="C169" s="617"/>
      <c r="D169" s="617"/>
      <c r="E169" s="617"/>
      <c r="F169" s="617"/>
      <c r="G169" s="617"/>
      <c r="H169" s="617"/>
      <c r="I169" s="617"/>
      <c r="J169" s="617"/>
      <c r="K169" s="617"/>
    </row>
    <row r="170" spans="1:26" ht="15.75" customHeight="1" thickBot="1" x14ac:dyDescent="0.3">
      <c r="A170" s="517"/>
      <c r="B170" s="617"/>
      <c r="C170" s="617"/>
      <c r="D170" s="617"/>
      <c r="E170" s="617"/>
      <c r="F170" s="617"/>
      <c r="G170" s="617"/>
      <c r="H170" s="617"/>
      <c r="I170" s="617"/>
      <c r="J170" s="617"/>
      <c r="K170" s="617"/>
    </row>
    <row r="171" spans="1:26" ht="15.75" customHeight="1" thickBot="1" x14ac:dyDescent="0.3">
      <c r="A171" s="588" t="s">
        <v>859</v>
      </c>
      <c r="B171" s="616"/>
      <c r="C171" s="616"/>
      <c r="D171" s="616"/>
      <c r="E171" s="616"/>
      <c r="F171" s="616"/>
      <c r="G171" s="616"/>
      <c r="H171" s="616"/>
      <c r="I171" s="616"/>
      <c r="J171" s="616"/>
      <c r="K171" s="616"/>
    </row>
    <row r="172" spans="1:26" s="807" customFormat="1" ht="28.5" customHeight="1" thickBot="1" x14ac:dyDescent="0.35">
      <c r="A172" s="813" t="s">
        <v>378</v>
      </c>
      <c r="B172" s="806">
        <f t="shared" ref="B172:K172" si="53">B169+B166</f>
        <v>-140240589.80703238</v>
      </c>
      <c r="C172" s="806">
        <f t="shared" si="53"/>
        <v>-123881179.61406475</v>
      </c>
      <c r="D172" s="806">
        <f t="shared" si="53"/>
        <v>-26324842.622210748</v>
      </c>
      <c r="E172" s="806">
        <f t="shared" si="53"/>
        <v>62531005.845166922</v>
      </c>
      <c r="F172" s="806">
        <f t="shared" si="53"/>
        <v>67548538.364859492</v>
      </c>
      <c r="G172" s="806">
        <f t="shared" si="53"/>
        <v>77309193.699495643</v>
      </c>
      <c r="H172" s="806">
        <f t="shared" si="53"/>
        <v>86809457.320135534</v>
      </c>
      <c r="I172" s="806">
        <f t="shared" si="53"/>
        <v>91299197.416459218</v>
      </c>
      <c r="J172" s="806">
        <f t="shared" si="53"/>
        <v>100109826.3890314</v>
      </c>
      <c r="K172" s="806">
        <f t="shared" si="53"/>
        <v>108660063.64760731</v>
      </c>
    </row>
    <row r="173" spans="1:26" ht="15.75" customHeight="1" x14ac:dyDescent="0.25"/>
    <row r="174" spans="1:26" ht="15.75" customHeight="1" thickBot="1" x14ac:dyDescent="0.3"/>
    <row r="175" spans="1:26" ht="15.75" customHeight="1" thickBot="1" x14ac:dyDescent="0.3">
      <c r="A175" s="814" t="s">
        <v>860</v>
      </c>
      <c r="B175" s="597"/>
      <c r="J175" s="330"/>
    </row>
    <row r="176" spans="1:26" ht="15.75" customHeight="1" thickBot="1" x14ac:dyDescent="0.3">
      <c r="A176" s="588" t="s">
        <v>384</v>
      </c>
      <c r="B176" s="598">
        <f t="array" ref="B176">NPV(B46,B172:K172)</f>
        <v>13326537.079064583</v>
      </c>
    </row>
    <row r="177" spans="1:2" ht="15.75" customHeight="1" thickBot="1" x14ac:dyDescent="0.3">
      <c r="A177" s="588" t="s">
        <v>385</v>
      </c>
      <c r="B177" s="547"/>
    </row>
    <row r="178" spans="1:2" ht="15.75" customHeight="1" x14ac:dyDescent="0.25"/>
    <row r="179" spans="1:2" ht="15.75" customHeight="1" x14ac:dyDescent="0.25"/>
    <row r="180" spans="1:2" ht="15.75" customHeight="1" x14ac:dyDescent="0.25"/>
    <row r="181" spans="1:2" ht="15.75" customHeight="1" x14ac:dyDescent="0.25"/>
    <row r="182" spans="1:2" ht="15.75" customHeight="1" x14ac:dyDescent="0.25"/>
    <row r="183" spans="1:2" ht="15.75" customHeight="1" x14ac:dyDescent="0.25"/>
    <row r="184" spans="1:2" ht="15.75" customHeight="1" x14ac:dyDescent="0.25"/>
    <row r="185" spans="1:2" ht="15.75" customHeight="1" x14ac:dyDescent="0.25"/>
    <row r="186" spans="1:2" ht="15.75" customHeight="1" x14ac:dyDescent="0.25"/>
    <row r="187" spans="1:2" ht="15.75" customHeight="1" x14ac:dyDescent="0.25"/>
    <row r="188" spans="1:2" ht="15.75" customHeight="1" x14ac:dyDescent="0.25"/>
    <row r="189" spans="1:2" ht="15.75" customHeight="1" x14ac:dyDescent="0.25"/>
    <row r="190" spans="1:2" ht="15.75" customHeight="1" x14ac:dyDescent="0.25"/>
    <row r="191" spans="1:2" ht="15.75" customHeight="1" x14ac:dyDescent="0.25"/>
    <row r="192" spans="1:2" ht="15.75" customHeight="1" x14ac:dyDescent="0.25"/>
    <row r="193" ht="15.75" customHeight="1" x14ac:dyDescent="0.25"/>
    <row r="194" ht="15.75" customHeight="1" x14ac:dyDescent="0.25"/>
    <row r="195" ht="15.75" customHeight="1" x14ac:dyDescent="0.25"/>
    <row r="196" ht="15.75" customHeight="1" x14ac:dyDescent="0.25"/>
    <row r="197" ht="15.75" customHeight="1" x14ac:dyDescent="0.25"/>
    <row r="198" ht="15.75" customHeight="1" x14ac:dyDescent="0.25"/>
    <row r="199" ht="15.75" customHeight="1" x14ac:dyDescent="0.25"/>
    <row r="200" ht="15.75" customHeight="1" x14ac:dyDescent="0.25"/>
    <row r="201" ht="15.75" customHeight="1" x14ac:dyDescent="0.25"/>
    <row r="202" ht="15.75" customHeight="1" x14ac:dyDescent="0.25"/>
    <row r="203" ht="15.75" customHeight="1" x14ac:dyDescent="0.25"/>
    <row r="204" ht="15.75" customHeight="1" x14ac:dyDescent="0.25"/>
    <row r="205" ht="15.75" customHeight="1" x14ac:dyDescent="0.25"/>
    <row r="206" ht="15.75" customHeight="1" x14ac:dyDescent="0.25"/>
    <row r="207" ht="15.75" customHeight="1" x14ac:dyDescent="0.25"/>
    <row r="208" ht="15.75" customHeight="1" x14ac:dyDescent="0.25"/>
    <row r="209" ht="15.75" customHeight="1" x14ac:dyDescent="0.25"/>
    <row r="210" ht="15.75" customHeight="1" x14ac:dyDescent="0.25"/>
    <row r="211" ht="15.75" customHeight="1" x14ac:dyDescent="0.25"/>
    <row r="212" ht="15.75" customHeight="1" x14ac:dyDescent="0.25"/>
    <row r="213" ht="15.75" customHeight="1" x14ac:dyDescent="0.25"/>
    <row r="214" ht="15.75" customHeight="1" x14ac:dyDescent="0.25"/>
    <row r="215" ht="15.75" customHeight="1" x14ac:dyDescent="0.25"/>
    <row r="216" ht="15.75" customHeight="1" x14ac:dyDescent="0.25"/>
    <row r="217" ht="15.75" customHeight="1" x14ac:dyDescent="0.25"/>
    <row r="218" ht="15.75" customHeight="1" x14ac:dyDescent="0.25"/>
    <row r="219" ht="15.75" customHeight="1" x14ac:dyDescent="0.25"/>
    <row r="220" ht="15.75" customHeight="1" x14ac:dyDescent="0.25"/>
    <row r="221" ht="15.75" customHeight="1" x14ac:dyDescent="0.25"/>
    <row r="222" ht="15.75" customHeight="1" x14ac:dyDescent="0.25"/>
    <row r="223" ht="15.75" customHeight="1" x14ac:dyDescent="0.25"/>
    <row r="224" ht="15.75" customHeight="1" x14ac:dyDescent="0.25"/>
    <row r="225" ht="15.75" customHeight="1" x14ac:dyDescent="0.25"/>
    <row r="226" ht="15.75" customHeight="1" x14ac:dyDescent="0.25"/>
    <row r="227" ht="15.75" customHeight="1" x14ac:dyDescent="0.25"/>
    <row r="228" ht="15.75" customHeight="1" x14ac:dyDescent="0.25"/>
    <row r="229" ht="15.75" customHeight="1" x14ac:dyDescent="0.25"/>
    <row r="230" ht="15.75" customHeight="1" x14ac:dyDescent="0.25"/>
    <row r="231" ht="15.75" customHeight="1" x14ac:dyDescent="0.25"/>
    <row r="232" ht="15.75" customHeight="1" x14ac:dyDescent="0.25"/>
    <row r="233" ht="15.75" customHeight="1" x14ac:dyDescent="0.25"/>
    <row r="234" ht="15.75" customHeight="1" x14ac:dyDescent="0.25"/>
    <row r="235" ht="15.75" customHeight="1" x14ac:dyDescent="0.25"/>
    <row r="236" ht="15.75" customHeight="1" x14ac:dyDescent="0.25"/>
    <row r="237" ht="15.75" customHeight="1" x14ac:dyDescent="0.25"/>
    <row r="238" ht="15.75" customHeight="1" x14ac:dyDescent="0.25"/>
    <row r="239" ht="15.75" customHeight="1" x14ac:dyDescent="0.25"/>
    <row r="240" ht="15.75" customHeight="1" x14ac:dyDescent="0.25"/>
    <row r="241" ht="15.75" customHeight="1" x14ac:dyDescent="0.25"/>
    <row r="242" ht="15.75" customHeight="1" x14ac:dyDescent="0.25"/>
    <row r="243" ht="15.75" customHeight="1" x14ac:dyDescent="0.25"/>
    <row r="244" ht="15.75" customHeight="1" x14ac:dyDescent="0.25"/>
    <row r="245" ht="15.75" customHeight="1" x14ac:dyDescent="0.25"/>
    <row r="246" ht="15.75" customHeight="1" x14ac:dyDescent="0.25"/>
    <row r="247" ht="15.75" customHeight="1" x14ac:dyDescent="0.25"/>
    <row r="248" ht="15.75" customHeight="1" x14ac:dyDescent="0.25"/>
    <row r="249" ht="15.75" customHeight="1" x14ac:dyDescent="0.25"/>
    <row r="250" ht="15.75" customHeight="1" x14ac:dyDescent="0.25"/>
    <row r="251" ht="15.75" customHeight="1" x14ac:dyDescent="0.25"/>
    <row r="252" ht="15.75" customHeight="1" x14ac:dyDescent="0.25"/>
    <row r="253" ht="15.75" customHeight="1" x14ac:dyDescent="0.25"/>
    <row r="254" ht="15.75" customHeight="1" x14ac:dyDescent="0.25"/>
    <row r="255" ht="15.75" customHeight="1" x14ac:dyDescent="0.25"/>
    <row r="256" ht="15.75" customHeight="1" x14ac:dyDescent="0.25"/>
    <row r="257" ht="15.75" customHeight="1" x14ac:dyDescent="0.25"/>
    <row r="258" ht="15.75" customHeight="1" x14ac:dyDescent="0.25"/>
    <row r="259" ht="15.75" customHeight="1" x14ac:dyDescent="0.25"/>
    <row r="260" ht="15.75" customHeight="1" x14ac:dyDescent="0.25"/>
    <row r="261" ht="15.75" customHeight="1" x14ac:dyDescent="0.25"/>
    <row r="262" ht="15.75" customHeight="1" x14ac:dyDescent="0.25"/>
    <row r="263" ht="15.75" customHeight="1" x14ac:dyDescent="0.25"/>
    <row r="264" ht="15.75" customHeight="1" x14ac:dyDescent="0.25"/>
    <row r="265" ht="15.75" customHeight="1" x14ac:dyDescent="0.25"/>
    <row r="266" ht="15.75" customHeight="1" x14ac:dyDescent="0.25"/>
    <row r="267" ht="15.75" customHeight="1" x14ac:dyDescent="0.25"/>
    <row r="268" ht="15.75" customHeight="1" x14ac:dyDescent="0.25"/>
    <row r="269" ht="15.75" customHeight="1" x14ac:dyDescent="0.25"/>
    <row r="270" ht="15.75" customHeight="1" x14ac:dyDescent="0.25"/>
    <row r="271" ht="15.75" customHeight="1" x14ac:dyDescent="0.25"/>
    <row r="272" ht="15.75" customHeight="1" x14ac:dyDescent="0.25"/>
    <row r="273" ht="15.75" customHeight="1" x14ac:dyDescent="0.25"/>
    <row r="274" ht="15.75" customHeight="1" x14ac:dyDescent="0.25"/>
    <row r="275" ht="15.75" customHeight="1" x14ac:dyDescent="0.25"/>
    <row r="276" ht="15.75" customHeight="1" x14ac:dyDescent="0.25"/>
    <row r="277" ht="15.75" customHeight="1" x14ac:dyDescent="0.25"/>
    <row r="278" ht="15.75" customHeight="1" x14ac:dyDescent="0.25"/>
    <row r="279" ht="15.75" customHeight="1" x14ac:dyDescent="0.25"/>
    <row r="280" ht="15.75" customHeight="1" x14ac:dyDescent="0.25"/>
    <row r="281" ht="15.75" customHeight="1" x14ac:dyDescent="0.25"/>
    <row r="282" ht="15.75" customHeight="1" x14ac:dyDescent="0.25"/>
    <row r="283" ht="15.75" customHeight="1" x14ac:dyDescent="0.25"/>
    <row r="284" ht="15.75" customHeight="1" x14ac:dyDescent="0.25"/>
    <row r="285" ht="15.75" customHeight="1" x14ac:dyDescent="0.25"/>
    <row r="286" ht="15.75" customHeight="1" x14ac:dyDescent="0.25"/>
    <row r="287" ht="15.75" customHeight="1" x14ac:dyDescent="0.25"/>
    <row r="288" ht="15.75" customHeight="1" x14ac:dyDescent="0.25"/>
    <row r="289" ht="15.75" customHeight="1" x14ac:dyDescent="0.25"/>
    <row r="290" ht="15.75" customHeight="1" x14ac:dyDescent="0.25"/>
    <row r="291" ht="15.75" customHeight="1" x14ac:dyDescent="0.25"/>
    <row r="292" ht="15.75" customHeight="1" x14ac:dyDescent="0.25"/>
    <row r="293" ht="15.75" customHeight="1" x14ac:dyDescent="0.25"/>
    <row r="294" ht="15.75" customHeight="1" x14ac:dyDescent="0.25"/>
    <row r="295" ht="15.75" customHeight="1" x14ac:dyDescent="0.25"/>
    <row r="296" ht="15.75" customHeight="1" x14ac:dyDescent="0.25"/>
    <row r="297" ht="15.75" customHeight="1" x14ac:dyDescent="0.25"/>
    <row r="298" ht="15.75" customHeight="1" x14ac:dyDescent="0.25"/>
    <row r="299" ht="15.75" customHeight="1" x14ac:dyDescent="0.25"/>
    <row r="300" ht="15.75" customHeight="1" x14ac:dyDescent="0.25"/>
    <row r="301" ht="15.75" customHeight="1" x14ac:dyDescent="0.25"/>
    <row r="302" ht="15.75" customHeight="1" x14ac:dyDescent="0.25"/>
    <row r="303" ht="15.75" customHeight="1" x14ac:dyDescent="0.25"/>
    <row r="304" ht="15.75" customHeight="1" x14ac:dyDescent="0.25"/>
    <row r="305" ht="15.75" customHeight="1" x14ac:dyDescent="0.25"/>
    <row r="306" ht="15.75" customHeight="1" x14ac:dyDescent="0.25"/>
    <row r="307" ht="15.75" customHeight="1" x14ac:dyDescent="0.25"/>
    <row r="308" ht="15.75" customHeight="1" x14ac:dyDescent="0.25"/>
    <row r="309" ht="15.75" customHeight="1" x14ac:dyDescent="0.25"/>
    <row r="310" ht="15.75" customHeight="1" x14ac:dyDescent="0.25"/>
    <row r="311" ht="15.75" customHeight="1" x14ac:dyDescent="0.25"/>
    <row r="312" ht="15.75" customHeight="1" x14ac:dyDescent="0.25"/>
    <row r="313" ht="15.75" customHeight="1" x14ac:dyDescent="0.25"/>
    <row r="314" ht="15.75" customHeight="1" x14ac:dyDescent="0.25"/>
    <row r="315" ht="15.75" customHeight="1" x14ac:dyDescent="0.25"/>
    <row r="316" ht="15.75" customHeight="1" x14ac:dyDescent="0.25"/>
    <row r="317" ht="15.75" customHeight="1" x14ac:dyDescent="0.25"/>
    <row r="318" ht="15.75" customHeight="1" x14ac:dyDescent="0.25"/>
    <row r="319" ht="15.75" customHeight="1" x14ac:dyDescent="0.25"/>
    <row r="320" ht="15.75" customHeight="1" x14ac:dyDescent="0.25"/>
    <row r="321" ht="15.75" customHeight="1" x14ac:dyDescent="0.25"/>
    <row r="322" ht="15.75" customHeight="1" x14ac:dyDescent="0.25"/>
    <row r="323" ht="15.75" customHeight="1" x14ac:dyDescent="0.25"/>
    <row r="324" ht="15.75" customHeight="1" x14ac:dyDescent="0.25"/>
    <row r="325" ht="15.75" customHeight="1" x14ac:dyDescent="0.25"/>
    <row r="326" ht="15.75" customHeight="1" x14ac:dyDescent="0.25"/>
    <row r="327" ht="15.75" customHeight="1" x14ac:dyDescent="0.25"/>
    <row r="328" ht="15.75" customHeight="1" x14ac:dyDescent="0.25"/>
    <row r="329" ht="15.75" customHeight="1" x14ac:dyDescent="0.25"/>
    <row r="330" ht="15.75" customHeight="1" x14ac:dyDescent="0.25"/>
    <row r="331" ht="15.75" customHeight="1" x14ac:dyDescent="0.25"/>
    <row r="332" ht="15.75" customHeight="1" x14ac:dyDescent="0.25"/>
    <row r="333" ht="15.75" hidden="1" customHeight="1" x14ac:dyDescent="0.25"/>
    <row r="334" ht="15.75" customHeight="1" x14ac:dyDescent="0.25"/>
    <row r="335" ht="15.75" customHeight="1" x14ac:dyDescent="0.25"/>
    <row r="336" ht="15.75" customHeight="1" x14ac:dyDescent="0.25"/>
    <row r="337" ht="15.75" customHeight="1" x14ac:dyDescent="0.25"/>
    <row r="338" ht="15.75" customHeight="1" x14ac:dyDescent="0.25"/>
    <row r="339" ht="15.75" customHeight="1" x14ac:dyDescent="0.25"/>
    <row r="340" ht="15.75" customHeight="1" x14ac:dyDescent="0.25"/>
    <row r="341" ht="15.75" customHeight="1" x14ac:dyDescent="0.25"/>
    <row r="342" ht="15.75" customHeight="1" x14ac:dyDescent="0.25"/>
    <row r="343" ht="15.75" customHeight="1" x14ac:dyDescent="0.25"/>
    <row r="344" ht="15.75" customHeight="1" x14ac:dyDescent="0.25"/>
    <row r="345" ht="15.75" customHeight="1" x14ac:dyDescent="0.25"/>
    <row r="346" ht="15.75" customHeight="1" x14ac:dyDescent="0.25"/>
    <row r="347" ht="15.75" customHeight="1" x14ac:dyDescent="0.25"/>
    <row r="348" ht="15.75" customHeight="1" x14ac:dyDescent="0.25"/>
    <row r="349" ht="15.75" customHeight="1" x14ac:dyDescent="0.25"/>
    <row r="350" ht="15.75" customHeight="1" x14ac:dyDescent="0.25"/>
    <row r="351" ht="15.75" customHeight="1" x14ac:dyDescent="0.25"/>
    <row r="352" ht="15.75" customHeight="1" x14ac:dyDescent="0.25"/>
    <row r="353" ht="15.75" customHeight="1" x14ac:dyDescent="0.25"/>
    <row r="354" ht="15.75" customHeight="1" x14ac:dyDescent="0.25"/>
    <row r="355" ht="15.75" customHeight="1" x14ac:dyDescent="0.25"/>
    <row r="356" ht="15.75" customHeight="1" x14ac:dyDescent="0.25"/>
    <row r="357" ht="15.75" customHeight="1" x14ac:dyDescent="0.25"/>
    <row r="358" ht="15.75" customHeight="1" x14ac:dyDescent="0.25"/>
    <row r="359" ht="15.75" customHeight="1" x14ac:dyDescent="0.25"/>
    <row r="360" ht="15.75" customHeight="1" x14ac:dyDescent="0.25"/>
    <row r="361" ht="15.75" customHeight="1" x14ac:dyDescent="0.25"/>
    <row r="362" ht="15.75" customHeight="1" x14ac:dyDescent="0.25"/>
    <row r="363" ht="15.75" customHeight="1" x14ac:dyDescent="0.25"/>
    <row r="364" ht="15.75" customHeight="1" x14ac:dyDescent="0.25"/>
    <row r="365" ht="15.75" customHeight="1" x14ac:dyDescent="0.25"/>
    <row r="366" ht="15.75" customHeight="1" x14ac:dyDescent="0.25"/>
    <row r="367" ht="15.75" customHeight="1" x14ac:dyDescent="0.25"/>
    <row r="368" ht="15.75" customHeight="1" x14ac:dyDescent="0.25"/>
    <row r="369" ht="15.75" customHeight="1" x14ac:dyDescent="0.25"/>
    <row r="370" ht="15.75" customHeight="1" x14ac:dyDescent="0.25"/>
    <row r="371" ht="15.75" customHeight="1" x14ac:dyDescent="0.25"/>
    <row r="372" ht="15.75" customHeight="1" x14ac:dyDescent="0.25"/>
    <row r="373" ht="15.75" customHeight="1" x14ac:dyDescent="0.25"/>
    <row r="374" ht="15.75" customHeight="1" x14ac:dyDescent="0.25"/>
    <row r="375" ht="15.75" customHeight="1" x14ac:dyDescent="0.25"/>
    <row r="376" ht="15.75" customHeight="1" x14ac:dyDescent="0.25"/>
    <row r="377" ht="15.75" customHeight="1" x14ac:dyDescent="0.25"/>
    <row r="378" ht="15.75" customHeight="1" x14ac:dyDescent="0.25"/>
    <row r="379" ht="15.75" customHeight="1" x14ac:dyDescent="0.25"/>
    <row r="380" ht="15.75" customHeight="1" x14ac:dyDescent="0.25"/>
    <row r="381" ht="15.75" customHeight="1" x14ac:dyDescent="0.25"/>
    <row r="382" ht="15.75" customHeight="1" x14ac:dyDescent="0.25"/>
    <row r="383" ht="15.75" customHeight="1" x14ac:dyDescent="0.25"/>
    <row r="384" ht="15.75" customHeight="1" x14ac:dyDescent="0.25"/>
    <row r="385" ht="15.75" customHeight="1" x14ac:dyDescent="0.25"/>
    <row r="386" ht="15.75" customHeight="1" x14ac:dyDescent="0.25"/>
    <row r="387" ht="15.75" customHeight="1" x14ac:dyDescent="0.25"/>
    <row r="388" ht="15.75" customHeight="1" x14ac:dyDescent="0.25"/>
    <row r="389" ht="15.75" customHeight="1" x14ac:dyDescent="0.25"/>
    <row r="390" ht="15.75" customHeight="1" x14ac:dyDescent="0.25"/>
    <row r="391" ht="15.75" customHeight="1" x14ac:dyDescent="0.25"/>
    <row r="392" ht="15.75" customHeight="1" x14ac:dyDescent="0.25"/>
    <row r="393" ht="15.75" customHeight="1" x14ac:dyDescent="0.25"/>
    <row r="394" ht="15.75" customHeight="1" x14ac:dyDescent="0.25"/>
    <row r="395" ht="15.75" customHeight="1" x14ac:dyDescent="0.25"/>
    <row r="396" ht="15.75" customHeight="1" x14ac:dyDescent="0.25"/>
    <row r="397" ht="15.75" customHeight="1" x14ac:dyDescent="0.25"/>
    <row r="398" ht="15.75" customHeight="1" x14ac:dyDescent="0.25"/>
    <row r="399" ht="15.75" customHeight="1" x14ac:dyDescent="0.25"/>
    <row r="400" ht="15.75" customHeight="1" x14ac:dyDescent="0.25"/>
    <row r="401" ht="15.75" customHeight="1" x14ac:dyDescent="0.25"/>
    <row r="402" ht="15.75" customHeight="1" x14ac:dyDescent="0.25"/>
    <row r="403" ht="15.75" customHeight="1" x14ac:dyDescent="0.25"/>
    <row r="404" ht="15.75" customHeight="1" x14ac:dyDescent="0.25"/>
    <row r="405" ht="15.75" customHeight="1" x14ac:dyDescent="0.25"/>
    <row r="406" ht="15.75" customHeight="1" x14ac:dyDescent="0.25"/>
    <row r="407" ht="15.75" customHeight="1" x14ac:dyDescent="0.25"/>
    <row r="408" ht="15.75" customHeight="1" x14ac:dyDescent="0.25"/>
    <row r="409" ht="15.75" customHeight="1" x14ac:dyDescent="0.25"/>
    <row r="410" ht="15.75" customHeight="1" x14ac:dyDescent="0.25"/>
    <row r="411" ht="15.75" customHeight="1" x14ac:dyDescent="0.25"/>
    <row r="412" ht="15.75" customHeight="1" x14ac:dyDescent="0.25"/>
    <row r="413" ht="15.75" customHeight="1" x14ac:dyDescent="0.25"/>
    <row r="414" ht="15.75" customHeight="1" x14ac:dyDescent="0.25"/>
    <row r="415" ht="15.75" customHeight="1" x14ac:dyDescent="0.25"/>
    <row r="416" ht="15.75" customHeight="1" x14ac:dyDescent="0.25"/>
    <row r="417" ht="15.75" customHeight="1" x14ac:dyDescent="0.25"/>
    <row r="418" ht="15.75" customHeight="1" x14ac:dyDescent="0.25"/>
    <row r="419" ht="15.75" customHeight="1" x14ac:dyDescent="0.25"/>
    <row r="420" ht="15.75" customHeight="1" x14ac:dyDescent="0.25"/>
    <row r="421" ht="15.75" customHeight="1" x14ac:dyDescent="0.25"/>
    <row r="422" ht="15.75" customHeight="1" x14ac:dyDescent="0.25"/>
    <row r="423" ht="15.75" customHeight="1" x14ac:dyDescent="0.25"/>
    <row r="424" ht="15.75" customHeight="1" x14ac:dyDescent="0.25"/>
    <row r="425" ht="15.75" customHeight="1" x14ac:dyDescent="0.25"/>
    <row r="426" ht="15.75" customHeight="1" x14ac:dyDescent="0.25"/>
    <row r="427" ht="15.75" customHeight="1" x14ac:dyDescent="0.25"/>
    <row r="428" ht="15.75" customHeight="1" x14ac:dyDescent="0.25"/>
    <row r="429" ht="15.75" customHeight="1" x14ac:dyDescent="0.25"/>
    <row r="430" ht="15.75" customHeight="1" x14ac:dyDescent="0.25"/>
    <row r="431" ht="15.75" customHeight="1" x14ac:dyDescent="0.25"/>
    <row r="432" ht="15.75" customHeight="1" x14ac:dyDescent="0.25"/>
    <row r="433" ht="15.75" customHeight="1" x14ac:dyDescent="0.25"/>
    <row r="434" ht="15.75" customHeight="1" x14ac:dyDescent="0.25"/>
    <row r="435" ht="15.75" customHeight="1" x14ac:dyDescent="0.25"/>
    <row r="436" ht="15.75" customHeight="1" x14ac:dyDescent="0.25"/>
    <row r="437" ht="15.75" customHeight="1" x14ac:dyDescent="0.25"/>
    <row r="438" ht="15.75" customHeight="1" x14ac:dyDescent="0.25"/>
    <row r="439" ht="15.75" customHeight="1" x14ac:dyDescent="0.25"/>
    <row r="440" ht="15.75" customHeight="1" x14ac:dyDescent="0.25"/>
    <row r="441" ht="15.75" customHeight="1" x14ac:dyDescent="0.25"/>
    <row r="442" ht="15.75" customHeight="1" x14ac:dyDescent="0.25"/>
    <row r="443" ht="15.75" customHeight="1" x14ac:dyDescent="0.25"/>
    <row r="444" ht="15.75" customHeight="1" x14ac:dyDescent="0.25"/>
    <row r="445" ht="15.75" customHeight="1" x14ac:dyDescent="0.25"/>
    <row r="446" ht="15.75" customHeight="1" x14ac:dyDescent="0.25"/>
    <row r="447" ht="15.75" customHeight="1" x14ac:dyDescent="0.25"/>
    <row r="448" ht="15.75" customHeight="1" x14ac:dyDescent="0.25"/>
    <row r="449" ht="15.75" customHeight="1" x14ac:dyDescent="0.25"/>
    <row r="450" ht="15.75" customHeight="1" x14ac:dyDescent="0.25"/>
    <row r="451" ht="15.75" customHeight="1" x14ac:dyDescent="0.25"/>
    <row r="452" ht="15.75" customHeight="1" x14ac:dyDescent="0.25"/>
    <row r="453" ht="15.75" customHeight="1" x14ac:dyDescent="0.25"/>
    <row r="454" ht="15.75" customHeight="1" x14ac:dyDescent="0.25"/>
    <row r="455" ht="15.75" customHeight="1" x14ac:dyDescent="0.25"/>
    <row r="456" ht="15.75" customHeight="1" x14ac:dyDescent="0.25"/>
    <row r="457" ht="15.75" customHeight="1" x14ac:dyDescent="0.25"/>
    <row r="458" ht="15.75" customHeight="1" x14ac:dyDescent="0.25"/>
    <row r="459" ht="15.75" customHeight="1" x14ac:dyDescent="0.25"/>
    <row r="460" ht="15.75" customHeight="1" x14ac:dyDescent="0.25"/>
    <row r="461" ht="15.75" customHeight="1" x14ac:dyDescent="0.25"/>
    <row r="462" ht="15.75" customHeight="1" x14ac:dyDescent="0.25"/>
    <row r="463" ht="15.75" customHeight="1" x14ac:dyDescent="0.25"/>
    <row r="464" ht="15.75" customHeight="1" x14ac:dyDescent="0.25"/>
    <row r="465" ht="15.75" customHeight="1" x14ac:dyDescent="0.25"/>
    <row r="466" ht="15.75" customHeight="1" x14ac:dyDescent="0.25"/>
    <row r="467" ht="15.75" customHeight="1" x14ac:dyDescent="0.25"/>
    <row r="468" ht="15.75" customHeight="1" x14ac:dyDescent="0.25"/>
    <row r="469" ht="15.75" customHeight="1" x14ac:dyDescent="0.25"/>
    <row r="470" ht="15.75" customHeight="1" x14ac:dyDescent="0.25"/>
    <row r="471" ht="15.75" customHeight="1" x14ac:dyDescent="0.25"/>
    <row r="472" ht="15.75" customHeight="1" x14ac:dyDescent="0.25"/>
    <row r="473" ht="15.75" customHeight="1" x14ac:dyDescent="0.25"/>
    <row r="474" ht="15.75" customHeight="1" x14ac:dyDescent="0.25"/>
    <row r="475" ht="15.75" customHeight="1" x14ac:dyDescent="0.25"/>
    <row r="476" ht="15.75" customHeight="1" x14ac:dyDescent="0.25"/>
    <row r="477" ht="15.75" customHeight="1" x14ac:dyDescent="0.25"/>
    <row r="478" ht="15.75" customHeight="1" x14ac:dyDescent="0.25"/>
    <row r="479" ht="15.75" customHeight="1" x14ac:dyDescent="0.25"/>
    <row r="480" ht="15.75" customHeight="1" x14ac:dyDescent="0.25"/>
    <row r="481" ht="15.75" customHeight="1" x14ac:dyDescent="0.25"/>
    <row r="482" ht="15.75" customHeight="1" x14ac:dyDescent="0.25"/>
    <row r="483" ht="15.75" customHeight="1" x14ac:dyDescent="0.25"/>
    <row r="484" ht="15.75" customHeight="1" x14ac:dyDescent="0.25"/>
    <row r="485" ht="15.75" customHeight="1" x14ac:dyDescent="0.25"/>
    <row r="486" ht="15.75" customHeight="1" x14ac:dyDescent="0.25"/>
    <row r="487" ht="15.75" customHeight="1" x14ac:dyDescent="0.25"/>
    <row r="488" ht="15.75" customHeight="1" x14ac:dyDescent="0.25"/>
    <row r="489" ht="15.75" customHeight="1" x14ac:dyDescent="0.25"/>
    <row r="490" ht="15.75" customHeight="1" x14ac:dyDescent="0.25"/>
    <row r="491" ht="15.75" customHeight="1" x14ac:dyDescent="0.25"/>
    <row r="492" ht="15.75" customHeight="1" x14ac:dyDescent="0.25"/>
    <row r="493" ht="15.75" customHeight="1" x14ac:dyDescent="0.25"/>
    <row r="494" ht="15.75" customHeight="1" x14ac:dyDescent="0.25"/>
    <row r="495" ht="15.75" customHeight="1" x14ac:dyDescent="0.25"/>
    <row r="496" ht="15.75" customHeight="1" x14ac:dyDescent="0.25"/>
    <row r="497" ht="15.75" customHeight="1" x14ac:dyDescent="0.25"/>
    <row r="498" ht="15.75" customHeight="1" x14ac:dyDescent="0.25"/>
    <row r="499" ht="15.75" customHeight="1" x14ac:dyDescent="0.25"/>
    <row r="500" ht="15.75" customHeight="1" x14ac:dyDescent="0.25"/>
    <row r="501" ht="15.75" customHeight="1" x14ac:dyDescent="0.25"/>
    <row r="502" ht="15.75" customHeight="1" x14ac:dyDescent="0.25"/>
    <row r="503" ht="15.75" customHeight="1" x14ac:dyDescent="0.25"/>
    <row r="504" ht="15.75" customHeight="1" x14ac:dyDescent="0.25"/>
    <row r="505" ht="15.75" customHeight="1" x14ac:dyDescent="0.25"/>
    <row r="506" ht="15.75" customHeight="1" x14ac:dyDescent="0.25"/>
    <row r="507" ht="15.75" customHeight="1" x14ac:dyDescent="0.25"/>
    <row r="508" ht="15.75" customHeight="1" x14ac:dyDescent="0.25"/>
    <row r="509" ht="15.75" customHeight="1" x14ac:dyDescent="0.25"/>
    <row r="510" ht="15.75" customHeight="1" x14ac:dyDescent="0.25"/>
    <row r="511" ht="15.75" customHeight="1" x14ac:dyDescent="0.25"/>
    <row r="512" ht="15.75" customHeight="1" x14ac:dyDescent="0.25"/>
    <row r="513" ht="15.75" customHeight="1" x14ac:dyDescent="0.25"/>
    <row r="514" ht="15.75" customHeight="1" x14ac:dyDescent="0.25"/>
    <row r="515" ht="15.75" customHeight="1" x14ac:dyDescent="0.25"/>
    <row r="516" ht="15.75" customHeight="1" x14ac:dyDescent="0.25"/>
    <row r="517" ht="15.75" customHeight="1" x14ac:dyDescent="0.25"/>
    <row r="518" ht="15.75" customHeight="1" x14ac:dyDescent="0.25"/>
    <row r="519" ht="15.75" customHeight="1" x14ac:dyDescent="0.25"/>
    <row r="520" ht="15.75" customHeight="1" x14ac:dyDescent="0.25"/>
    <row r="521" ht="15.75" customHeight="1" x14ac:dyDescent="0.25"/>
    <row r="522" ht="15.75" customHeight="1" x14ac:dyDescent="0.25"/>
    <row r="523" ht="15.75" customHeight="1" x14ac:dyDescent="0.25"/>
    <row r="524" ht="15.75" customHeight="1" x14ac:dyDescent="0.25"/>
    <row r="525" ht="15.75" customHeight="1" x14ac:dyDescent="0.25"/>
    <row r="526" ht="15.75" customHeight="1" x14ac:dyDescent="0.25"/>
    <row r="527" ht="15.75" customHeight="1" x14ac:dyDescent="0.25"/>
    <row r="528" ht="15.75" customHeight="1" x14ac:dyDescent="0.25"/>
    <row r="529" ht="15.75" customHeight="1" x14ac:dyDescent="0.25"/>
    <row r="530" ht="15.75" customHeight="1" x14ac:dyDescent="0.25"/>
    <row r="531" ht="15.75" customHeight="1" x14ac:dyDescent="0.25"/>
    <row r="532" ht="15.75" customHeight="1" x14ac:dyDescent="0.25"/>
    <row r="533" ht="15.75" customHeight="1" x14ac:dyDescent="0.25"/>
    <row r="534" ht="15.75" customHeight="1" x14ac:dyDescent="0.25"/>
    <row r="535" ht="15.75" customHeight="1" x14ac:dyDescent="0.25"/>
    <row r="536" ht="15.75" customHeight="1" x14ac:dyDescent="0.25"/>
    <row r="537" ht="15.75" customHeight="1" x14ac:dyDescent="0.25"/>
    <row r="538" ht="15.75" customHeight="1" x14ac:dyDescent="0.25"/>
    <row r="539" ht="15.75" customHeight="1" x14ac:dyDescent="0.25"/>
    <row r="540" ht="15.75" customHeight="1" x14ac:dyDescent="0.25"/>
    <row r="541" ht="15.75" customHeight="1" x14ac:dyDescent="0.25"/>
    <row r="542" ht="15.75" customHeight="1" x14ac:dyDescent="0.25"/>
    <row r="543" ht="15.75" customHeight="1" x14ac:dyDescent="0.25"/>
    <row r="544" ht="15.75" customHeight="1" x14ac:dyDescent="0.25"/>
    <row r="545" ht="15.75" customHeight="1" x14ac:dyDescent="0.25"/>
    <row r="546" ht="15.75" customHeight="1" x14ac:dyDescent="0.25"/>
    <row r="547" ht="15.75" customHeight="1" x14ac:dyDescent="0.25"/>
    <row r="548" ht="15.75" customHeight="1" x14ac:dyDescent="0.25"/>
    <row r="549" ht="15.75" customHeight="1" x14ac:dyDescent="0.25"/>
    <row r="550" ht="15.75" customHeight="1" x14ac:dyDescent="0.25"/>
    <row r="551" ht="15.75" customHeight="1" x14ac:dyDescent="0.25"/>
    <row r="552" ht="15.75" customHeight="1" x14ac:dyDescent="0.25"/>
    <row r="553" ht="15.75" customHeight="1" x14ac:dyDescent="0.25"/>
    <row r="554" ht="15.75" customHeight="1" x14ac:dyDescent="0.25"/>
    <row r="555" ht="15.75" customHeight="1" x14ac:dyDescent="0.25"/>
    <row r="556" ht="15.75" customHeight="1" x14ac:dyDescent="0.25"/>
    <row r="557" ht="15.75" customHeight="1" x14ac:dyDescent="0.25"/>
    <row r="558" ht="15.75" customHeight="1" x14ac:dyDescent="0.25"/>
    <row r="559" ht="15.75" customHeight="1" x14ac:dyDescent="0.25"/>
    <row r="560" ht="15.75" customHeight="1" x14ac:dyDescent="0.25"/>
    <row r="561" ht="15.75" customHeight="1" x14ac:dyDescent="0.25"/>
    <row r="562" ht="15.75" customHeight="1" x14ac:dyDescent="0.25"/>
    <row r="563" ht="15.75" customHeight="1" x14ac:dyDescent="0.25"/>
    <row r="564" ht="15.75" customHeight="1" x14ac:dyDescent="0.25"/>
    <row r="565" ht="15.75" customHeight="1" x14ac:dyDescent="0.25"/>
    <row r="566" ht="15.75" customHeight="1" x14ac:dyDescent="0.25"/>
    <row r="567" ht="15.75" customHeight="1" x14ac:dyDescent="0.25"/>
    <row r="568" ht="15.75" customHeight="1" x14ac:dyDescent="0.25"/>
    <row r="569" ht="15.75" customHeight="1" x14ac:dyDescent="0.25"/>
    <row r="570" ht="15.75" customHeight="1" x14ac:dyDescent="0.25"/>
    <row r="571" ht="15.75" customHeight="1" x14ac:dyDescent="0.25"/>
    <row r="572" ht="15.75" customHeight="1" x14ac:dyDescent="0.25"/>
    <row r="573" ht="15.75" customHeight="1" x14ac:dyDescent="0.25"/>
    <row r="574" ht="15.75" customHeight="1" x14ac:dyDescent="0.25"/>
    <row r="575" ht="15.75" customHeight="1" x14ac:dyDescent="0.25"/>
    <row r="576" ht="15.75" customHeight="1" x14ac:dyDescent="0.25"/>
    <row r="577" ht="15.75" customHeight="1" x14ac:dyDescent="0.25"/>
    <row r="578" ht="15.75" customHeight="1" x14ac:dyDescent="0.25"/>
    <row r="579" ht="15.75" customHeight="1" x14ac:dyDescent="0.25"/>
    <row r="580" ht="15.75" customHeight="1" x14ac:dyDescent="0.25"/>
    <row r="581" ht="15.75" customHeight="1" x14ac:dyDescent="0.25"/>
    <row r="582" ht="15.75" customHeight="1" x14ac:dyDescent="0.25"/>
    <row r="583" ht="15.75" customHeight="1" x14ac:dyDescent="0.25"/>
    <row r="584" ht="15.75" customHeight="1" x14ac:dyDescent="0.25"/>
    <row r="585" ht="15.75" customHeight="1" x14ac:dyDescent="0.25"/>
    <row r="586" ht="15.75" customHeight="1" x14ac:dyDescent="0.25"/>
    <row r="587" ht="15.75" customHeight="1" x14ac:dyDescent="0.25"/>
    <row r="588" ht="15.75" customHeight="1" x14ac:dyDescent="0.25"/>
    <row r="589" ht="15.75" customHeight="1" x14ac:dyDescent="0.25"/>
    <row r="590" ht="15.75" customHeight="1" x14ac:dyDescent="0.25"/>
    <row r="591" ht="15.75" customHeight="1" x14ac:dyDescent="0.25"/>
    <row r="592" ht="15.75" customHeight="1" x14ac:dyDescent="0.25"/>
    <row r="593" ht="15.75" customHeight="1" x14ac:dyDescent="0.25"/>
    <row r="594" ht="15.75" customHeight="1" x14ac:dyDescent="0.25"/>
    <row r="595" ht="15.75" customHeight="1" x14ac:dyDescent="0.25"/>
    <row r="596" ht="15.75" customHeight="1" x14ac:dyDescent="0.25"/>
    <row r="597" ht="15.75" customHeight="1" x14ac:dyDescent="0.25"/>
    <row r="598" ht="15.75" customHeight="1" x14ac:dyDescent="0.25"/>
    <row r="599" ht="15.75" customHeight="1" x14ac:dyDescent="0.25"/>
    <row r="600" ht="15.75" customHeight="1" x14ac:dyDescent="0.25"/>
    <row r="601" ht="15.75" customHeight="1" x14ac:dyDescent="0.25"/>
    <row r="602" ht="15.75" customHeight="1" x14ac:dyDescent="0.25"/>
    <row r="603" ht="15.75" customHeight="1" x14ac:dyDescent="0.25"/>
    <row r="604" ht="15.75" customHeight="1" x14ac:dyDescent="0.25"/>
    <row r="605" ht="15.75" customHeight="1" x14ac:dyDescent="0.25"/>
    <row r="606" ht="15.75" customHeight="1" x14ac:dyDescent="0.25"/>
    <row r="607" ht="15.75" customHeight="1" x14ac:dyDescent="0.25"/>
    <row r="608" ht="15.75" customHeight="1" x14ac:dyDescent="0.25"/>
    <row r="609" ht="15.75" customHeight="1" x14ac:dyDescent="0.25"/>
    <row r="610" ht="15.75" customHeight="1" x14ac:dyDescent="0.25"/>
    <row r="611" ht="15.75" customHeight="1" x14ac:dyDescent="0.25"/>
    <row r="612" ht="15.75" customHeight="1" x14ac:dyDescent="0.25"/>
    <row r="613" ht="15.75" customHeight="1" x14ac:dyDescent="0.25"/>
    <row r="614" ht="15.75" customHeight="1" x14ac:dyDescent="0.25"/>
    <row r="615" ht="15.75" customHeight="1" x14ac:dyDescent="0.25"/>
    <row r="616" ht="15.75" customHeight="1" x14ac:dyDescent="0.25"/>
    <row r="617" ht="15.75" customHeight="1" x14ac:dyDescent="0.25"/>
    <row r="618" ht="15.75" customHeight="1" x14ac:dyDescent="0.25"/>
    <row r="619" ht="15.75" customHeight="1" x14ac:dyDescent="0.25"/>
    <row r="620" ht="15.75" customHeight="1" x14ac:dyDescent="0.25"/>
    <row r="621" ht="15.75" customHeight="1" x14ac:dyDescent="0.25"/>
    <row r="622" ht="15.75" customHeight="1" x14ac:dyDescent="0.25"/>
    <row r="623" ht="15.75" customHeight="1" x14ac:dyDescent="0.25"/>
    <row r="624" ht="15.75" customHeight="1" x14ac:dyDescent="0.25"/>
    <row r="625" ht="15.75" customHeight="1" x14ac:dyDescent="0.25"/>
    <row r="626" ht="15.75" customHeight="1" x14ac:dyDescent="0.25"/>
    <row r="627" ht="15.75" customHeight="1" x14ac:dyDescent="0.25"/>
    <row r="628" ht="15.75" customHeight="1" x14ac:dyDescent="0.25"/>
    <row r="629" ht="15.75" customHeight="1" x14ac:dyDescent="0.25"/>
    <row r="630" ht="15.75" customHeight="1" x14ac:dyDescent="0.25"/>
    <row r="631" ht="15.75" customHeight="1" x14ac:dyDescent="0.25"/>
    <row r="632" ht="15.75" customHeight="1" x14ac:dyDescent="0.25"/>
    <row r="633" ht="15.75" customHeight="1" x14ac:dyDescent="0.25"/>
    <row r="634" ht="15.75" customHeight="1" x14ac:dyDescent="0.25"/>
    <row r="635" ht="15.75" customHeight="1" x14ac:dyDescent="0.25"/>
    <row r="636" ht="15.75" customHeight="1" x14ac:dyDescent="0.25"/>
    <row r="637" ht="15.75" customHeight="1" x14ac:dyDescent="0.25"/>
    <row r="638" ht="15.75" customHeight="1" x14ac:dyDescent="0.25"/>
    <row r="639" ht="15.75" customHeight="1" x14ac:dyDescent="0.25"/>
    <row r="640" ht="15.75" customHeight="1" x14ac:dyDescent="0.25"/>
    <row r="641" ht="15.75" customHeight="1" x14ac:dyDescent="0.25"/>
    <row r="642" ht="15.75" customHeight="1" x14ac:dyDescent="0.25"/>
    <row r="643" ht="15.75" customHeight="1" x14ac:dyDescent="0.25"/>
    <row r="644" ht="15.75" customHeight="1" x14ac:dyDescent="0.25"/>
    <row r="645" ht="15.75" customHeight="1" x14ac:dyDescent="0.25"/>
    <row r="646" ht="15.75" customHeight="1" x14ac:dyDescent="0.25"/>
    <row r="647" ht="15.75" customHeight="1" x14ac:dyDescent="0.25"/>
    <row r="648" ht="15.75" customHeight="1" x14ac:dyDescent="0.25"/>
    <row r="649" ht="15.75" customHeight="1" x14ac:dyDescent="0.25"/>
    <row r="650" ht="15.75" customHeight="1" x14ac:dyDescent="0.25"/>
    <row r="651" ht="15.75" customHeight="1" x14ac:dyDescent="0.25"/>
    <row r="652" ht="15.75" customHeight="1" x14ac:dyDescent="0.25"/>
    <row r="653" ht="15.75" customHeight="1" x14ac:dyDescent="0.25"/>
    <row r="654" ht="15.75" customHeight="1" x14ac:dyDescent="0.25"/>
    <row r="655" ht="15.75" customHeight="1" x14ac:dyDescent="0.25"/>
    <row r="656" ht="15.75" customHeight="1" x14ac:dyDescent="0.25"/>
    <row r="657" ht="15.75" customHeight="1" x14ac:dyDescent="0.25"/>
    <row r="658" ht="15.75" customHeight="1" x14ac:dyDescent="0.25"/>
    <row r="659" ht="15.75" customHeight="1" x14ac:dyDescent="0.25"/>
    <row r="660" ht="15.75" customHeight="1" x14ac:dyDescent="0.25"/>
    <row r="661" ht="15.75" customHeight="1" x14ac:dyDescent="0.25"/>
    <row r="662" ht="15.75" customHeight="1" x14ac:dyDescent="0.25"/>
    <row r="663" ht="15.75" customHeight="1" x14ac:dyDescent="0.25"/>
    <row r="664" ht="15.75" customHeight="1" x14ac:dyDescent="0.25"/>
    <row r="665" ht="15.75" customHeight="1" x14ac:dyDescent="0.25"/>
    <row r="666" ht="15.75" customHeight="1" x14ac:dyDescent="0.25"/>
    <row r="667" ht="15.75" customHeight="1" x14ac:dyDescent="0.25"/>
    <row r="668" ht="15.75" customHeight="1" x14ac:dyDescent="0.25"/>
    <row r="669" ht="15.75" customHeight="1" x14ac:dyDescent="0.25"/>
    <row r="670" ht="15.75" customHeight="1" x14ac:dyDescent="0.25"/>
    <row r="671" ht="15.75" customHeight="1" x14ac:dyDescent="0.25"/>
    <row r="672" ht="15.75" customHeight="1" x14ac:dyDescent="0.25"/>
    <row r="673" ht="15.75" customHeight="1" x14ac:dyDescent="0.25"/>
    <row r="674" ht="15.75" customHeight="1" x14ac:dyDescent="0.25"/>
    <row r="675" ht="15.75" customHeight="1" x14ac:dyDescent="0.25"/>
    <row r="676" ht="15.75" customHeight="1" x14ac:dyDescent="0.25"/>
    <row r="677" ht="15.75" customHeight="1" x14ac:dyDescent="0.25"/>
    <row r="678" ht="15.75" customHeight="1" x14ac:dyDescent="0.25"/>
    <row r="679" ht="15.75" customHeight="1" x14ac:dyDescent="0.25"/>
    <row r="680" ht="15.75" customHeight="1" x14ac:dyDescent="0.25"/>
    <row r="681" ht="15.75" customHeight="1" x14ac:dyDescent="0.25"/>
    <row r="682" ht="15.75" customHeight="1" x14ac:dyDescent="0.25"/>
    <row r="683" ht="15.75" customHeight="1" x14ac:dyDescent="0.25"/>
    <row r="684" ht="15.75" customHeight="1" x14ac:dyDescent="0.25"/>
    <row r="685" ht="15.75" customHeight="1" x14ac:dyDescent="0.25"/>
    <row r="686" ht="15.75" customHeight="1" x14ac:dyDescent="0.25"/>
    <row r="687" ht="15.75" customHeight="1" x14ac:dyDescent="0.25"/>
    <row r="688" ht="15.75" customHeight="1" x14ac:dyDescent="0.25"/>
    <row r="689" ht="15.75" customHeight="1" x14ac:dyDescent="0.25"/>
    <row r="690" ht="15.75" customHeight="1" x14ac:dyDescent="0.25"/>
    <row r="691" ht="15.75" customHeight="1" x14ac:dyDescent="0.25"/>
    <row r="692" ht="15.75" customHeight="1" x14ac:dyDescent="0.25"/>
    <row r="693" ht="15.75" customHeight="1" x14ac:dyDescent="0.25"/>
    <row r="694" ht="15.75" customHeight="1" x14ac:dyDescent="0.25"/>
    <row r="695" ht="15.75" customHeight="1" x14ac:dyDescent="0.25"/>
    <row r="696" ht="15.75" customHeight="1" x14ac:dyDescent="0.25"/>
    <row r="697" ht="15.75" customHeight="1" x14ac:dyDescent="0.25"/>
    <row r="698" ht="15.75" customHeight="1" x14ac:dyDescent="0.25"/>
    <row r="699" ht="15.75" customHeight="1" x14ac:dyDescent="0.25"/>
    <row r="700" ht="15.75" customHeight="1" x14ac:dyDescent="0.25"/>
    <row r="701" ht="15.75" customHeight="1" x14ac:dyDescent="0.25"/>
    <row r="702" ht="15.75" customHeight="1" x14ac:dyDescent="0.25"/>
    <row r="703" ht="15.75" customHeight="1" x14ac:dyDescent="0.25"/>
    <row r="704" ht="15.75" customHeight="1" x14ac:dyDescent="0.25"/>
    <row r="705" ht="15.75" customHeight="1" x14ac:dyDescent="0.25"/>
    <row r="706" ht="15.75" customHeight="1" x14ac:dyDescent="0.25"/>
    <row r="707" ht="15.75" customHeight="1" x14ac:dyDescent="0.25"/>
    <row r="708" ht="15.75" customHeight="1" x14ac:dyDescent="0.25"/>
    <row r="709" ht="15.75" customHeight="1" x14ac:dyDescent="0.25"/>
    <row r="710" ht="15.75" customHeight="1" x14ac:dyDescent="0.25"/>
    <row r="711" ht="15.75" customHeight="1" x14ac:dyDescent="0.25"/>
    <row r="712" ht="15.75" customHeight="1" x14ac:dyDescent="0.25"/>
    <row r="713" ht="15.75" customHeight="1" x14ac:dyDescent="0.25"/>
    <row r="714" ht="15.75" customHeight="1" x14ac:dyDescent="0.25"/>
    <row r="715" ht="15.75" customHeight="1" x14ac:dyDescent="0.25"/>
    <row r="716" ht="15.75" customHeight="1" x14ac:dyDescent="0.25"/>
    <row r="717" ht="15.75" customHeight="1" x14ac:dyDescent="0.25"/>
    <row r="718" ht="15.75" customHeight="1" x14ac:dyDescent="0.25"/>
    <row r="719" ht="15.75" customHeight="1" x14ac:dyDescent="0.25"/>
    <row r="720" ht="15.75" customHeight="1" x14ac:dyDescent="0.25"/>
    <row r="721" ht="15.75" customHeight="1" x14ac:dyDescent="0.25"/>
    <row r="722" ht="15.75" customHeight="1" x14ac:dyDescent="0.25"/>
    <row r="723" ht="15.75" customHeight="1" x14ac:dyDescent="0.25"/>
    <row r="724" ht="15.75" customHeight="1" x14ac:dyDescent="0.25"/>
    <row r="725" ht="15.75" customHeight="1" x14ac:dyDescent="0.25"/>
    <row r="726" ht="15.75" customHeight="1" x14ac:dyDescent="0.25"/>
    <row r="727" ht="15.75" customHeight="1" x14ac:dyDescent="0.25"/>
    <row r="728" ht="15.75" customHeight="1" x14ac:dyDescent="0.25"/>
    <row r="729" ht="15.75" customHeight="1" x14ac:dyDescent="0.25"/>
    <row r="730" ht="15.75" customHeight="1" x14ac:dyDescent="0.25"/>
    <row r="731" ht="15.75" customHeight="1" x14ac:dyDescent="0.25"/>
    <row r="732" ht="15.75" customHeight="1" x14ac:dyDescent="0.25"/>
    <row r="733" ht="15.75" customHeight="1" x14ac:dyDescent="0.25"/>
    <row r="734" ht="15.75" customHeight="1" x14ac:dyDescent="0.25"/>
    <row r="735" ht="15.75" customHeight="1" x14ac:dyDescent="0.25"/>
    <row r="736" ht="15.75" customHeight="1" x14ac:dyDescent="0.25"/>
    <row r="737" ht="15.75" customHeight="1" x14ac:dyDescent="0.25"/>
    <row r="738" ht="15.75" customHeight="1" x14ac:dyDescent="0.25"/>
    <row r="739" ht="15.75" customHeight="1" x14ac:dyDescent="0.25"/>
    <row r="740" ht="15.75" customHeight="1" x14ac:dyDescent="0.25"/>
    <row r="741" ht="15.75" customHeight="1" x14ac:dyDescent="0.25"/>
    <row r="742" ht="15.75" customHeight="1" x14ac:dyDescent="0.25"/>
    <row r="743" ht="15.75" customHeight="1" x14ac:dyDescent="0.25"/>
    <row r="744" ht="15.75" customHeight="1" x14ac:dyDescent="0.25"/>
    <row r="745" ht="15.75" customHeight="1" x14ac:dyDescent="0.25"/>
    <row r="746" ht="15.75" customHeight="1" x14ac:dyDescent="0.25"/>
    <row r="747" ht="15.75" customHeight="1" x14ac:dyDescent="0.25"/>
    <row r="748" ht="15.75" customHeight="1" x14ac:dyDescent="0.25"/>
    <row r="749" ht="15.75" customHeight="1" x14ac:dyDescent="0.25"/>
    <row r="750" ht="15.75" customHeight="1" x14ac:dyDescent="0.25"/>
    <row r="751" ht="15.75" customHeight="1" x14ac:dyDescent="0.25"/>
    <row r="752" ht="15.75" customHeight="1" x14ac:dyDescent="0.25"/>
    <row r="753" ht="15.75" customHeight="1" x14ac:dyDescent="0.25"/>
    <row r="754" ht="15.75" customHeight="1" x14ac:dyDescent="0.25"/>
    <row r="755" ht="15.75" customHeight="1" x14ac:dyDescent="0.25"/>
    <row r="756" ht="15.75" customHeight="1" x14ac:dyDescent="0.25"/>
    <row r="757" ht="15.75" customHeight="1" x14ac:dyDescent="0.25"/>
    <row r="758" ht="15.75" customHeight="1" x14ac:dyDescent="0.25"/>
    <row r="759" ht="15.75" customHeight="1" x14ac:dyDescent="0.25"/>
    <row r="760" ht="15.75" customHeight="1" x14ac:dyDescent="0.25"/>
    <row r="761" ht="15.75" customHeight="1" x14ac:dyDescent="0.25"/>
    <row r="762" ht="15.75" customHeight="1" x14ac:dyDescent="0.25"/>
    <row r="763" ht="15.75" customHeight="1" x14ac:dyDescent="0.25"/>
    <row r="764" ht="15.75" customHeight="1" x14ac:dyDescent="0.25"/>
    <row r="765" ht="15.75" customHeight="1" x14ac:dyDescent="0.25"/>
    <row r="766" ht="15.75" customHeight="1" x14ac:dyDescent="0.25"/>
    <row r="767" ht="15.75" customHeight="1" x14ac:dyDescent="0.25"/>
    <row r="768" ht="15.75" customHeight="1" x14ac:dyDescent="0.25"/>
    <row r="769" ht="15.75" customHeight="1" x14ac:dyDescent="0.25"/>
    <row r="770" ht="15.75" customHeight="1" x14ac:dyDescent="0.25"/>
    <row r="771" ht="15.75" customHeight="1" x14ac:dyDescent="0.25"/>
    <row r="772" ht="15.75" customHeight="1" x14ac:dyDescent="0.25"/>
    <row r="773" ht="15.75" customHeight="1" x14ac:dyDescent="0.25"/>
    <row r="774" ht="15.75" customHeight="1" x14ac:dyDescent="0.25"/>
    <row r="775" ht="15.75" customHeight="1" x14ac:dyDescent="0.25"/>
    <row r="776" ht="15.75" customHeight="1" x14ac:dyDescent="0.25"/>
    <row r="777" ht="15.75" customHeight="1" x14ac:dyDescent="0.25"/>
    <row r="778" ht="15.75" customHeight="1" x14ac:dyDescent="0.25"/>
    <row r="779" ht="15.75" customHeight="1" x14ac:dyDescent="0.25"/>
    <row r="780" ht="15.75" customHeight="1" x14ac:dyDescent="0.25"/>
    <row r="781" ht="15.75" customHeight="1" x14ac:dyDescent="0.25"/>
    <row r="782" ht="15.75" customHeight="1" x14ac:dyDescent="0.25"/>
    <row r="783" ht="15.75" customHeight="1" x14ac:dyDescent="0.25"/>
    <row r="784" ht="15.75" customHeight="1" x14ac:dyDescent="0.25"/>
    <row r="785" ht="15.75" customHeight="1" x14ac:dyDescent="0.25"/>
    <row r="786" ht="15.75" customHeight="1" x14ac:dyDescent="0.25"/>
    <row r="787" ht="15.75" customHeight="1" x14ac:dyDescent="0.25"/>
    <row r="788" ht="15.75" customHeight="1" x14ac:dyDescent="0.25"/>
    <row r="789" ht="15.75" customHeight="1" x14ac:dyDescent="0.25"/>
    <row r="790" ht="15.75" customHeight="1" x14ac:dyDescent="0.25"/>
    <row r="791" ht="15.75" customHeight="1" x14ac:dyDescent="0.25"/>
    <row r="792" ht="15.75" customHeight="1" x14ac:dyDescent="0.25"/>
    <row r="793" ht="15.75" customHeight="1" x14ac:dyDescent="0.25"/>
    <row r="794" ht="15.75" customHeight="1" x14ac:dyDescent="0.25"/>
    <row r="795" ht="15.75" customHeight="1" x14ac:dyDescent="0.25"/>
    <row r="796" ht="15.75" customHeight="1" x14ac:dyDescent="0.25"/>
    <row r="797" ht="15.75" customHeight="1" x14ac:dyDescent="0.25"/>
    <row r="798" ht="15.75" customHeight="1" x14ac:dyDescent="0.25"/>
    <row r="799" ht="15.75" customHeight="1" x14ac:dyDescent="0.25"/>
    <row r="800" ht="15.75" customHeight="1" x14ac:dyDescent="0.25"/>
    <row r="801" ht="15.75" customHeight="1" x14ac:dyDescent="0.25"/>
    <row r="802" ht="15.75" customHeight="1" x14ac:dyDescent="0.25"/>
    <row r="803" ht="15.75" customHeight="1" x14ac:dyDescent="0.25"/>
    <row r="804" ht="15.75" customHeight="1" x14ac:dyDescent="0.25"/>
    <row r="805" ht="15.75" customHeight="1" x14ac:dyDescent="0.25"/>
    <row r="806" ht="15.75" customHeight="1" x14ac:dyDescent="0.25"/>
    <row r="807" ht="15.75" customHeight="1" x14ac:dyDescent="0.25"/>
    <row r="808" ht="15.75" customHeight="1" x14ac:dyDescent="0.25"/>
    <row r="809" ht="15.75" customHeight="1" x14ac:dyDescent="0.25"/>
    <row r="810" ht="15.75" customHeight="1" x14ac:dyDescent="0.25"/>
    <row r="811" ht="15.75" customHeight="1" x14ac:dyDescent="0.25"/>
    <row r="812" ht="15.75" customHeight="1" x14ac:dyDescent="0.25"/>
    <row r="813" ht="15.75" customHeight="1" x14ac:dyDescent="0.25"/>
    <row r="814" ht="15.75" customHeight="1" x14ac:dyDescent="0.25"/>
    <row r="815" ht="15.75" customHeight="1" x14ac:dyDescent="0.25"/>
    <row r="816" ht="15.75" customHeight="1" x14ac:dyDescent="0.25"/>
    <row r="817" ht="15.75" customHeight="1" x14ac:dyDescent="0.25"/>
    <row r="818" ht="15.75" customHeight="1" x14ac:dyDescent="0.25"/>
    <row r="819" ht="15.75" customHeight="1" x14ac:dyDescent="0.25"/>
    <row r="820" ht="15.75" customHeight="1" x14ac:dyDescent="0.25"/>
    <row r="821" ht="15.75" customHeight="1" x14ac:dyDescent="0.25"/>
    <row r="822" ht="15.75" customHeight="1" x14ac:dyDescent="0.25"/>
    <row r="823" ht="15.75" customHeight="1" x14ac:dyDescent="0.25"/>
    <row r="824" ht="15.75" customHeight="1" x14ac:dyDescent="0.25"/>
    <row r="825" ht="15.75" customHeight="1" x14ac:dyDescent="0.25"/>
    <row r="826" ht="15.75" customHeight="1" x14ac:dyDescent="0.25"/>
    <row r="827" ht="15.75" customHeight="1" x14ac:dyDescent="0.25"/>
    <row r="828" ht="15.75" customHeight="1" x14ac:dyDescent="0.25"/>
    <row r="829" ht="15.75" customHeight="1" x14ac:dyDescent="0.25"/>
    <row r="830" ht="15.75" customHeight="1" x14ac:dyDescent="0.25"/>
    <row r="831" ht="15.75" customHeight="1" x14ac:dyDescent="0.25"/>
    <row r="832" ht="15.75" customHeight="1" x14ac:dyDescent="0.25"/>
    <row r="833" ht="15.75" customHeight="1" x14ac:dyDescent="0.25"/>
    <row r="834" ht="15.75" customHeight="1" x14ac:dyDescent="0.25"/>
    <row r="835" ht="15.75" customHeight="1" x14ac:dyDescent="0.25"/>
    <row r="836" ht="15.75" customHeight="1" x14ac:dyDescent="0.25"/>
    <row r="837" ht="15.75" customHeight="1" x14ac:dyDescent="0.25"/>
    <row r="838" ht="15.75" customHeight="1" x14ac:dyDescent="0.25"/>
    <row r="839" ht="15.75" customHeight="1" x14ac:dyDescent="0.25"/>
    <row r="840" ht="15.75" customHeight="1" x14ac:dyDescent="0.25"/>
    <row r="841" ht="15.75" customHeight="1" x14ac:dyDescent="0.25"/>
    <row r="842" ht="15.75" customHeight="1" x14ac:dyDescent="0.25"/>
    <row r="843" ht="15.75" customHeight="1" x14ac:dyDescent="0.25"/>
    <row r="844" ht="15.75" customHeight="1" x14ac:dyDescent="0.25"/>
    <row r="845" ht="15.75" customHeight="1" x14ac:dyDescent="0.25"/>
    <row r="846" ht="15.75" customHeight="1" x14ac:dyDescent="0.25"/>
    <row r="847" ht="15.75" customHeight="1" x14ac:dyDescent="0.25"/>
    <row r="848" ht="15.75" customHeight="1" x14ac:dyDescent="0.25"/>
    <row r="849" ht="15.75" customHeight="1" x14ac:dyDescent="0.25"/>
    <row r="850" ht="15.75" customHeight="1" x14ac:dyDescent="0.25"/>
    <row r="851" ht="15.75" customHeight="1" x14ac:dyDescent="0.25"/>
    <row r="852" ht="15.75" customHeight="1" x14ac:dyDescent="0.25"/>
    <row r="853" ht="15.75" customHeight="1" x14ac:dyDescent="0.25"/>
    <row r="854" ht="15.75" customHeight="1" x14ac:dyDescent="0.25"/>
    <row r="855" ht="15.75" customHeight="1" x14ac:dyDescent="0.25"/>
    <row r="856" ht="15.75" customHeight="1" x14ac:dyDescent="0.25"/>
    <row r="857" ht="15.75" customHeight="1" x14ac:dyDescent="0.25"/>
    <row r="858" ht="15.75" customHeight="1" x14ac:dyDescent="0.25"/>
    <row r="859" ht="15.75" customHeight="1" x14ac:dyDescent="0.25"/>
    <row r="860" ht="15.75" customHeight="1" x14ac:dyDescent="0.25"/>
    <row r="861" ht="15.75" customHeight="1" x14ac:dyDescent="0.25"/>
    <row r="862" ht="15.75" customHeight="1" x14ac:dyDescent="0.25"/>
    <row r="863" ht="15.75" customHeight="1" x14ac:dyDescent="0.25"/>
    <row r="864" ht="15.75" customHeight="1" x14ac:dyDescent="0.25"/>
    <row r="865" ht="15.75" customHeight="1" x14ac:dyDescent="0.25"/>
    <row r="866" ht="15.75" customHeight="1" x14ac:dyDescent="0.25"/>
    <row r="867" ht="15.75" customHeight="1" x14ac:dyDescent="0.25"/>
    <row r="868" ht="15.75" customHeight="1" x14ac:dyDescent="0.25"/>
    <row r="869" ht="15.75" customHeight="1" x14ac:dyDescent="0.25"/>
    <row r="870" ht="15.75" customHeight="1" x14ac:dyDescent="0.25"/>
    <row r="871" ht="15.75" customHeight="1" x14ac:dyDescent="0.25"/>
    <row r="872" ht="15.75" customHeight="1" x14ac:dyDescent="0.25"/>
    <row r="873" ht="15.75" customHeight="1" x14ac:dyDescent="0.25"/>
    <row r="874" ht="15.75" customHeight="1" x14ac:dyDescent="0.25"/>
    <row r="875" ht="15.75" customHeight="1" x14ac:dyDescent="0.25"/>
    <row r="876" ht="15.75" customHeight="1" x14ac:dyDescent="0.25"/>
    <row r="877" ht="15.75" customHeight="1" x14ac:dyDescent="0.25"/>
    <row r="878" ht="15.75" customHeight="1" x14ac:dyDescent="0.25"/>
    <row r="879" ht="15.75" customHeight="1" x14ac:dyDescent="0.25"/>
    <row r="880" ht="15.75" customHeight="1" x14ac:dyDescent="0.25"/>
    <row r="881" ht="15.75" customHeight="1" x14ac:dyDescent="0.25"/>
    <row r="882" ht="15.75" customHeight="1" x14ac:dyDescent="0.25"/>
    <row r="883" ht="15.75" customHeight="1" x14ac:dyDescent="0.25"/>
    <row r="884" ht="15.75" customHeight="1" x14ac:dyDescent="0.25"/>
    <row r="885" ht="15.75" customHeight="1" x14ac:dyDescent="0.25"/>
    <row r="886" ht="15.75" customHeight="1" x14ac:dyDescent="0.25"/>
    <row r="887" ht="15.75" customHeight="1" x14ac:dyDescent="0.25"/>
    <row r="888" ht="15.75" customHeight="1" x14ac:dyDescent="0.25"/>
    <row r="889" ht="15.75" customHeight="1" x14ac:dyDescent="0.25"/>
    <row r="890" ht="15.75" customHeight="1" x14ac:dyDescent="0.25"/>
    <row r="891" ht="15.75" customHeight="1" x14ac:dyDescent="0.25"/>
    <row r="892" ht="15.75" customHeight="1" x14ac:dyDescent="0.25"/>
    <row r="893" ht="15.75" customHeight="1" x14ac:dyDescent="0.25"/>
    <row r="894" ht="15.75" customHeight="1" x14ac:dyDescent="0.25"/>
    <row r="895" ht="15.75" customHeight="1" x14ac:dyDescent="0.25"/>
    <row r="896" ht="15.75" customHeight="1" x14ac:dyDescent="0.25"/>
    <row r="897" ht="15.75" customHeight="1" x14ac:dyDescent="0.25"/>
    <row r="898" ht="15.75" customHeight="1" x14ac:dyDescent="0.25"/>
    <row r="899" ht="15.75" customHeight="1" x14ac:dyDescent="0.25"/>
    <row r="900" ht="15.75" customHeight="1" x14ac:dyDescent="0.25"/>
    <row r="901" ht="15.75" customHeight="1" x14ac:dyDescent="0.25"/>
    <row r="902" ht="15.75" customHeight="1" x14ac:dyDescent="0.25"/>
    <row r="903" ht="15.75" customHeight="1" x14ac:dyDescent="0.25"/>
    <row r="904" ht="15.75" customHeight="1" x14ac:dyDescent="0.25"/>
    <row r="905" ht="15.75" customHeight="1" x14ac:dyDescent="0.25"/>
    <row r="906" ht="15.75" customHeight="1" x14ac:dyDescent="0.25"/>
    <row r="907" ht="15.75" customHeight="1" x14ac:dyDescent="0.25"/>
    <row r="908" ht="15.75" customHeight="1" x14ac:dyDescent="0.25"/>
    <row r="909" ht="15.75" customHeight="1" x14ac:dyDescent="0.25"/>
    <row r="910" ht="15.75" customHeight="1" x14ac:dyDescent="0.25"/>
    <row r="911" ht="15.75" customHeight="1" x14ac:dyDescent="0.25"/>
    <row r="912" ht="15.75" customHeight="1" x14ac:dyDescent="0.25"/>
    <row r="913" ht="15.75" customHeight="1" x14ac:dyDescent="0.25"/>
    <row r="914" ht="15.75" customHeight="1" x14ac:dyDescent="0.25"/>
    <row r="915" ht="15.75" customHeight="1" x14ac:dyDescent="0.25"/>
    <row r="916" ht="15.75" customHeight="1" x14ac:dyDescent="0.25"/>
    <row r="917" ht="15.75" customHeight="1" x14ac:dyDescent="0.25"/>
    <row r="918" ht="15.75" customHeight="1" x14ac:dyDescent="0.25"/>
    <row r="919" ht="15.75" customHeight="1" x14ac:dyDescent="0.25"/>
    <row r="920" ht="15.75" customHeight="1" x14ac:dyDescent="0.25"/>
    <row r="921" ht="15.75" customHeight="1" x14ac:dyDescent="0.25"/>
    <row r="922" ht="15.75" customHeight="1" x14ac:dyDescent="0.25"/>
    <row r="923" ht="15.75" customHeight="1" x14ac:dyDescent="0.25"/>
    <row r="924" ht="15.75" customHeight="1" x14ac:dyDescent="0.25"/>
    <row r="925" ht="15.75" customHeight="1" x14ac:dyDescent="0.25"/>
    <row r="926" ht="15.75" customHeight="1" x14ac:dyDescent="0.25"/>
    <row r="927" ht="15.75" customHeight="1" x14ac:dyDescent="0.25"/>
    <row r="928" ht="15.75" customHeight="1" x14ac:dyDescent="0.25"/>
    <row r="929" ht="15.75" customHeight="1" x14ac:dyDescent="0.25"/>
    <row r="930" ht="15.75" customHeight="1" x14ac:dyDescent="0.25"/>
    <row r="931" ht="15.75" customHeight="1" x14ac:dyDescent="0.25"/>
    <row r="932" ht="15.75" customHeight="1" x14ac:dyDescent="0.25"/>
    <row r="933" ht="15.75" customHeight="1" x14ac:dyDescent="0.25"/>
    <row r="934" ht="15.75" customHeight="1" x14ac:dyDescent="0.25"/>
    <row r="935" ht="15.75" customHeight="1" x14ac:dyDescent="0.25"/>
    <row r="936" ht="15.75" customHeight="1" x14ac:dyDescent="0.25"/>
    <row r="937" ht="15.75" customHeight="1" x14ac:dyDescent="0.25"/>
    <row r="938" ht="15.75" customHeight="1" x14ac:dyDescent="0.25"/>
    <row r="939" ht="15.75" customHeight="1" x14ac:dyDescent="0.25"/>
    <row r="940" ht="15.75" customHeight="1" x14ac:dyDescent="0.25"/>
    <row r="941" ht="15.75" customHeight="1" x14ac:dyDescent="0.25"/>
    <row r="942" ht="15.75" customHeight="1" x14ac:dyDescent="0.25"/>
    <row r="943" ht="15.75" customHeight="1" x14ac:dyDescent="0.25"/>
    <row r="944" ht="15.75" customHeight="1" x14ac:dyDescent="0.25"/>
    <row r="945" ht="15.75" customHeight="1" x14ac:dyDescent="0.25"/>
    <row r="946" ht="15.75" customHeight="1" x14ac:dyDescent="0.25"/>
    <row r="947" ht="15.75" customHeight="1" x14ac:dyDescent="0.25"/>
    <row r="948" ht="15.75" customHeight="1" x14ac:dyDescent="0.25"/>
    <row r="949" ht="15.75" customHeight="1" x14ac:dyDescent="0.25"/>
    <row r="950" ht="15.75" customHeight="1" x14ac:dyDescent="0.25"/>
    <row r="951" ht="15.75" customHeight="1" x14ac:dyDescent="0.25"/>
    <row r="952" ht="15.75" customHeight="1" x14ac:dyDescent="0.25"/>
    <row r="953" ht="15.75" customHeight="1" x14ac:dyDescent="0.25"/>
    <row r="954" ht="15.75" customHeight="1" x14ac:dyDescent="0.25"/>
    <row r="955" ht="15.75" customHeight="1" x14ac:dyDescent="0.25"/>
    <row r="956" ht="15.75" customHeight="1" x14ac:dyDescent="0.25"/>
    <row r="957" ht="15.75" customHeight="1" x14ac:dyDescent="0.25"/>
    <row r="958" ht="15.75" customHeight="1" x14ac:dyDescent="0.25"/>
    <row r="959" ht="15.75" customHeight="1" x14ac:dyDescent="0.25"/>
    <row r="960" ht="15.75" customHeight="1" x14ac:dyDescent="0.25"/>
    <row r="961" ht="15.75" customHeight="1" x14ac:dyDescent="0.25"/>
    <row r="962" ht="15.75" customHeight="1" x14ac:dyDescent="0.25"/>
    <row r="963" ht="15.75" customHeight="1" x14ac:dyDescent="0.25"/>
    <row r="964" ht="15.75" customHeight="1" x14ac:dyDescent="0.25"/>
    <row r="965" ht="15.75" customHeight="1" x14ac:dyDescent="0.25"/>
    <row r="966" ht="15.75" customHeight="1" x14ac:dyDescent="0.25"/>
    <row r="967" ht="15.75" customHeight="1" x14ac:dyDescent="0.25"/>
    <row r="968" ht="15.75" customHeight="1" x14ac:dyDescent="0.25"/>
    <row r="969" ht="15.75" customHeight="1" x14ac:dyDescent="0.25"/>
    <row r="970" ht="15.75" customHeight="1" x14ac:dyDescent="0.25"/>
    <row r="971" ht="15.75" customHeight="1" x14ac:dyDescent="0.25"/>
    <row r="972" ht="15.75" customHeight="1" x14ac:dyDescent="0.25"/>
    <row r="973" ht="15.75" customHeight="1" x14ac:dyDescent="0.25"/>
    <row r="974" ht="15.75" customHeight="1" x14ac:dyDescent="0.25"/>
    <row r="975" ht="15.75" customHeight="1" x14ac:dyDescent="0.25"/>
    <row r="976" ht="15.75" customHeight="1" x14ac:dyDescent="0.25"/>
    <row r="977" ht="15.75" customHeight="1" x14ac:dyDescent="0.25"/>
    <row r="978" ht="15.75" customHeight="1" x14ac:dyDescent="0.25"/>
    <row r="979" ht="15.75" customHeight="1" x14ac:dyDescent="0.25"/>
    <row r="980" ht="15.75" customHeight="1" x14ac:dyDescent="0.25"/>
    <row r="981" ht="15.75" customHeight="1" x14ac:dyDescent="0.25"/>
    <row r="982" ht="15.75" customHeight="1" x14ac:dyDescent="0.25"/>
    <row r="983" ht="15.75" customHeight="1" x14ac:dyDescent="0.25"/>
    <row r="984" ht="15.75" customHeight="1" x14ac:dyDescent="0.25"/>
    <row r="985" ht="15.75" customHeight="1" x14ac:dyDescent="0.25"/>
    <row r="986" ht="15.75" customHeight="1" x14ac:dyDescent="0.25"/>
    <row r="987" ht="15.75" customHeight="1" x14ac:dyDescent="0.25"/>
    <row r="988" ht="15.75" customHeight="1" x14ac:dyDescent="0.25"/>
    <row r="989" ht="15.75" customHeight="1" x14ac:dyDescent="0.25"/>
    <row r="990" ht="15.75" customHeight="1" x14ac:dyDescent="0.25"/>
    <row r="991" ht="15.75" customHeight="1" x14ac:dyDescent="0.25"/>
    <row r="992" ht="15.75" customHeight="1" x14ac:dyDescent="0.25"/>
    <row r="993" ht="15.75" customHeight="1" x14ac:dyDescent="0.25"/>
    <row r="994" ht="15.75" customHeight="1" x14ac:dyDescent="0.25"/>
    <row r="995" ht="15.75" customHeight="1" x14ac:dyDescent="0.25"/>
    <row r="996" ht="15.75" customHeight="1" x14ac:dyDescent="0.25"/>
    <row r="997" ht="15.75" customHeight="1" x14ac:dyDescent="0.25"/>
    <row r="998" ht="15.75" customHeight="1" x14ac:dyDescent="0.25"/>
  </sheetData>
  <mergeCells count="34">
    <mergeCell ref="E29:G29"/>
    <mergeCell ref="E24:G24"/>
    <mergeCell ref="E25:G25"/>
    <mergeCell ref="E26:G26"/>
    <mergeCell ref="E27:G27"/>
    <mergeCell ref="E28:G28"/>
    <mergeCell ref="E19:G19"/>
    <mergeCell ref="E20:G20"/>
    <mergeCell ref="E21:G21"/>
    <mergeCell ref="E22:G22"/>
    <mergeCell ref="E23:G23"/>
    <mergeCell ref="A31:A32"/>
    <mergeCell ref="A1:G1"/>
    <mergeCell ref="A2:G2"/>
    <mergeCell ref="A4:A5"/>
    <mergeCell ref="B4:G4"/>
    <mergeCell ref="B5:G5"/>
    <mergeCell ref="A6:A8"/>
    <mergeCell ref="B6:G6"/>
    <mergeCell ref="B7:G7"/>
    <mergeCell ref="A9:A10"/>
    <mergeCell ref="B9:G10"/>
    <mergeCell ref="B11:G11"/>
    <mergeCell ref="B12:G12"/>
    <mergeCell ref="B13:G13"/>
    <mergeCell ref="E17:G17"/>
    <mergeCell ref="E18:G18"/>
    <mergeCell ref="A54:A55"/>
    <mergeCell ref="A33:A34"/>
    <mergeCell ref="A35:A36"/>
    <mergeCell ref="A37:A38"/>
    <mergeCell ref="A39:A40"/>
    <mergeCell ref="A41:A42"/>
    <mergeCell ref="A43:A44"/>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98E81C-6D42-4ACD-A8C4-526EAEAAE1B4}">
  <sheetPr codeName="Sheet23"/>
  <dimension ref="A1:R100"/>
  <sheetViews>
    <sheetView showGridLines="0" topLeftCell="A16" zoomScaleNormal="100" workbookViewId="0">
      <selection activeCell="F56" sqref="F56"/>
    </sheetView>
  </sheetViews>
  <sheetFormatPr defaultColWidth="9.140625" defaultRowHeight="15" x14ac:dyDescent="0.25"/>
  <cols>
    <col min="1" max="1" width="46.28515625" customWidth="1"/>
    <col min="2" max="2" width="18" customWidth="1"/>
    <col min="3" max="3" width="23.42578125" customWidth="1"/>
    <col min="4" max="4" width="21.5703125" customWidth="1"/>
    <col min="5" max="6" width="15.85546875" customWidth="1"/>
    <col min="7" max="7" width="13" customWidth="1"/>
    <col min="8" max="8" width="17.5703125" bestFit="1" customWidth="1"/>
    <col min="9" max="9" width="16.42578125" customWidth="1"/>
    <col min="10" max="10" width="15.28515625" customWidth="1"/>
    <col min="11" max="11" width="17" bestFit="1" customWidth="1"/>
    <col min="12" max="12" width="16.5703125" bestFit="1" customWidth="1"/>
  </cols>
  <sheetData>
    <row r="1" spans="1:11" x14ac:dyDescent="0.25">
      <c r="A1" s="1499" t="s">
        <v>194</v>
      </c>
      <c r="B1" s="1499"/>
      <c r="C1" s="1499"/>
      <c r="D1" s="1499"/>
      <c r="E1" s="1499"/>
      <c r="F1" s="1499"/>
      <c r="G1" s="1499"/>
      <c r="H1" s="1499"/>
      <c r="I1" s="1499"/>
      <c r="J1" s="1499"/>
      <c r="K1" s="1499"/>
    </row>
    <row r="3" spans="1:11" x14ac:dyDescent="0.25">
      <c r="A3" s="63" t="s">
        <v>195</v>
      </c>
      <c r="B3" s="63"/>
    </row>
    <row r="4" spans="1:11" x14ac:dyDescent="0.25">
      <c r="A4" s="137" t="s">
        <v>196</v>
      </c>
      <c r="B4" s="137"/>
    </row>
    <row r="5" spans="1:11" ht="15.75" thickBot="1" x14ac:dyDescent="0.3">
      <c r="A5" s="137"/>
      <c r="B5" s="137"/>
    </row>
    <row r="6" spans="1:11" ht="15.75" thickBot="1" x14ac:dyDescent="0.3">
      <c r="A6" s="138" t="s">
        <v>197</v>
      </c>
      <c r="B6" s="139">
        <v>0.15</v>
      </c>
      <c r="C6" t="s">
        <v>198</v>
      </c>
    </row>
    <row r="7" spans="1:11" ht="15.75" thickBot="1" x14ac:dyDescent="0.3">
      <c r="A7" s="140" t="s">
        <v>199</v>
      </c>
      <c r="B7" s="141">
        <v>3.1789999999999999E-2</v>
      </c>
      <c r="C7" t="s">
        <v>200</v>
      </c>
    </row>
    <row r="8" spans="1:11" ht="15.75" thickBot="1" x14ac:dyDescent="0.3">
      <c r="A8" s="140" t="s">
        <v>201</v>
      </c>
      <c r="B8" s="142">
        <f>AVERAGE(15.23%,15.31%,13.38%,16.25%,16.92%)</f>
        <v>0.15418000000000001</v>
      </c>
      <c r="C8" t="s">
        <v>202</v>
      </c>
    </row>
    <row r="9" spans="1:11" x14ac:dyDescent="0.25">
      <c r="A9" s="137"/>
      <c r="B9" s="143"/>
    </row>
    <row r="10" spans="1:11" x14ac:dyDescent="0.25">
      <c r="A10" s="137"/>
      <c r="B10" s="137"/>
    </row>
    <row r="11" spans="1:11" x14ac:dyDescent="0.25">
      <c r="A11" s="91" t="s">
        <v>203</v>
      </c>
    </row>
    <row r="12" spans="1:11" ht="120" x14ac:dyDescent="0.25">
      <c r="A12" s="144" t="s">
        <v>204</v>
      </c>
      <c r="B12" s="144" t="s">
        <v>205</v>
      </c>
      <c r="C12" s="144" t="s">
        <v>206</v>
      </c>
      <c r="D12" s="144" t="s">
        <v>207</v>
      </c>
      <c r="E12" s="144"/>
      <c r="F12" s="144"/>
      <c r="G12" s="144" t="s">
        <v>208</v>
      </c>
      <c r="H12" s="145" t="s">
        <v>209</v>
      </c>
    </row>
    <row r="13" spans="1:11" x14ac:dyDescent="0.25">
      <c r="A13" s="146">
        <v>43830</v>
      </c>
      <c r="B13" s="147"/>
      <c r="C13" s="147"/>
      <c r="D13" s="148">
        <v>4.04</v>
      </c>
      <c r="E13" s="148"/>
      <c r="F13" s="148"/>
      <c r="G13" s="149">
        <v>4.0399999999999998E-2</v>
      </c>
      <c r="H13" s="150"/>
    </row>
    <row r="14" spans="1:11" x14ac:dyDescent="0.25">
      <c r="A14" s="146">
        <v>43465</v>
      </c>
      <c r="B14" s="147"/>
      <c r="C14" s="147"/>
      <c r="D14" s="148">
        <v>1.51</v>
      </c>
      <c r="E14" s="148"/>
      <c r="F14" s="148"/>
      <c r="G14" s="149">
        <v>1.5100000000000001E-2</v>
      </c>
    </row>
    <row r="15" spans="1:11" x14ac:dyDescent="0.25">
      <c r="A15" s="146">
        <v>43100</v>
      </c>
      <c r="B15" s="147"/>
      <c r="C15" s="147"/>
      <c r="D15" s="148">
        <v>3.2</v>
      </c>
      <c r="E15" s="148"/>
      <c r="F15" s="148"/>
      <c r="G15" s="149">
        <v>3.2000000000000001E-2</v>
      </c>
    </row>
    <row r="16" spans="1:11" x14ac:dyDescent="0.25">
      <c r="A16" s="146">
        <v>42735</v>
      </c>
      <c r="B16" s="147"/>
      <c r="C16" s="147"/>
      <c r="D16" s="148">
        <v>4</v>
      </c>
      <c r="E16" s="148"/>
      <c r="F16" s="148"/>
      <c r="G16" s="149">
        <v>0.04</v>
      </c>
    </row>
    <row r="17" spans="1:7" x14ac:dyDescent="0.25">
      <c r="A17" s="146">
        <v>42369</v>
      </c>
      <c r="B17" s="151" t="s">
        <v>210</v>
      </c>
      <c r="C17" s="151" t="s">
        <v>211</v>
      </c>
      <c r="D17" s="148">
        <v>2.95</v>
      </c>
      <c r="E17" s="148"/>
      <c r="F17" s="148"/>
      <c r="G17" s="149">
        <v>2.9500000000000002E-2</v>
      </c>
    </row>
    <row r="18" spans="1:7" x14ac:dyDescent="0.25">
      <c r="A18" s="146">
        <v>42004</v>
      </c>
      <c r="B18" s="151" t="s">
        <v>212</v>
      </c>
      <c r="C18" s="151" t="s">
        <v>213</v>
      </c>
      <c r="D18" s="148">
        <v>5.19</v>
      </c>
      <c r="E18" s="148"/>
      <c r="F18" s="148"/>
      <c r="G18" s="149">
        <v>5.1900000000000002E-2</v>
      </c>
    </row>
    <row r="19" spans="1:7" x14ac:dyDescent="0.25">
      <c r="A19" s="146">
        <v>41639</v>
      </c>
      <c r="B19" s="151" t="s">
        <v>214</v>
      </c>
      <c r="C19" s="151" t="s">
        <v>215</v>
      </c>
      <c r="D19" s="148">
        <v>6.48</v>
      </c>
      <c r="E19" s="148"/>
      <c r="F19" s="148"/>
      <c r="G19" s="149">
        <v>6.480000000000001E-2</v>
      </c>
    </row>
    <row r="20" spans="1:7" x14ac:dyDescent="0.25">
      <c r="A20" s="146">
        <v>41274</v>
      </c>
      <c r="B20" s="151" t="s">
        <v>216</v>
      </c>
      <c r="C20" s="151" t="s">
        <v>217</v>
      </c>
      <c r="D20" s="148">
        <v>4.54</v>
      </c>
      <c r="E20" s="148"/>
      <c r="F20" s="148"/>
      <c r="G20" s="149">
        <v>4.5400000000000003E-2</v>
      </c>
    </row>
    <row r="21" spans="1:7" x14ac:dyDescent="0.25">
      <c r="A21" s="146">
        <v>40908</v>
      </c>
      <c r="B21" s="151" t="s">
        <v>218</v>
      </c>
      <c r="C21" s="151" t="s">
        <v>219</v>
      </c>
      <c r="D21" s="148">
        <v>6.9</v>
      </c>
      <c r="E21" s="148"/>
      <c r="F21" s="148"/>
      <c r="G21" s="149">
        <v>6.9000000000000006E-2</v>
      </c>
    </row>
    <row r="22" spans="1:7" x14ac:dyDescent="0.25">
      <c r="A22" s="146">
        <v>40543</v>
      </c>
      <c r="B22" s="151" t="s">
        <v>220</v>
      </c>
      <c r="C22" s="151" t="s">
        <v>221</v>
      </c>
      <c r="D22" s="148">
        <v>7.18</v>
      </c>
      <c r="E22" s="148"/>
      <c r="F22" s="148"/>
      <c r="G22" s="149">
        <v>7.1800000000000003E-2</v>
      </c>
    </row>
    <row r="23" spans="1:7" x14ac:dyDescent="0.25">
      <c r="A23" s="146">
        <v>40178</v>
      </c>
      <c r="B23" s="151" t="s">
        <v>222</v>
      </c>
      <c r="C23" s="151" t="s">
        <v>223</v>
      </c>
      <c r="D23" s="148">
        <v>0.26</v>
      </c>
      <c r="E23" s="148"/>
      <c r="F23" s="148"/>
      <c r="G23" s="149">
        <v>2.5999999999999999E-3</v>
      </c>
    </row>
    <row r="24" spans="1:7" x14ac:dyDescent="0.25">
      <c r="A24" s="146">
        <v>39813</v>
      </c>
      <c r="B24" s="151" t="s">
        <v>224</v>
      </c>
      <c r="C24" s="151" t="s">
        <v>225</v>
      </c>
      <c r="D24" s="148">
        <v>11.85</v>
      </c>
      <c r="E24" s="148"/>
      <c r="F24" s="148"/>
      <c r="G24" s="149">
        <v>0.11849999999999999</v>
      </c>
    </row>
    <row r="25" spans="1:7" x14ac:dyDescent="0.25">
      <c r="A25" s="146">
        <v>39447</v>
      </c>
      <c r="B25" s="151" t="s">
        <v>226</v>
      </c>
      <c r="C25" s="151" t="s">
        <v>227</v>
      </c>
      <c r="D25" s="148">
        <v>11.73</v>
      </c>
      <c r="E25" s="148"/>
      <c r="F25" s="148"/>
      <c r="G25" s="149">
        <v>0.1173</v>
      </c>
    </row>
    <row r="26" spans="1:7" x14ac:dyDescent="0.25">
      <c r="A26" s="146">
        <v>39082</v>
      </c>
      <c r="B26" s="151" t="s">
        <v>228</v>
      </c>
      <c r="C26" s="151" t="s">
        <v>229</v>
      </c>
      <c r="D26" s="148">
        <v>4.95</v>
      </c>
      <c r="E26" s="148"/>
      <c r="F26" s="148"/>
      <c r="G26" s="149">
        <v>4.9500000000000002E-2</v>
      </c>
    </row>
    <row r="27" spans="1:7" x14ac:dyDescent="0.25">
      <c r="A27" s="146">
        <v>38717</v>
      </c>
      <c r="B27" s="151" t="s">
        <v>230</v>
      </c>
      <c r="C27" s="151" t="s">
        <v>231</v>
      </c>
      <c r="D27" s="148">
        <v>4.91</v>
      </c>
      <c r="E27" s="148"/>
      <c r="F27" s="148"/>
      <c r="G27" s="149">
        <v>4.9100000000000005E-2</v>
      </c>
    </row>
    <row r="28" spans="1:7" x14ac:dyDescent="0.25">
      <c r="A28" s="146">
        <v>38352</v>
      </c>
      <c r="B28" s="151" t="s">
        <v>232</v>
      </c>
      <c r="C28" s="151" t="s">
        <v>233</v>
      </c>
      <c r="D28" s="148">
        <v>4.62</v>
      </c>
      <c r="E28" s="148"/>
      <c r="F28" s="148"/>
      <c r="G28" s="149">
        <v>4.6199999999999998E-2</v>
      </c>
    </row>
    <row r="29" spans="1:7" x14ac:dyDescent="0.25">
      <c r="A29" t="s">
        <v>234</v>
      </c>
    </row>
    <row r="30" spans="1:7" x14ac:dyDescent="0.25">
      <c r="A30" s="152" t="s">
        <v>235</v>
      </c>
    </row>
    <row r="31" spans="1:7" x14ac:dyDescent="0.25">
      <c r="A31" s="152" t="s">
        <v>236</v>
      </c>
    </row>
    <row r="32" spans="1:7" x14ac:dyDescent="0.25">
      <c r="A32" s="152"/>
    </row>
    <row r="33" spans="1:18" x14ac:dyDescent="0.25">
      <c r="A33" s="91" t="s">
        <v>64</v>
      </c>
    </row>
    <row r="34" spans="1:18" ht="33.75" customHeight="1" x14ac:dyDescent="0.25">
      <c r="A34" s="1500" t="s">
        <v>65</v>
      </c>
      <c r="B34" s="1500" t="s">
        <v>66</v>
      </c>
      <c r="C34" s="1500" t="s">
        <v>67</v>
      </c>
      <c r="D34" s="1500" t="s">
        <v>68</v>
      </c>
      <c r="E34" s="1500" t="s">
        <v>69</v>
      </c>
      <c r="G34" s="153"/>
      <c r="H34" s="1502" t="s">
        <v>237</v>
      </c>
      <c r="I34" s="1504" t="s">
        <v>238</v>
      </c>
      <c r="J34" s="1505"/>
      <c r="K34" s="1505"/>
      <c r="L34" s="1505"/>
      <c r="M34" s="1505"/>
      <c r="N34" s="1505"/>
      <c r="O34" s="1505"/>
      <c r="P34" s="1505"/>
      <c r="Q34" s="1505"/>
      <c r="R34" s="1505"/>
    </row>
    <row r="35" spans="1:18" s="153" customFormat="1" ht="25.5" customHeight="1" x14ac:dyDescent="0.25">
      <c r="A35" s="1501"/>
      <c r="B35" s="1501"/>
      <c r="C35" s="1501"/>
      <c r="D35" s="1501"/>
      <c r="E35" s="1501"/>
      <c r="F35"/>
      <c r="H35" s="1503"/>
      <c r="I35" s="154">
        <v>2010</v>
      </c>
      <c r="J35" s="154">
        <v>2011</v>
      </c>
      <c r="K35" s="154">
        <v>2012</v>
      </c>
      <c r="L35" s="154">
        <v>2013</v>
      </c>
      <c r="M35" s="154">
        <v>2014</v>
      </c>
      <c r="N35" s="154">
        <v>2015</v>
      </c>
      <c r="O35" s="154">
        <v>2016</v>
      </c>
      <c r="P35" s="154">
        <v>2017</v>
      </c>
      <c r="Q35" s="154">
        <v>2018</v>
      </c>
      <c r="R35" s="154">
        <v>2019</v>
      </c>
    </row>
    <row r="36" spans="1:18" ht="15" customHeight="1" x14ac:dyDescent="0.25">
      <c r="A36" s="92" t="s">
        <v>70</v>
      </c>
      <c r="B36" s="93">
        <v>1</v>
      </c>
      <c r="C36" s="93" t="s">
        <v>71</v>
      </c>
      <c r="D36" s="93"/>
      <c r="E36" s="93"/>
      <c r="G36" s="153"/>
      <c r="H36" s="155" t="s">
        <v>239</v>
      </c>
      <c r="I36" s="156">
        <v>7.1800000000000003E-2</v>
      </c>
      <c r="J36" s="156">
        <v>6.9000000000000006E-2</v>
      </c>
      <c r="K36" s="156">
        <v>4.5400000000000003E-2</v>
      </c>
      <c r="L36" s="156">
        <v>6.480000000000001E-2</v>
      </c>
      <c r="M36" s="156">
        <v>5.1900000000000002E-2</v>
      </c>
      <c r="N36" s="156">
        <v>2.9500000000000002E-2</v>
      </c>
      <c r="O36" s="156">
        <v>0.04</v>
      </c>
      <c r="P36" s="156">
        <v>3.2000000000000001E-2</v>
      </c>
      <c r="Q36" s="156">
        <v>1.5100000000000001E-2</v>
      </c>
      <c r="R36" s="156">
        <v>4.0399999999999998E-2</v>
      </c>
    </row>
    <row r="37" spans="1:18" ht="15" customHeight="1" x14ac:dyDescent="0.25">
      <c r="A37" s="92" t="s">
        <v>72</v>
      </c>
      <c r="B37" s="93">
        <v>1</v>
      </c>
      <c r="C37" s="93" t="s">
        <v>71</v>
      </c>
      <c r="D37" s="94">
        <f>R38</f>
        <v>7.7513237581749559</v>
      </c>
      <c r="E37" s="95">
        <v>1902</v>
      </c>
      <c r="G37" s="153"/>
      <c r="H37" s="92" t="s">
        <v>73</v>
      </c>
      <c r="I37" s="157"/>
      <c r="J37" s="157"/>
      <c r="K37" s="157"/>
      <c r="L37" s="157">
        <v>6</v>
      </c>
      <c r="M37" s="157">
        <f t="shared" ref="M37:R37" si="0">L37*(1+L36)</f>
        <v>6.3887999999999998</v>
      </c>
      <c r="N37" s="157">
        <f t="shared" si="0"/>
        <v>6.7203787200000002</v>
      </c>
      <c r="O37" s="157">
        <f t="shared" si="0"/>
        <v>6.9186298922400011</v>
      </c>
      <c r="P37" s="157">
        <f t="shared" si="0"/>
        <v>7.1953750879296017</v>
      </c>
      <c r="Q37" s="157">
        <f t="shared" si="0"/>
        <v>7.4256270907433493</v>
      </c>
      <c r="R37" s="157">
        <f t="shared" si="0"/>
        <v>7.5377540598135733</v>
      </c>
    </row>
    <row r="38" spans="1:18" ht="15" customHeight="1" x14ac:dyDescent="0.25">
      <c r="A38" s="92" t="s">
        <v>73</v>
      </c>
      <c r="B38" s="93">
        <v>1</v>
      </c>
      <c r="C38" s="93" t="s">
        <v>71</v>
      </c>
      <c r="D38" s="94">
        <f>R37</f>
        <v>7.5377540598135733</v>
      </c>
      <c r="E38" s="96">
        <v>10337</v>
      </c>
      <c r="G38" s="153"/>
      <c r="H38" s="92" t="s">
        <v>72</v>
      </c>
      <c r="I38" s="157"/>
      <c r="J38" s="157"/>
      <c r="K38" s="157"/>
      <c r="L38" s="157">
        <v>6.17</v>
      </c>
      <c r="M38" s="157">
        <v>6.5698159999999994</v>
      </c>
      <c r="N38" s="157">
        <v>6.9107894503999994</v>
      </c>
      <c r="O38" s="157">
        <v>7.1146577391868</v>
      </c>
      <c r="P38" s="157">
        <v>7.3992440487542721</v>
      </c>
      <c r="Q38" s="157">
        <v>7.636019858314409</v>
      </c>
      <c r="R38" s="157">
        <v>7.7513237581749559</v>
      </c>
    </row>
    <row r="39" spans="1:18" ht="15" customHeight="1" x14ac:dyDescent="0.25">
      <c r="A39" s="92" t="s">
        <v>74</v>
      </c>
      <c r="B39" s="93">
        <v>1</v>
      </c>
      <c r="C39" s="93" t="s">
        <v>71</v>
      </c>
      <c r="D39" s="94">
        <f>R39</f>
        <v>5.4294046226610755</v>
      </c>
      <c r="E39" s="95">
        <v>9721</v>
      </c>
      <c r="G39" s="153"/>
      <c r="H39" s="158" t="s">
        <v>74</v>
      </c>
      <c r="I39" s="159">
        <v>3.6081745737979891</v>
      </c>
      <c r="J39" s="160">
        <v>3.8672415081966851</v>
      </c>
      <c r="K39" s="160">
        <v>4.1340811722622561</v>
      </c>
      <c r="L39" s="160">
        <v>4.3217684574829631</v>
      </c>
      <c r="M39" s="157">
        <v>4.6018190535278594</v>
      </c>
      <c r="N39" s="157">
        <v>4.8406534624059558</v>
      </c>
      <c r="O39" s="157">
        <v>4.9834527395469319</v>
      </c>
      <c r="P39" s="157">
        <v>5.1827908491288097</v>
      </c>
      <c r="Q39" s="157">
        <v>5.3486401563009318</v>
      </c>
      <c r="R39" s="157">
        <v>5.4294046226610755</v>
      </c>
    </row>
    <row r="40" spans="1:18" ht="15" customHeight="1" x14ac:dyDescent="0.25">
      <c r="A40" s="92" t="s">
        <v>75</v>
      </c>
      <c r="B40" s="93">
        <v>1</v>
      </c>
      <c r="C40" s="93" t="s">
        <v>71</v>
      </c>
      <c r="D40" s="94">
        <f>R40</f>
        <v>10.427226449408774</v>
      </c>
      <c r="E40" s="95">
        <v>3757</v>
      </c>
      <c r="G40" s="153"/>
      <c r="H40" s="161" t="s">
        <v>75</v>
      </c>
      <c r="I40" s="68"/>
      <c r="J40" s="158"/>
      <c r="K40" s="158"/>
      <c r="L40" s="162">
        <v>8.3000000000000007</v>
      </c>
      <c r="M40" s="159">
        <v>8.8378399999999999</v>
      </c>
      <c r="N40" s="160">
        <v>9.2965238960000001</v>
      </c>
      <c r="O40" s="160">
        <v>9.5707713509320005</v>
      </c>
      <c r="P40" s="160">
        <v>9.9536022049692807</v>
      </c>
      <c r="Q40" s="160">
        <v>10.272117475528297</v>
      </c>
      <c r="R40" s="160">
        <v>10.427226449408774</v>
      </c>
    </row>
    <row r="41" spans="1:18" x14ac:dyDescent="0.25">
      <c r="G41" s="153"/>
      <c r="H41" s="92" t="s">
        <v>70</v>
      </c>
      <c r="I41" s="3"/>
      <c r="J41" s="3"/>
      <c r="K41" s="3"/>
      <c r="L41" s="3"/>
      <c r="M41" s="3"/>
      <c r="N41" s="3"/>
      <c r="O41" s="3"/>
      <c r="P41" s="3"/>
      <c r="Q41" s="3"/>
      <c r="R41" s="3"/>
    </row>
    <row r="42" spans="1:18" x14ac:dyDescent="0.25">
      <c r="G42" s="153"/>
      <c r="H42" s="163"/>
    </row>
    <row r="43" spans="1:18" x14ac:dyDescent="0.25">
      <c r="G43" s="153"/>
      <c r="H43" s="163"/>
    </row>
    <row r="44" spans="1:18" x14ac:dyDescent="0.25">
      <c r="A44" s="97" t="s">
        <v>76</v>
      </c>
      <c r="B44" s="98">
        <v>0.12</v>
      </c>
      <c r="G44" s="153"/>
      <c r="H44" s="163"/>
    </row>
    <row r="45" spans="1:18" x14ac:dyDescent="0.25">
      <c r="A45" s="97" t="s">
        <v>77</v>
      </c>
      <c r="B45" s="98">
        <v>0.12670000000000001</v>
      </c>
      <c r="G45" s="153"/>
      <c r="H45" s="163"/>
    </row>
    <row r="46" spans="1:18" x14ac:dyDescent="0.25">
      <c r="A46" s="97" t="s">
        <v>78</v>
      </c>
      <c r="B46" s="98">
        <v>0.47</v>
      </c>
      <c r="G46" s="153"/>
      <c r="H46" s="163"/>
    </row>
    <row r="47" spans="1:18" x14ac:dyDescent="0.25">
      <c r="A47" s="97" t="s">
        <v>79</v>
      </c>
      <c r="B47" s="98">
        <v>0.13</v>
      </c>
      <c r="G47" s="153"/>
      <c r="H47" s="163"/>
    </row>
    <row r="48" spans="1:18" x14ac:dyDescent="0.25">
      <c r="G48" s="153"/>
      <c r="H48" s="163"/>
    </row>
    <row r="49" spans="7:9" x14ac:dyDescent="0.25">
      <c r="G49" s="153"/>
      <c r="H49" s="163"/>
    </row>
    <row r="50" spans="7:9" x14ac:dyDescent="0.25">
      <c r="G50" s="153"/>
      <c r="H50" s="163"/>
    </row>
    <row r="51" spans="7:9" x14ac:dyDescent="0.25">
      <c r="G51" s="153"/>
      <c r="H51" s="163"/>
    </row>
    <row r="52" spans="7:9" x14ac:dyDescent="0.25">
      <c r="G52" s="153"/>
      <c r="H52" s="163"/>
    </row>
    <row r="53" spans="7:9" x14ac:dyDescent="0.25">
      <c r="G53" s="153"/>
      <c r="H53" s="153"/>
      <c r="I53" s="153"/>
    </row>
    <row r="54" spans="7:9" ht="18" customHeight="1" x14ac:dyDescent="0.25">
      <c r="I54" s="153"/>
    </row>
    <row r="55" spans="7:9" x14ac:dyDescent="0.25">
      <c r="I55" s="153"/>
    </row>
    <row r="56" spans="7:9" x14ac:dyDescent="0.25">
      <c r="I56" s="153"/>
    </row>
    <row r="57" spans="7:9" x14ac:dyDescent="0.25">
      <c r="I57" s="153"/>
    </row>
    <row r="58" spans="7:9" ht="50.25" customHeight="1" x14ac:dyDescent="0.25">
      <c r="I58" s="153"/>
    </row>
    <row r="59" spans="7:9" x14ac:dyDescent="0.25">
      <c r="I59" s="153"/>
    </row>
    <row r="60" spans="7:9" x14ac:dyDescent="0.25">
      <c r="I60" s="153"/>
    </row>
    <row r="62" spans="7:9" ht="54" customHeight="1" x14ac:dyDescent="0.25"/>
    <row r="68" ht="30.75" customHeight="1" x14ac:dyDescent="0.25"/>
    <row r="69" ht="33" customHeight="1" x14ac:dyDescent="0.25"/>
    <row r="71" ht="21" customHeight="1" x14ac:dyDescent="0.25"/>
    <row r="72" ht="32.25" customHeight="1" x14ac:dyDescent="0.25"/>
    <row r="90" ht="36" customHeight="1" x14ac:dyDescent="0.25"/>
    <row r="91" ht="39" customHeight="1" x14ac:dyDescent="0.25"/>
    <row r="96" ht="20.25" customHeight="1" x14ac:dyDescent="0.25"/>
    <row r="97" ht="33" customHeight="1" x14ac:dyDescent="0.25"/>
    <row r="100" ht="21" customHeight="1" x14ac:dyDescent="0.25"/>
  </sheetData>
  <mergeCells count="8">
    <mergeCell ref="A1:K1"/>
    <mergeCell ref="A34:A35"/>
    <mergeCell ref="B34:B35"/>
    <mergeCell ref="C34:C35"/>
    <mergeCell ref="D34:D35"/>
    <mergeCell ref="E34:E35"/>
    <mergeCell ref="H34:H35"/>
    <mergeCell ref="I34:R34"/>
  </mergeCells>
  <pageMargins left="0.7" right="0.7" top="0.75" bottom="0.75" header="0.3" footer="0.3"/>
  <pageSetup orientation="portrait" horizontalDpi="300" verticalDpi="300"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0D6143-5D00-47C7-8B42-D8C9D01114CB}">
  <sheetPr codeName="Sheet24"/>
  <dimension ref="A1:K50"/>
  <sheetViews>
    <sheetView workbookViewId="0">
      <selection activeCell="A7" sqref="A7"/>
    </sheetView>
  </sheetViews>
  <sheetFormatPr defaultColWidth="11.42578125" defaultRowHeight="15" x14ac:dyDescent="0.25"/>
  <cols>
    <col min="1" max="1" width="43.85546875" customWidth="1"/>
    <col min="2" max="5" width="25.7109375" customWidth="1"/>
  </cols>
  <sheetData>
    <row r="1" spans="1:11" x14ac:dyDescent="0.25">
      <c r="A1" s="164" t="s">
        <v>240</v>
      </c>
      <c r="B1" s="165"/>
      <c r="C1" s="165"/>
      <c r="D1" s="165"/>
      <c r="E1" s="165"/>
      <c r="F1" s="165"/>
      <c r="G1" s="165"/>
      <c r="H1" s="165"/>
      <c r="I1" s="165"/>
      <c r="J1" s="165"/>
      <c r="K1" s="165"/>
    </row>
    <row r="2" spans="1:11" x14ac:dyDescent="0.25">
      <c r="A2" s="166"/>
      <c r="B2" s="167"/>
      <c r="C2" s="167"/>
      <c r="D2" s="167"/>
      <c r="E2" s="167"/>
      <c r="F2" s="167"/>
      <c r="G2" s="167"/>
      <c r="H2" s="167"/>
      <c r="I2" s="167"/>
      <c r="J2" s="167"/>
      <c r="K2" s="167"/>
    </row>
    <row r="3" spans="1:11" ht="15" customHeight="1" thickBot="1" x14ac:dyDescent="0.3">
      <c r="A3" s="164" t="s">
        <v>241</v>
      </c>
      <c r="B3" s="168"/>
      <c r="C3" s="168"/>
      <c r="D3" s="168"/>
      <c r="E3" s="168"/>
      <c r="G3" s="153"/>
      <c r="H3" s="153"/>
    </row>
    <row r="4" spans="1:11" ht="15.75" thickBot="1" x14ac:dyDescent="0.3">
      <c r="A4" s="169" t="s">
        <v>5</v>
      </c>
      <c r="B4" s="169" t="s">
        <v>88</v>
      </c>
      <c r="C4" s="170" t="s">
        <v>52</v>
      </c>
      <c r="D4" s="170" t="s">
        <v>242</v>
      </c>
      <c r="E4" s="170" t="s">
        <v>243</v>
      </c>
      <c r="G4" s="153"/>
      <c r="H4" s="153"/>
    </row>
    <row r="5" spans="1:11" ht="35.25" customHeight="1" thickBot="1" x14ac:dyDescent="0.3">
      <c r="A5" s="118" t="s">
        <v>244</v>
      </c>
      <c r="B5" s="101" t="s">
        <v>245</v>
      </c>
      <c r="C5" s="101">
        <v>1</v>
      </c>
      <c r="D5" s="171">
        <v>21000</v>
      </c>
      <c r="E5" s="171">
        <f>C5*D5</f>
        <v>21000</v>
      </c>
      <c r="G5" s="153"/>
      <c r="H5" s="153"/>
    </row>
    <row r="6" spans="1:11" ht="45" customHeight="1" thickBot="1" x14ac:dyDescent="0.3">
      <c r="A6" s="118" t="s">
        <v>246</v>
      </c>
      <c r="B6" s="101" t="s">
        <v>245</v>
      </c>
      <c r="C6" s="101">
        <v>1</v>
      </c>
      <c r="D6" s="101">
        <v>150</v>
      </c>
      <c r="E6" s="171">
        <f>C6*D6</f>
        <v>150</v>
      </c>
      <c r="H6" s="153"/>
    </row>
    <row r="7" spans="1:11" ht="33" customHeight="1" thickBot="1" x14ac:dyDescent="0.3">
      <c r="A7" s="118" t="s">
        <v>247</v>
      </c>
      <c r="B7" s="101" t="s">
        <v>248</v>
      </c>
      <c r="C7" s="172">
        <v>1</v>
      </c>
      <c r="D7" s="172">
        <v>5000</v>
      </c>
      <c r="E7" s="172">
        <f>C7*D7</f>
        <v>5000</v>
      </c>
      <c r="H7" s="153"/>
    </row>
    <row r="8" spans="1:11" ht="15.75" thickBot="1" x14ac:dyDescent="0.3">
      <c r="A8" s="173" t="s">
        <v>249</v>
      </c>
      <c r="B8" s="3"/>
      <c r="C8" s="3"/>
      <c r="D8" s="3"/>
      <c r="E8" s="174">
        <f>SUM(E5:E7)</f>
        <v>26150</v>
      </c>
      <c r="H8" s="153"/>
    </row>
    <row r="9" spans="1:11" x14ac:dyDescent="0.25">
      <c r="H9" s="153"/>
    </row>
    <row r="10" spans="1:11" ht="15.75" thickBot="1" x14ac:dyDescent="0.3">
      <c r="A10" s="175" t="s">
        <v>250</v>
      </c>
      <c r="H10" s="153"/>
    </row>
    <row r="11" spans="1:11" ht="47.25" customHeight="1" thickBot="1" x14ac:dyDescent="0.3">
      <c r="A11" s="169" t="s">
        <v>250</v>
      </c>
      <c r="B11" s="169" t="s">
        <v>251</v>
      </c>
      <c r="C11" s="170" t="s">
        <v>252</v>
      </c>
    </row>
    <row r="12" spans="1:11" ht="33" customHeight="1" thickBot="1" x14ac:dyDescent="0.3">
      <c r="A12" s="176" t="s">
        <v>253</v>
      </c>
      <c r="B12" s="177">
        <v>0.1</v>
      </c>
      <c r="C12" s="149" t="s">
        <v>254</v>
      </c>
    </row>
    <row r="13" spans="1:11" ht="35.25" customHeight="1" thickBot="1" x14ac:dyDescent="0.3">
      <c r="A13" s="176" t="s">
        <v>255</v>
      </c>
      <c r="B13" s="177">
        <v>0.3</v>
      </c>
      <c r="C13" s="149" t="s">
        <v>256</v>
      </c>
    </row>
    <row r="14" spans="1:11" ht="30.75" customHeight="1" thickBot="1" x14ac:dyDescent="0.3">
      <c r="A14" s="176" t="s">
        <v>257</v>
      </c>
      <c r="B14" s="177">
        <v>0.8</v>
      </c>
      <c r="C14" s="149" t="s">
        <v>258</v>
      </c>
    </row>
    <row r="16" spans="1:11" ht="15.75" thickBot="1" x14ac:dyDescent="0.3">
      <c r="A16" s="175" t="s">
        <v>259</v>
      </c>
    </row>
    <row r="17" spans="1:8" ht="15.75" thickBot="1" x14ac:dyDescent="0.3">
      <c r="A17" s="169" t="s">
        <v>5</v>
      </c>
      <c r="B17" s="169" t="s">
        <v>260</v>
      </c>
      <c r="C17" s="170" t="s">
        <v>261</v>
      </c>
      <c r="D17" s="170" t="s">
        <v>262</v>
      </c>
      <c r="E17" s="170" t="s">
        <v>263</v>
      </c>
    </row>
    <row r="18" spans="1:8" ht="31.5" customHeight="1" thickBot="1" x14ac:dyDescent="0.3">
      <c r="A18" s="178" t="s">
        <v>264</v>
      </c>
      <c r="B18" s="179" t="s">
        <v>265</v>
      </c>
      <c r="C18" s="180">
        <f>3*0.5</f>
        <v>1.5</v>
      </c>
      <c r="D18" s="180">
        <v>100.5</v>
      </c>
      <c r="E18" s="180">
        <f>C18*D18</f>
        <v>150.75</v>
      </c>
    </row>
    <row r="19" spans="1:8" ht="15.75" thickBot="1" x14ac:dyDescent="0.3">
      <c r="A19" s="181" t="s">
        <v>266</v>
      </c>
      <c r="B19" s="182"/>
      <c r="C19" s="183"/>
      <c r="D19" s="184"/>
      <c r="E19" s="185">
        <f>E18</f>
        <v>150.75</v>
      </c>
    </row>
    <row r="20" spans="1:8" ht="25.5" customHeight="1" thickBot="1" x14ac:dyDescent="0.3">
      <c r="A20" s="119" t="s">
        <v>267</v>
      </c>
      <c r="B20" s="186"/>
      <c r="C20" s="95"/>
      <c r="D20" s="95"/>
      <c r="E20" s="95"/>
    </row>
    <row r="21" spans="1:8" ht="29.25" customHeight="1" thickBot="1" x14ac:dyDescent="0.3">
      <c r="A21" s="187" t="s">
        <v>268</v>
      </c>
      <c r="B21" s="186" t="s">
        <v>269</v>
      </c>
      <c r="C21" s="95">
        <v>2.5</v>
      </c>
      <c r="D21" s="95">
        <v>3480</v>
      </c>
      <c r="E21" s="95">
        <f>C21*D21</f>
        <v>8700</v>
      </c>
    </row>
    <row r="22" spans="1:8" ht="18.75" customHeight="1" thickBot="1" x14ac:dyDescent="0.3">
      <c r="A22" s="187" t="s">
        <v>99</v>
      </c>
      <c r="B22" s="186" t="s">
        <v>100</v>
      </c>
      <c r="C22" s="95">
        <v>1</v>
      </c>
      <c r="D22" s="95">
        <v>400</v>
      </c>
      <c r="E22" s="95">
        <f>C22*D22</f>
        <v>400</v>
      </c>
    </row>
    <row r="23" spans="1:8" ht="36.75" customHeight="1" thickBot="1" x14ac:dyDescent="0.3">
      <c r="A23" s="187" t="s">
        <v>270</v>
      </c>
      <c r="B23" s="186" t="s">
        <v>107</v>
      </c>
      <c r="C23" s="95">
        <v>2</v>
      </c>
      <c r="D23" s="95">
        <v>500</v>
      </c>
      <c r="E23" s="95">
        <f>C23*D23</f>
        <v>1000</v>
      </c>
    </row>
    <row r="24" spans="1:8" ht="15.75" thickBot="1" x14ac:dyDescent="0.3">
      <c r="A24" s="187" t="s">
        <v>126</v>
      </c>
      <c r="B24" s="186" t="s">
        <v>248</v>
      </c>
      <c r="C24" s="95">
        <v>800</v>
      </c>
      <c r="D24" s="95">
        <v>10</v>
      </c>
      <c r="E24" s="95">
        <f>C24*D24</f>
        <v>8000</v>
      </c>
    </row>
    <row r="25" spans="1:8" ht="15.75" thickBot="1" x14ac:dyDescent="0.3">
      <c r="A25" s="181" t="s">
        <v>271</v>
      </c>
      <c r="B25" s="183"/>
      <c r="C25" s="183"/>
      <c r="D25" s="184"/>
      <c r="E25" s="188">
        <f>SUM(E21:E24)</f>
        <v>18100</v>
      </c>
    </row>
    <row r="26" spans="1:8" ht="15" customHeight="1" thickBot="1" x14ac:dyDescent="0.3">
      <c r="A26" s="189" t="s">
        <v>272</v>
      </c>
      <c r="B26" s="190"/>
      <c r="C26" s="190"/>
      <c r="D26" s="190"/>
      <c r="E26" s="191">
        <f>E19+E25</f>
        <v>18250.75</v>
      </c>
    </row>
    <row r="28" spans="1:8" ht="15.75" thickBot="1" x14ac:dyDescent="0.3">
      <c r="A28" s="192" t="s">
        <v>273</v>
      </c>
      <c r="B28" s="110"/>
      <c r="C28" s="110"/>
      <c r="D28" s="110"/>
      <c r="E28" s="110"/>
      <c r="F28" s="110"/>
      <c r="G28" s="110"/>
      <c r="H28" s="110"/>
    </row>
    <row r="29" spans="1:8" ht="15.75" thickBot="1" x14ac:dyDescent="0.3">
      <c r="A29" s="193" t="s">
        <v>5</v>
      </c>
      <c r="B29" s="194" t="s">
        <v>274</v>
      </c>
      <c r="C29" s="195"/>
      <c r="D29" s="195"/>
      <c r="E29" s="196"/>
      <c r="F29" s="197" t="s">
        <v>275</v>
      </c>
      <c r="G29" s="197" t="s">
        <v>276</v>
      </c>
      <c r="H29" s="197" t="s">
        <v>277</v>
      </c>
    </row>
    <row r="30" spans="1:8" ht="15.75" thickBot="1" x14ac:dyDescent="0.3">
      <c r="A30" s="198"/>
      <c r="B30" s="169" t="s">
        <v>260</v>
      </c>
      <c r="C30" s="170" t="s">
        <v>261</v>
      </c>
      <c r="D30" s="170" t="s">
        <v>262</v>
      </c>
      <c r="E30" s="170" t="s">
        <v>263</v>
      </c>
      <c r="F30" s="197"/>
      <c r="G30" s="197"/>
      <c r="H30" s="197"/>
    </row>
    <row r="31" spans="1:8" ht="15.75" thickBot="1" x14ac:dyDescent="0.3">
      <c r="A31" s="199" t="s">
        <v>278</v>
      </c>
      <c r="B31" s="200" t="s">
        <v>265</v>
      </c>
      <c r="C31" s="101">
        <v>8</v>
      </c>
      <c r="D31" s="101">
        <v>100.5</v>
      </c>
      <c r="E31" s="101">
        <f>C31*D31</f>
        <v>804</v>
      </c>
      <c r="F31" s="101">
        <v>804</v>
      </c>
      <c r="G31" s="201">
        <v>804</v>
      </c>
      <c r="H31" s="201">
        <v>804</v>
      </c>
    </row>
    <row r="32" spans="1:8" ht="15.75" thickBot="1" x14ac:dyDescent="0.3">
      <c r="A32" s="199" t="s">
        <v>279</v>
      </c>
      <c r="B32" s="132" t="s">
        <v>104</v>
      </c>
      <c r="C32" s="101">
        <v>11.11</v>
      </c>
      <c r="D32" s="101">
        <v>125</v>
      </c>
      <c r="E32" s="101">
        <f>C32*D32</f>
        <v>1388.75</v>
      </c>
      <c r="F32" s="101">
        <v>1388.75</v>
      </c>
      <c r="G32" s="201">
        <v>1388.75</v>
      </c>
      <c r="H32" s="201">
        <v>1388.75</v>
      </c>
    </row>
    <row r="33" spans="1:8" ht="27.75" customHeight="1" thickBot="1" x14ac:dyDescent="0.3">
      <c r="A33" s="199" t="s">
        <v>280</v>
      </c>
      <c r="B33" s="132" t="s">
        <v>107</v>
      </c>
      <c r="C33" s="202">
        <v>1</v>
      </c>
      <c r="D33" s="202">
        <v>150</v>
      </c>
      <c r="E33" s="203">
        <f>C33*D33</f>
        <v>150</v>
      </c>
      <c r="F33" s="203">
        <v>0</v>
      </c>
      <c r="G33" s="201">
        <v>0</v>
      </c>
      <c r="H33" s="201">
        <v>0</v>
      </c>
    </row>
    <row r="34" spans="1:8" ht="15.75" thickBot="1" x14ac:dyDescent="0.3">
      <c r="A34" s="189" t="s">
        <v>281</v>
      </c>
      <c r="B34" s="204"/>
      <c r="C34" s="190"/>
      <c r="D34" s="190"/>
      <c r="E34" s="205">
        <f>SUM(E31:E33)</f>
        <v>2342.75</v>
      </c>
      <c r="F34" s="205">
        <f>SUM(F31:F33)</f>
        <v>2192.75</v>
      </c>
      <c r="G34" s="205">
        <f>SUM(G31:G33)</f>
        <v>2192.75</v>
      </c>
      <c r="H34" s="205">
        <f>SUM(H31:H33)</f>
        <v>2192.75</v>
      </c>
    </row>
    <row r="35" spans="1:8" x14ac:dyDescent="0.25">
      <c r="C35" s="110"/>
      <c r="D35" s="110"/>
      <c r="E35" s="110"/>
      <c r="F35" s="110"/>
      <c r="G35" s="110"/>
      <c r="H35" s="110"/>
    </row>
    <row r="36" spans="1:8" ht="15.75" thickBot="1" x14ac:dyDescent="0.3">
      <c r="A36" s="192" t="s">
        <v>282</v>
      </c>
    </row>
    <row r="37" spans="1:8" ht="16.5" thickBot="1" x14ac:dyDescent="0.3">
      <c r="A37" s="206" t="s">
        <v>5</v>
      </c>
      <c r="B37" s="207" t="s">
        <v>283</v>
      </c>
      <c r="C37" s="208"/>
      <c r="D37" s="208"/>
      <c r="E37" s="209"/>
    </row>
    <row r="38" spans="1:8" ht="16.5" thickBot="1" x14ac:dyDescent="0.3">
      <c r="A38" s="210"/>
      <c r="B38" s="211" t="s">
        <v>260</v>
      </c>
      <c r="C38" s="170" t="s">
        <v>261</v>
      </c>
      <c r="D38" s="170" t="s">
        <v>262</v>
      </c>
      <c r="E38" s="170" t="s">
        <v>263</v>
      </c>
    </row>
    <row r="39" spans="1:8" ht="32.25" thickBot="1" x14ac:dyDescent="0.3">
      <c r="A39" s="212" t="s">
        <v>1294</v>
      </c>
      <c r="B39" s="213"/>
      <c r="C39" s="214"/>
      <c r="D39" s="214"/>
      <c r="E39" s="214">
        <f>C39*D39</f>
        <v>0</v>
      </c>
    </row>
    <row r="40" spans="1:8" ht="32.25" thickBot="1" x14ac:dyDescent="0.3">
      <c r="A40" s="215" t="s">
        <v>284</v>
      </c>
      <c r="B40" s="213" t="s">
        <v>265</v>
      </c>
      <c r="C40" s="214">
        <v>16</v>
      </c>
      <c r="D40" s="214">
        <v>100.5</v>
      </c>
      <c r="E40" s="216">
        <f>C40*D40</f>
        <v>1608</v>
      </c>
    </row>
    <row r="41" spans="1:8" ht="16.5" thickBot="1" x14ac:dyDescent="0.3">
      <c r="A41" s="215" t="s">
        <v>285</v>
      </c>
      <c r="B41" s="213" t="s">
        <v>286</v>
      </c>
      <c r="C41" s="214">
        <v>2</v>
      </c>
      <c r="D41" s="214">
        <v>400</v>
      </c>
      <c r="E41" s="216">
        <f>C41*D41</f>
        <v>800</v>
      </c>
    </row>
    <row r="42" spans="1:8" ht="16.5" thickBot="1" x14ac:dyDescent="0.3">
      <c r="A42" s="181" t="s">
        <v>266</v>
      </c>
      <c r="B42" s="182"/>
      <c r="C42" s="183"/>
      <c r="D42" s="184"/>
      <c r="E42" s="217">
        <f>SUM(E40:E41)</f>
        <v>2408</v>
      </c>
    </row>
    <row r="43" spans="1:8" ht="32.25" thickBot="1" x14ac:dyDescent="0.3">
      <c r="A43" s="212" t="s">
        <v>287</v>
      </c>
      <c r="B43" s="218"/>
      <c r="C43" s="219"/>
      <c r="D43" s="219"/>
      <c r="E43" s="219"/>
    </row>
    <row r="44" spans="1:8" ht="16.5" thickBot="1" x14ac:dyDescent="0.3">
      <c r="A44" s="215" t="s">
        <v>288</v>
      </c>
      <c r="B44" s="218" t="s">
        <v>289</v>
      </c>
      <c r="C44" s="219">
        <v>8</v>
      </c>
      <c r="D44" s="219">
        <v>2100</v>
      </c>
      <c r="E44" s="219">
        <f>C44*D44</f>
        <v>16800</v>
      </c>
    </row>
    <row r="45" spans="1:8" ht="16.5" thickBot="1" x14ac:dyDescent="0.3">
      <c r="A45" s="215" t="s">
        <v>290</v>
      </c>
      <c r="B45" s="218" t="s">
        <v>291</v>
      </c>
      <c r="C45" s="219">
        <v>8</v>
      </c>
      <c r="D45" s="219">
        <v>850</v>
      </c>
      <c r="E45" s="219">
        <f>C45*D45</f>
        <v>6800</v>
      </c>
    </row>
    <row r="46" spans="1:8" ht="32.25" thickBot="1" x14ac:dyDescent="0.3">
      <c r="A46" s="215" t="s">
        <v>270</v>
      </c>
      <c r="B46" s="218" t="s">
        <v>107</v>
      </c>
      <c r="C46" s="219">
        <v>15</v>
      </c>
      <c r="D46" s="219">
        <v>500</v>
      </c>
      <c r="E46" s="219">
        <f>C46*D46</f>
        <v>7500</v>
      </c>
    </row>
    <row r="47" spans="1:8" ht="16.5" thickBot="1" x14ac:dyDescent="0.3">
      <c r="A47" s="215" t="s">
        <v>292</v>
      </c>
      <c r="B47" s="218" t="s">
        <v>248</v>
      </c>
      <c r="C47" s="219">
        <f>520*8</f>
        <v>4160</v>
      </c>
      <c r="D47" s="219">
        <v>30</v>
      </c>
      <c r="E47" s="219">
        <f>C47*D47</f>
        <v>124800</v>
      </c>
    </row>
    <row r="48" spans="1:8" ht="16.5" thickBot="1" x14ac:dyDescent="0.3">
      <c r="A48" s="220" t="s">
        <v>293</v>
      </c>
      <c r="B48" s="218" t="s">
        <v>248</v>
      </c>
      <c r="C48" s="219">
        <f>130*8</f>
        <v>1040</v>
      </c>
      <c r="D48" s="219">
        <v>40</v>
      </c>
      <c r="E48" s="219">
        <f>C48*D48</f>
        <v>41600</v>
      </c>
    </row>
    <row r="49" spans="1:5" ht="16.5" thickBot="1" x14ac:dyDescent="0.3">
      <c r="A49" s="181" t="s">
        <v>271</v>
      </c>
      <c r="B49" s="183"/>
      <c r="C49" s="183"/>
      <c r="D49" s="184"/>
      <c r="E49" s="217">
        <f>SUM(E44:E48)</f>
        <v>197500</v>
      </c>
    </row>
    <row r="50" spans="1:5" ht="16.5" thickBot="1" x14ac:dyDescent="0.3">
      <c r="A50" s="221" t="s">
        <v>294</v>
      </c>
      <c r="B50" s="222"/>
      <c r="C50" s="222"/>
      <c r="D50" s="222"/>
      <c r="E50" s="223">
        <f>E49+E42</f>
        <v>199908</v>
      </c>
    </row>
  </sheetData>
  <pageMargins left="0.7" right="0.7" top="0.75" bottom="0.75"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23202A-F514-410F-8A4F-23A5BAB4E243}">
  <sheetPr codeName="Sheet25"/>
  <dimension ref="A1:E36"/>
  <sheetViews>
    <sheetView workbookViewId="0">
      <selection activeCell="F33" sqref="F33"/>
    </sheetView>
  </sheetViews>
  <sheetFormatPr defaultColWidth="11.42578125" defaultRowHeight="15" x14ac:dyDescent="0.25"/>
  <cols>
    <col min="1" max="1" width="32" style="110" customWidth="1"/>
    <col min="2" max="2" width="11.42578125" style="111"/>
    <col min="3" max="3" width="15.5703125" style="111" customWidth="1"/>
    <col min="4" max="5" width="11.42578125" style="111"/>
    <col min="6" max="16384" width="11.42578125" style="110"/>
  </cols>
  <sheetData>
    <row r="1" spans="1:5" s="224" customFormat="1" ht="30.75" thickBot="1" x14ac:dyDescent="0.3">
      <c r="A1" s="99" t="s">
        <v>87</v>
      </c>
      <c r="B1" s="99" t="s">
        <v>52</v>
      </c>
      <c r="C1" s="99" t="s">
        <v>67</v>
      </c>
      <c r="D1" s="99" t="s">
        <v>89</v>
      </c>
      <c r="E1" s="99" t="s">
        <v>90</v>
      </c>
    </row>
    <row r="2" spans="1:5" ht="15.75" thickBot="1" x14ac:dyDescent="0.3">
      <c r="A2" s="128" t="s">
        <v>295</v>
      </c>
      <c r="B2" s="101">
        <v>1</v>
      </c>
      <c r="C2" s="200" t="s">
        <v>80</v>
      </c>
      <c r="D2" s="102">
        <v>200</v>
      </c>
      <c r="E2" s="102"/>
    </row>
    <row r="3" spans="1:5" ht="15.75" thickBot="1" x14ac:dyDescent="0.3">
      <c r="A3" s="114" t="s">
        <v>296</v>
      </c>
      <c r="B3" s="101">
        <v>1</v>
      </c>
      <c r="C3" s="132" t="s">
        <v>93</v>
      </c>
      <c r="D3" s="102">
        <v>5</v>
      </c>
      <c r="E3" s="102"/>
    </row>
    <row r="4" spans="1:5" ht="15.75" thickBot="1" x14ac:dyDescent="0.3">
      <c r="A4" s="114" t="s">
        <v>94</v>
      </c>
      <c r="B4" s="101">
        <v>1</v>
      </c>
      <c r="C4" s="132" t="s">
        <v>297</v>
      </c>
      <c r="D4" s="102">
        <v>180</v>
      </c>
      <c r="E4" s="102"/>
    </row>
    <row r="5" spans="1:5" ht="15.75" thickBot="1" x14ac:dyDescent="0.3">
      <c r="A5" s="114" t="s">
        <v>95</v>
      </c>
      <c r="B5" s="101">
        <v>1</v>
      </c>
      <c r="C5" s="132" t="s">
        <v>96</v>
      </c>
      <c r="D5" s="102">
        <v>200</v>
      </c>
      <c r="E5" s="102"/>
    </row>
    <row r="6" spans="1:5" ht="15.75" thickBot="1" x14ac:dyDescent="0.3">
      <c r="A6" s="114" t="s">
        <v>97</v>
      </c>
      <c r="B6" s="101">
        <v>1</v>
      </c>
      <c r="C6" s="132" t="s">
        <v>84</v>
      </c>
      <c r="D6" s="102">
        <v>50</v>
      </c>
      <c r="E6" s="102"/>
    </row>
    <row r="7" spans="1:5" ht="16.5" thickBot="1" x14ac:dyDescent="0.3">
      <c r="A7" s="125" t="s">
        <v>98</v>
      </c>
      <c r="B7" s="103">
        <v>1</v>
      </c>
      <c r="C7" s="225" t="s">
        <v>82</v>
      </c>
      <c r="D7" s="104">
        <v>5</v>
      </c>
      <c r="E7" s="101"/>
    </row>
    <row r="8" spans="1:5" ht="15.75" thickBot="1" x14ac:dyDescent="0.3">
      <c r="A8" s="117" t="s">
        <v>99</v>
      </c>
      <c r="B8" s="103">
        <v>1</v>
      </c>
      <c r="C8" s="186" t="s">
        <v>100</v>
      </c>
      <c r="D8" s="106">
        <v>400</v>
      </c>
      <c r="E8" s="101"/>
    </row>
    <row r="9" spans="1:5" ht="15.75" thickBot="1" x14ac:dyDescent="0.3">
      <c r="A9" s="119" t="s">
        <v>101</v>
      </c>
      <c r="B9" s="107">
        <v>1</v>
      </c>
      <c r="C9" s="186" t="s">
        <v>102</v>
      </c>
      <c r="D9" s="107">
        <v>65</v>
      </c>
      <c r="E9" s="107">
        <v>70</v>
      </c>
    </row>
    <row r="10" spans="1:5" ht="15.75" thickBot="1" x14ac:dyDescent="0.3">
      <c r="A10" s="114" t="s">
        <v>103</v>
      </c>
      <c r="B10" s="101">
        <v>1</v>
      </c>
      <c r="C10" s="132" t="s">
        <v>104</v>
      </c>
      <c r="D10" s="102">
        <v>60</v>
      </c>
      <c r="E10" s="102"/>
    </row>
    <row r="11" spans="1:5" ht="15.75" thickBot="1" x14ac:dyDescent="0.3">
      <c r="A11" s="119" t="s">
        <v>105</v>
      </c>
      <c r="B11" s="107">
        <v>1</v>
      </c>
      <c r="C11" s="186" t="s">
        <v>102</v>
      </c>
      <c r="D11" s="107">
        <v>90</v>
      </c>
      <c r="E11" s="107">
        <v>90</v>
      </c>
    </row>
    <row r="12" spans="1:5" ht="15.75" thickBot="1" x14ac:dyDescent="0.3">
      <c r="A12" s="114" t="s">
        <v>106</v>
      </c>
      <c r="B12" s="101">
        <v>1</v>
      </c>
      <c r="C12" s="132" t="s">
        <v>107</v>
      </c>
      <c r="D12" s="102">
        <v>500</v>
      </c>
      <c r="E12" s="102"/>
    </row>
    <row r="13" spans="1:5" ht="15.75" thickBot="1" x14ac:dyDescent="0.3">
      <c r="A13" s="114" t="s">
        <v>108</v>
      </c>
      <c r="B13" s="101">
        <v>1</v>
      </c>
      <c r="C13" s="132" t="s">
        <v>107</v>
      </c>
      <c r="D13" s="102">
        <v>70</v>
      </c>
      <c r="E13" s="102"/>
    </row>
    <row r="14" spans="1:5" ht="15.75" thickBot="1" x14ac:dyDescent="0.3">
      <c r="A14" s="114" t="s">
        <v>109</v>
      </c>
      <c r="B14" s="101">
        <v>1</v>
      </c>
      <c r="C14" s="132" t="s">
        <v>93</v>
      </c>
      <c r="D14" s="102">
        <v>4</v>
      </c>
      <c r="E14" s="102">
        <v>10</v>
      </c>
    </row>
    <row r="15" spans="1:5" ht="13.5" customHeight="1" thickBot="1" x14ac:dyDescent="0.3">
      <c r="A15" s="114" t="s">
        <v>110</v>
      </c>
      <c r="B15" s="101">
        <v>1</v>
      </c>
      <c r="C15" s="132" t="s">
        <v>93</v>
      </c>
      <c r="D15" s="102">
        <v>350</v>
      </c>
      <c r="E15" s="102"/>
    </row>
    <row r="16" spans="1:5" ht="15.75" thickBot="1" x14ac:dyDescent="0.3">
      <c r="A16" s="114" t="s">
        <v>111</v>
      </c>
      <c r="B16" s="101">
        <v>1</v>
      </c>
      <c r="C16" s="132" t="s">
        <v>104</v>
      </c>
      <c r="D16" s="102">
        <v>100</v>
      </c>
      <c r="E16" s="102">
        <v>150</v>
      </c>
    </row>
    <row r="17" spans="1:5" ht="15.75" thickBot="1" x14ac:dyDescent="0.3">
      <c r="A17" s="114" t="s">
        <v>112</v>
      </c>
      <c r="B17" s="101">
        <v>1</v>
      </c>
      <c r="C17" s="132" t="s">
        <v>84</v>
      </c>
      <c r="D17" s="102">
        <v>10</v>
      </c>
      <c r="E17" s="102"/>
    </row>
    <row r="18" spans="1:5" ht="18" customHeight="1" thickBot="1" x14ac:dyDescent="0.3">
      <c r="A18" s="114" t="s">
        <v>113</v>
      </c>
      <c r="B18" s="101">
        <v>1</v>
      </c>
      <c r="C18" s="132" t="s">
        <v>104</v>
      </c>
      <c r="D18" s="102">
        <v>200</v>
      </c>
      <c r="E18" s="102"/>
    </row>
    <row r="19" spans="1:5" ht="30.75" thickBot="1" x14ac:dyDescent="0.3">
      <c r="A19" s="119" t="s">
        <v>114</v>
      </c>
      <c r="B19" s="108">
        <v>1</v>
      </c>
      <c r="C19" s="186" t="s">
        <v>107</v>
      </c>
      <c r="D19" s="108">
        <v>500</v>
      </c>
      <c r="E19" s="108"/>
    </row>
    <row r="20" spans="1:5" ht="15.75" thickBot="1" x14ac:dyDescent="0.3">
      <c r="A20" s="114" t="s">
        <v>115</v>
      </c>
      <c r="B20" s="101">
        <v>1</v>
      </c>
      <c r="C20" s="132" t="s">
        <v>84</v>
      </c>
      <c r="D20" s="102">
        <v>110</v>
      </c>
      <c r="E20" s="102"/>
    </row>
    <row r="21" spans="1:5" ht="15.75" thickBot="1" x14ac:dyDescent="0.3">
      <c r="A21" s="226" t="s">
        <v>83</v>
      </c>
      <c r="B21" s="107">
        <v>1</v>
      </c>
      <c r="C21" s="186" t="s">
        <v>102</v>
      </c>
      <c r="D21" s="107">
        <v>45</v>
      </c>
      <c r="E21" s="107">
        <v>50</v>
      </c>
    </row>
    <row r="22" spans="1:5" ht="45.75" thickBot="1" x14ac:dyDescent="0.3">
      <c r="A22" s="117" t="s">
        <v>116</v>
      </c>
      <c r="B22" s="103">
        <v>1</v>
      </c>
      <c r="C22" s="186" t="s">
        <v>117</v>
      </c>
      <c r="D22" s="106">
        <v>3480</v>
      </c>
      <c r="E22" s="101"/>
    </row>
    <row r="23" spans="1:5" ht="15.75" thickBot="1" x14ac:dyDescent="0.3">
      <c r="A23" s="119" t="s">
        <v>118</v>
      </c>
      <c r="B23" s="107">
        <v>1</v>
      </c>
      <c r="C23" s="186" t="s">
        <v>102</v>
      </c>
      <c r="D23" s="107">
        <v>75</v>
      </c>
      <c r="E23" s="107">
        <v>80</v>
      </c>
    </row>
    <row r="24" spans="1:5" ht="15.75" thickBot="1" x14ac:dyDescent="0.3">
      <c r="A24" s="114" t="s">
        <v>119</v>
      </c>
      <c r="B24" s="101">
        <v>1</v>
      </c>
      <c r="C24" s="132" t="s">
        <v>93</v>
      </c>
      <c r="D24" s="102">
        <v>650</v>
      </c>
      <c r="E24" s="102"/>
    </row>
    <row r="25" spans="1:5" ht="15.75" thickBot="1" x14ac:dyDescent="0.3">
      <c r="A25" s="114" t="s">
        <v>120</v>
      </c>
      <c r="B25" s="101">
        <v>1</v>
      </c>
      <c r="C25" s="132" t="s">
        <v>84</v>
      </c>
      <c r="D25" s="102">
        <v>10</v>
      </c>
      <c r="E25" s="102"/>
    </row>
    <row r="26" spans="1:5" ht="15.75" thickBot="1" x14ac:dyDescent="0.3">
      <c r="A26" s="119" t="s">
        <v>121</v>
      </c>
      <c r="B26" s="107">
        <v>1</v>
      </c>
      <c r="C26" s="186" t="s">
        <v>102</v>
      </c>
      <c r="D26" s="107">
        <v>70</v>
      </c>
      <c r="E26" s="107">
        <v>80</v>
      </c>
    </row>
    <row r="27" spans="1:5" ht="15.75" thickBot="1" x14ac:dyDescent="0.3">
      <c r="A27" s="114" t="s">
        <v>122</v>
      </c>
      <c r="B27" s="101">
        <v>1</v>
      </c>
      <c r="C27" s="132" t="s">
        <v>123</v>
      </c>
      <c r="D27" s="102">
        <v>3</v>
      </c>
      <c r="E27" s="102"/>
    </row>
    <row r="28" spans="1:5" ht="16.5" thickBot="1" x14ac:dyDescent="0.3">
      <c r="A28" s="127" t="s">
        <v>124</v>
      </c>
      <c r="B28" s="103">
        <v>1</v>
      </c>
      <c r="C28" s="225" t="s">
        <v>125</v>
      </c>
      <c r="D28" s="104">
        <v>3</v>
      </c>
      <c r="E28" s="101"/>
    </row>
    <row r="29" spans="1:5" ht="15.75" thickBot="1" x14ac:dyDescent="0.3">
      <c r="A29" s="117" t="s">
        <v>126</v>
      </c>
      <c r="B29" s="103">
        <v>1</v>
      </c>
      <c r="C29" s="186" t="s">
        <v>102</v>
      </c>
      <c r="D29" s="106">
        <v>10</v>
      </c>
      <c r="E29" s="101"/>
    </row>
    <row r="30" spans="1:5" ht="15.75" thickBot="1" x14ac:dyDescent="0.3">
      <c r="A30" s="114" t="s">
        <v>298</v>
      </c>
      <c r="B30" s="101">
        <v>1</v>
      </c>
      <c r="C30" s="132" t="s">
        <v>102</v>
      </c>
      <c r="D30" s="102">
        <v>5</v>
      </c>
      <c r="E30" s="102"/>
    </row>
    <row r="31" spans="1:5" ht="15.75" thickBot="1" x14ac:dyDescent="0.3">
      <c r="A31" s="123" t="s">
        <v>127</v>
      </c>
      <c r="B31" s="101">
        <v>1</v>
      </c>
      <c r="C31" s="132" t="s">
        <v>104</v>
      </c>
      <c r="D31" s="102">
        <v>1000</v>
      </c>
      <c r="E31" s="102"/>
    </row>
    <row r="32" spans="1:5" ht="15.75" thickBot="1" x14ac:dyDescent="0.3">
      <c r="A32" s="123" t="s">
        <v>127</v>
      </c>
      <c r="B32" s="101">
        <v>1</v>
      </c>
      <c r="C32" s="132" t="s">
        <v>93</v>
      </c>
      <c r="D32" s="102">
        <v>150</v>
      </c>
      <c r="E32" s="102"/>
    </row>
    <row r="33" spans="1:5" ht="15.75" thickBot="1" x14ac:dyDescent="0.3">
      <c r="A33" s="123" t="s">
        <v>127</v>
      </c>
      <c r="B33" s="101">
        <v>1</v>
      </c>
      <c r="C33" s="132" t="s">
        <v>104</v>
      </c>
      <c r="D33" s="102">
        <v>100</v>
      </c>
      <c r="E33" s="102"/>
    </row>
    <row r="34" spans="1:5" ht="15.75" thickBot="1" x14ac:dyDescent="0.3">
      <c r="A34" s="123" t="s">
        <v>127</v>
      </c>
      <c r="B34" s="101">
        <v>1</v>
      </c>
      <c r="C34" s="132" t="s">
        <v>93</v>
      </c>
      <c r="D34" s="102">
        <v>300</v>
      </c>
      <c r="E34" s="102"/>
    </row>
    <row r="35" spans="1:5" ht="15.75" thickBot="1" x14ac:dyDescent="0.3">
      <c r="A35" s="119" t="s">
        <v>128</v>
      </c>
      <c r="B35" s="107">
        <v>1</v>
      </c>
      <c r="C35" s="186" t="s">
        <v>102</v>
      </c>
      <c r="D35" s="107">
        <v>520</v>
      </c>
      <c r="E35" s="107">
        <v>520</v>
      </c>
    </row>
    <row r="36" spans="1:5" x14ac:dyDescent="0.25">
      <c r="A36" s="124" t="s">
        <v>129</v>
      </c>
    </row>
  </sheetData>
  <autoFilter ref="A1:E1" xr:uid="{00000000-0009-0000-0000-000002000000}">
    <sortState xmlns:xlrd2="http://schemas.microsoft.com/office/spreadsheetml/2017/richdata2" ref="A2:E35">
      <sortCondition ref="A1"/>
    </sortState>
  </autoFilter>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BE605F-9943-4A28-87DC-F8CAF09C674A}">
  <sheetPr codeName="Sheet26"/>
  <dimension ref="A1:E32"/>
  <sheetViews>
    <sheetView workbookViewId="0">
      <selection activeCell="K2" sqref="K2"/>
    </sheetView>
  </sheetViews>
  <sheetFormatPr defaultColWidth="11.42578125" defaultRowHeight="15" x14ac:dyDescent="0.25"/>
  <cols>
    <col min="1" max="1" width="35" style="110" customWidth="1"/>
    <col min="2" max="2" width="11.42578125" style="110"/>
    <col min="3" max="3" width="14.28515625" style="110" customWidth="1"/>
    <col min="4" max="4" width="16.140625" style="110" customWidth="1"/>
    <col min="5" max="5" width="15.7109375" style="110" customWidth="1"/>
    <col min="6" max="16384" width="11.42578125" style="110"/>
  </cols>
  <sheetData>
    <row r="1" spans="1:5" ht="30.75" thickBot="1" x14ac:dyDescent="0.3">
      <c r="A1" s="99" t="s">
        <v>161</v>
      </c>
      <c r="B1" s="99" t="s">
        <v>52</v>
      </c>
      <c r="C1" s="99" t="s">
        <v>88</v>
      </c>
      <c r="D1" s="99" t="s">
        <v>299</v>
      </c>
      <c r="E1" s="99" t="s">
        <v>90</v>
      </c>
    </row>
    <row r="2" spans="1:5" ht="17.25" customHeight="1" thickBot="1" x14ac:dyDescent="0.3">
      <c r="A2" s="128" t="s">
        <v>130</v>
      </c>
      <c r="B2" s="101">
        <v>1</v>
      </c>
      <c r="C2" s="201" t="s">
        <v>265</v>
      </c>
      <c r="D2" s="201">
        <v>60</v>
      </c>
      <c r="E2" s="201">
        <v>70</v>
      </c>
    </row>
    <row r="3" spans="1:5" ht="17.25" customHeight="1" thickBot="1" x14ac:dyDescent="0.3">
      <c r="A3" s="114" t="s">
        <v>132</v>
      </c>
      <c r="B3" s="101">
        <v>1</v>
      </c>
      <c r="C3" s="201" t="s">
        <v>265</v>
      </c>
      <c r="D3" s="201">
        <v>60</v>
      </c>
      <c r="E3" s="201">
        <v>70</v>
      </c>
    </row>
    <row r="4" spans="1:5" ht="17.25" customHeight="1" thickBot="1" x14ac:dyDescent="0.3">
      <c r="A4" s="114" t="s">
        <v>133</v>
      </c>
      <c r="B4" s="101">
        <v>1</v>
      </c>
      <c r="C4" s="201" t="s">
        <v>265</v>
      </c>
      <c r="D4" s="201">
        <v>60</v>
      </c>
      <c r="E4" s="201">
        <v>70</v>
      </c>
    </row>
    <row r="5" spans="1:5" ht="17.25" customHeight="1" thickBot="1" x14ac:dyDescent="0.3">
      <c r="A5" s="114" t="s">
        <v>134</v>
      </c>
      <c r="B5" s="101">
        <v>1</v>
      </c>
      <c r="C5" s="201" t="s">
        <v>265</v>
      </c>
      <c r="D5" s="201">
        <v>60</v>
      </c>
      <c r="E5" s="201">
        <v>70</v>
      </c>
    </row>
    <row r="6" spans="1:5" ht="17.25" customHeight="1" thickBot="1" x14ac:dyDescent="0.3">
      <c r="A6" s="114" t="s">
        <v>135</v>
      </c>
      <c r="B6" s="101">
        <v>1</v>
      </c>
      <c r="C6" s="201" t="s">
        <v>265</v>
      </c>
      <c r="D6" s="201">
        <v>70</v>
      </c>
      <c r="E6" s="201"/>
    </row>
    <row r="7" spans="1:5" ht="17.25" customHeight="1" thickBot="1" x14ac:dyDescent="0.3">
      <c r="A7" s="114" t="s">
        <v>136</v>
      </c>
      <c r="B7" s="101">
        <v>1</v>
      </c>
      <c r="C7" s="201" t="s">
        <v>265</v>
      </c>
      <c r="D7" s="203">
        <v>70</v>
      </c>
      <c r="E7" s="201"/>
    </row>
    <row r="8" spans="1:5" ht="17.25" customHeight="1" thickBot="1" x14ac:dyDescent="0.3">
      <c r="A8" s="114" t="s">
        <v>137</v>
      </c>
      <c r="B8" s="101">
        <v>1</v>
      </c>
      <c r="C8" s="201" t="s">
        <v>265</v>
      </c>
      <c r="D8" s="201">
        <v>70</v>
      </c>
      <c r="E8" s="201"/>
    </row>
    <row r="9" spans="1:5" ht="17.25" customHeight="1" thickBot="1" x14ac:dyDescent="0.3">
      <c r="A9" s="114" t="s">
        <v>138</v>
      </c>
      <c r="B9" s="101">
        <v>1</v>
      </c>
      <c r="C9" s="201" t="s">
        <v>265</v>
      </c>
      <c r="D9" s="203">
        <v>70</v>
      </c>
      <c r="E9" s="201"/>
    </row>
    <row r="10" spans="1:5" ht="17.25" customHeight="1" thickBot="1" x14ac:dyDescent="0.3">
      <c r="A10" s="114" t="s">
        <v>139</v>
      </c>
      <c r="B10" s="101">
        <v>1</v>
      </c>
      <c r="C10" s="201" t="s">
        <v>265</v>
      </c>
      <c r="D10" s="203">
        <v>60</v>
      </c>
      <c r="E10" s="201">
        <v>70</v>
      </c>
    </row>
    <row r="11" spans="1:5" ht="17.25" customHeight="1" thickBot="1" x14ac:dyDescent="0.3">
      <c r="A11" s="130" t="s">
        <v>140</v>
      </c>
      <c r="B11" s="101">
        <v>1</v>
      </c>
      <c r="C11" s="201" t="s">
        <v>265</v>
      </c>
      <c r="D11" s="203">
        <v>70</v>
      </c>
      <c r="E11" s="201"/>
    </row>
    <row r="12" spans="1:5" ht="17.25" customHeight="1" thickBot="1" x14ac:dyDescent="0.3">
      <c r="A12" s="130" t="s">
        <v>141</v>
      </c>
      <c r="B12" s="101">
        <v>1</v>
      </c>
      <c r="C12" s="201" t="s">
        <v>265</v>
      </c>
      <c r="D12" s="203">
        <v>70</v>
      </c>
      <c r="E12" s="201"/>
    </row>
    <row r="13" spans="1:5" ht="17.25" customHeight="1" thickBot="1" x14ac:dyDescent="0.3">
      <c r="A13" s="130" t="s">
        <v>142</v>
      </c>
      <c r="B13" s="101">
        <v>1</v>
      </c>
      <c r="C13" s="201" t="s">
        <v>265</v>
      </c>
      <c r="D13" s="203">
        <v>70</v>
      </c>
      <c r="E13" s="201"/>
    </row>
    <row r="14" spans="1:5" ht="17.25" customHeight="1" thickBot="1" x14ac:dyDescent="0.3">
      <c r="A14" s="130" t="s">
        <v>143</v>
      </c>
      <c r="B14" s="101">
        <v>1</v>
      </c>
      <c r="C14" s="201" t="s">
        <v>265</v>
      </c>
      <c r="D14" s="201">
        <v>70</v>
      </c>
      <c r="E14" s="201"/>
    </row>
    <row r="15" spans="1:5" ht="17.25" customHeight="1" thickBot="1" x14ac:dyDescent="0.3">
      <c r="A15" s="130" t="s">
        <v>144</v>
      </c>
      <c r="B15" s="101">
        <v>1</v>
      </c>
      <c r="C15" s="201" t="s">
        <v>265</v>
      </c>
      <c r="D15" s="201">
        <v>60</v>
      </c>
      <c r="E15" s="201">
        <v>70</v>
      </c>
    </row>
    <row r="16" spans="1:5" ht="17.25" customHeight="1" thickBot="1" x14ac:dyDescent="0.3">
      <c r="A16" s="130" t="s">
        <v>145</v>
      </c>
      <c r="B16" s="101">
        <v>1</v>
      </c>
      <c r="C16" s="201" t="s">
        <v>265</v>
      </c>
      <c r="D16" s="201">
        <v>70</v>
      </c>
      <c r="E16" s="201"/>
    </row>
    <row r="17" spans="1:5" ht="17.25" customHeight="1" thickBot="1" x14ac:dyDescent="0.3">
      <c r="A17" s="130" t="s">
        <v>146</v>
      </c>
      <c r="B17" s="101">
        <v>1</v>
      </c>
      <c r="C17" s="201" t="s">
        <v>265</v>
      </c>
      <c r="D17" s="203">
        <v>70</v>
      </c>
      <c r="E17" s="201"/>
    </row>
    <row r="18" spans="1:5" ht="17.25" customHeight="1" thickBot="1" x14ac:dyDescent="0.3">
      <c r="A18" s="130" t="s">
        <v>147</v>
      </c>
      <c r="B18" s="101">
        <v>1</v>
      </c>
      <c r="C18" s="201" t="s">
        <v>265</v>
      </c>
      <c r="D18" s="201">
        <v>60</v>
      </c>
      <c r="E18" s="201">
        <v>70</v>
      </c>
    </row>
    <row r="19" spans="1:5" ht="17.25" customHeight="1" thickBot="1" x14ac:dyDescent="0.3">
      <c r="A19" s="130" t="s">
        <v>148</v>
      </c>
      <c r="B19" s="101">
        <v>1</v>
      </c>
      <c r="C19" s="201" t="s">
        <v>265</v>
      </c>
      <c r="D19" s="201">
        <v>70</v>
      </c>
      <c r="E19" s="201"/>
    </row>
    <row r="20" spans="1:5" ht="17.25" customHeight="1" thickBot="1" x14ac:dyDescent="0.3">
      <c r="A20" s="130" t="s">
        <v>149</v>
      </c>
      <c r="B20" s="101">
        <v>1</v>
      </c>
      <c r="C20" s="201" t="s">
        <v>265</v>
      </c>
      <c r="D20" s="203">
        <v>70</v>
      </c>
      <c r="E20" s="201"/>
    </row>
    <row r="21" spans="1:5" ht="17.25" customHeight="1" thickBot="1" x14ac:dyDescent="0.3">
      <c r="A21" s="130" t="s">
        <v>150</v>
      </c>
      <c r="B21" s="101">
        <v>1</v>
      </c>
      <c r="C21" s="201" t="s">
        <v>265</v>
      </c>
      <c r="D21" s="203">
        <v>70</v>
      </c>
      <c r="E21" s="201"/>
    </row>
    <row r="22" spans="1:5" ht="17.25" customHeight="1" thickBot="1" x14ac:dyDescent="0.3">
      <c r="A22" s="130" t="s">
        <v>151</v>
      </c>
      <c r="B22" s="101">
        <v>1</v>
      </c>
      <c r="C22" s="201" t="s">
        <v>265</v>
      </c>
      <c r="D22" s="203">
        <v>70</v>
      </c>
      <c r="E22" s="201"/>
    </row>
    <row r="23" spans="1:5" ht="17.25" customHeight="1" thickBot="1" x14ac:dyDescent="0.3">
      <c r="A23" s="130" t="s">
        <v>152</v>
      </c>
      <c r="B23" s="101">
        <v>1</v>
      </c>
      <c r="C23" s="201" t="s">
        <v>265</v>
      </c>
      <c r="D23" s="203">
        <v>70</v>
      </c>
      <c r="E23" s="201"/>
    </row>
    <row r="24" spans="1:5" ht="17.25" customHeight="1" thickBot="1" x14ac:dyDescent="0.3">
      <c r="A24" s="114" t="s">
        <v>153</v>
      </c>
      <c r="B24" s="101">
        <v>1</v>
      </c>
      <c r="C24" s="201" t="s">
        <v>265</v>
      </c>
      <c r="D24" s="201">
        <v>70</v>
      </c>
      <c r="E24" s="201"/>
    </row>
    <row r="25" spans="1:5" ht="17.25" customHeight="1" thickBot="1" x14ac:dyDescent="0.3">
      <c r="A25" s="114" t="s">
        <v>154</v>
      </c>
      <c r="B25" s="101">
        <v>1</v>
      </c>
      <c r="C25" s="201" t="s">
        <v>265</v>
      </c>
      <c r="D25" s="203">
        <v>70</v>
      </c>
      <c r="E25" s="201"/>
    </row>
    <row r="26" spans="1:5" ht="17.25" customHeight="1" thickBot="1" x14ac:dyDescent="0.3">
      <c r="A26" s="114" t="s">
        <v>155</v>
      </c>
      <c r="B26" s="101">
        <v>1</v>
      </c>
      <c r="C26" s="201" t="s">
        <v>265</v>
      </c>
      <c r="D26" s="203">
        <v>70</v>
      </c>
      <c r="E26" s="201"/>
    </row>
    <row r="27" spans="1:5" ht="17.25" customHeight="1" thickBot="1" x14ac:dyDescent="0.3">
      <c r="A27" s="114" t="s">
        <v>156</v>
      </c>
      <c r="B27" s="101">
        <v>1</v>
      </c>
      <c r="C27" s="201" t="s">
        <v>265</v>
      </c>
      <c r="D27" s="203">
        <v>70</v>
      </c>
      <c r="E27" s="201"/>
    </row>
    <row r="28" spans="1:5" ht="17.25" customHeight="1" thickBot="1" x14ac:dyDescent="0.3">
      <c r="A28" s="131" t="s">
        <v>157</v>
      </c>
      <c r="B28" s="101">
        <v>1</v>
      </c>
      <c r="C28" s="201" t="s">
        <v>265</v>
      </c>
      <c r="D28" s="201">
        <v>60</v>
      </c>
      <c r="E28" s="201">
        <v>80</v>
      </c>
    </row>
    <row r="29" spans="1:5" ht="17.25" customHeight="1" thickBot="1" x14ac:dyDescent="0.3">
      <c r="A29" s="131" t="s">
        <v>158</v>
      </c>
      <c r="B29" s="101">
        <v>1</v>
      </c>
      <c r="C29" s="201" t="s">
        <v>265</v>
      </c>
      <c r="D29" s="203">
        <v>70</v>
      </c>
      <c r="E29" s="201"/>
    </row>
    <row r="30" spans="1:5" ht="17.25" customHeight="1" thickBot="1" x14ac:dyDescent="0.3">
      <c r="A30" s="131" t="s">
        <v>159</v>
      </c>
      <c r="B30" s="101">
        <v>1</v>
      </c>
      <c r="C30" s="201" t="s">
        <v>265</v>
      </c>
      <c r="D30" s="201">
        <v>60</v>
      </c>
      <c r="E30" s="201">
        <v>70</v>
      </c>
    </row>
    <row r="31" spans="1:5" ht="17.25" customHeight="1" thickBot="1" x14ac:dyDescent="0.3">
      <c r="A31" s="114" t="s">
        <v>160</v>
      </c>
      <c r="B31" s="101">
        <v>1</v>
      </c>
      <c r="C31" s="201" t="s">
        <v>265</v>
      </c>
      <c r="D31" s="203">
        <v>70</v>
      </c>
      <c r="E31" s="201"/>
    </row>
    <row r="32" spans="1:5" x14ac:dyDescent="0.25">
      <c r="A32" s="124" t="s">
        <v>129</v>
      </c>
    </row>
  </sheetData>
  <autoFilter ref="A1:D35" xr:uid="{00000000-0009-0000-0000-000003000000}">
    <sortState xmlns:xlrd2="http://schemas.microsoft.com/office/spreadsheetml/2017/richdata2" ref="A2:D78">
      <sortCondition ref="A1:A78"/>
    </sortState>
  </autoFilter>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A354C8-08DA-4D76-B0E2-F2A9EDCE18E8}">
  <sheetPr codeName="Sheet27"/>
  <dimension ref="A1:E64"/>
  <sheetViews>
    <sheetView zoomScale="120" zoomScaleNormal="120" workbookViewId="0">
      <selection activeCell="K2" sqref="K2"/>
    </sheetView>
  </sheetViews>
  <sheetFormatPr defaultColWidth="11.42578125" defaultRowHeight="15" x14ac:dyDescent="0.25"/>
  <cols>
    <col min="1" max="1" width="41.5703125" style="232" customWidth="1"/>
    <col min="2" max="2" width="12" style="232" customWidth="1"/>
    <col min="3" max="3" width="12.42578125" style="153" customWidth="1"/>
    <col min="4" max="4" width="13.7109375" style="153" customWidth="1"/>
    <col min="5" max="5" width="14.42578125" customWidth="1"/>
    <col min="8" max="8" width="31.28515625" customWidth="1"/>
    <col min="10" max="10" width="16.28515625" customWidth="1"/>
    <col min="11" max="12" width="11.5703125" bestFit="1" customWidth="1"/>
  </cols>
  <sheetData>
    <row r="1" spans="1:5" ht="45.75" thickBot="1" x14ac:dyDescent="0.3">
      <c r="A1" s="99" t="s">
        <v>162</v>
      </c>
      <c r="B1" s="99" t="s">
        <v>52</v>
      </c>
      <c r="C1" s="99" t="s">
        <v>88</v>
      </c>
      <c r="D1" s="99" t="s">
        <v>89</v>
      </c>
      <c r="E1" s="99" t="s">
        <v>90</v>
      </c>
    </row>
    <row r="2" spans="1:5" ht="16.5" customHeight="1" thickBot="1" x14ac:dyDescent="0.3">
      <c r="A2" s="227" t="s">
        <v>169</v>
      </c>
      <c r="B2" s="228">
        <v>1</v>
      </c>
      <c r="C2" s="229" t="s">
        <v>164</v>
      </c>
      <c r="D2" s="93">
        <v>80</v>
      </c>
      <c r="E2" s="93">
        <v>90</v>
      </c>
    </row>
    <row r="3" spans="1:5" ht="16.5" customHeight="1" thickBot="1" x14ac:dyDescent="0.3">
      <c r="A3" s="117" t="s">
        <v>165</v>
      </c>
      <c r="B3" s="228">
        <v>1</v>
      </c>
      <c r="C3" s="186" t="s">
        <v>166</v>
      </c>
      <c r="D3" s="93">
        <v>80</v>
      </c>
      <c r="E3" s="93"/>
    </row>
    <row r="4" spans="1:5" ht="16.5" customHeight="1" thickBot="1" x14ac:dyDescent="0.3">
      <c r="A4" s="117" t="s">
        <v>300</v>
      </c>
      <c r="B4" s="228">
        <v>1</v>
      </c>
      <c r="C4" s="186" t="s">
        <v>82</v>
      </c>
      <c r="D4" s="230">
        <v>100</v>
      </c>
      <c r="E4" s="93"/>
    </row>
    <row r="5" spans="1:5" ht="16.5" customHeight="1" thickBot="1" x14ac:dyDescent="0.3">
      <c r="A5" s="117" t="s">
        <v>301</v>
      </c>
      <c r="B5" s="228">
        <v>1</v>
      </c>
      <c r="C5" s="186" t="s">
        <v>166</v>
      </c>
      <c r="D5" s="93">
        <v>80</v>
      </c>
      <c r="E5" s="93"/>
    </row>
    <row r="6" spans="1:5" ht="16.5" customHeight="1" thickBot="1" x14ac:dyDescent="0.3">
      <c r="A6" s="117" t="s">
        <v>301</v>
      </c>
      <c r="B6" s="228">
        <v>1</v>
      </c>
      <c r="C6" s="186" t="s">
        <v>164</v>
      </c>
      <c r="D6" s="93">
        <v>180</v>
      </c>
      <c r="E6" s="93"/>
    </row>
    <row r="7" spans="1:5" ht="15.75" thickBot="1" x14ac:dyDescent="0.3">
      <c r="A7" s="117" t="s">
        <v>301</v>
      </c>
      <c r="B7" s="228">
        <v>1</v>
      </c>
      <c r="C7" s="186" t="s">
        <v>166</v>
      </c>
      <c r="D7" s="231">
        <v>60</v>
      </c>
      <c r="E7" s="93"/>
    </row>
    <row r="8" spans="1:5" ht="15.75" thickBot="1" x14ac:dyDescent="0.3">
      <c r="A8" s="117" t="s">
        <v>169</v>
      </c>
      <c r="B8" s="228">
        <v>1</v>
      </c>
      <c r="C8" s="186" t="s">
        <v>166</v>
      </c>
      <c r="D8" s="231">
        <v>60</v>
      </c>
      <c r="E8" s="93"/>
    </row>
    <row r="9" spans="1:5" ht="15.75" thickBot="1" x14ac:dyDescent="0.3">
      <c r="A9" s="117" t="s">
        <v>170</v>
      </c>
      <c r="B9" s="228">
        <v>1</v>
      </c>
      <c r="C9" s="186" t="s">
        <v>166</v>
      </c>
      <c r="D9" s="93">
        <v>80</v>
      </c>
      <c r="E9" s="93"/>
    </row>
    <row r="10" spans="1:5" ht="15.75" thickBot="1" x14ac:dyDescent="0.3">
      <c r="A10" s="117" t="s">
        <v>171</v>
      </c>
      <c r="B10" s="228">
        <v>1</v>
      </c>
      <c r="C10" s="186" t="s">
        <v>82</v>
      </c>
      <c r="D10" s="230">
        <v>100</v>
      </c>
      <c r="E10" s="93"/>
    </row>
    <row r="11" spans="1:5" x14ac:dyDescent="0.25">
      <c r="A11" s="133" t="s">
        <v>129</v>
      </c>
      <c r="B11"/>
      <c r="C11"/>
      <c r="D11"/>
    </row>
    <row r="12" spans="1:5" x14ac:dyDescent="0.25">
      <c r="A12"/>
      <c r="B12"/>
      <c r="C12"/>
      <c r="D12"/>
    </row>
    <row r="13" spans="1:5" x14ac:dyDescent="0.25">
      <c r="A13"/>
      <c r="B13"/>
      <c r="C13"/>
      <c r="D13"/>
    </row>
    <row r="14" spans="1:5" x14ac:dyDescent="0.25">
      <c r="A14"/>
      <c r="B14"/>
      <c r="C14"/>
      <c r="D14"/>
    </row>
    <row r="15" spans="1:5" x14ac:dyDescent="0.25">
      <c r="A15"/>
      <c r="B15"/>
      <c r="C15"/>
      <c r="D15"/>
    </row>
    <row r="16" spans="1:5" x14ac:dyDescent="0.25">
      <c r="A16"/>
      <c r="B16"/>
      <c r="C16"/>
      <c r="D16"/>
    </row>
    <row r="17" customFormat="1" x14ac:dyDescent="0.25"/>
    <row r="18" customFormat="1" x14ac:dyDescent="0.25"/>
    <row r="19" customFormat="1" x14ac:dyDescent="0.25"/>
    <row r="20" customFormat="1" x14ac:dyDescent="0.25"/>
    <row r="21" customFormat="1" x14ac:dyDescent="0.25"/>
    <row r="22" customFormat="1" x14ac:dyDescent="0.25"/>
    <row r="23" customFormat="1" x14ac:dyDescent="0.25"/>
    <row r="24" customFormat="1" x14ac:dyDescent="0.25"/>
    <row r="25" customFormat="1" x14ac:dyDescent="0.25"/>
    <row r="26" customFormat="1" x14ac:dyDescent="0.25"/>
    <row r="27" customFormat="1" x14ac:dyDescent="0.25"/>
    <row r="28" customFormat="1" x14ac:dyDescent="0.25"/>
    <row r="29" customFormat="1" x14ac:dyDescent="0.25"/>
    <row r="30" customFormat="1" x14ac:dyDescent="0.25"/>
    <row r="31" customFormat="1" x14ac:dyDescent="0.25"/>
    <row r="32" customFormat="1" x14ac:dyDescent="0.25"/>
    <row r="33" customFormat="1" x14ac:dyDescent="0.25"/>
    <row r="34" customFormat="1" x14ac:dyDescent="0.25"/>
    <row r="35" customFormat="1" x14ac:dyDescent="0.25"/>
    <row r="36" customFormat="1" x14ac:dyDescent="0.25"/>
    <row r="37" customFormat="1" x14ac:dyDescent="0.25"/>
    <row r="38" customFormat="1" x14ac:dyDescent="0.25"/>
    <row r="39" customFormat="1" x14ac:dyDescent="0.25"/>
    <row r="40" customFormat="1" x14ac:dyDescent="0.25"/>
    <row r="41" customFormat="1" x14ac:dyDescent="0.25"/>
    <row r="42" customFormat="1" x14ac:dyDescent="0.25"/>
    <row r="43" customFormat="1" x14ac:dyDescent="0.25"/>
    <row r="44" customFormat="1" x14ac:dyDescent="0.25"/>
    <row r="45" customFormat="1" x14ac:dyDescent="0.25"/>
    <row r="46" customFormat="1" x14ac:dyDescent="0.25"/>
    <row r="47" customFormat="1" x14ac:dyDescent="0.25"/>
    <row r="48" customFormat="1" x14ac:dyDescent="0.25"/>
    <row r="49" customFormat="1" x14ac:dyDescent="0.25"/>
    <row r="50" customFormat="1" x14ac:dyDescent="0.25"/>
    <row r="51" customFormat="1" x14ac:dyDescent="0.25"/>
    <row r="52" customFormat="1" x14ac:dyDescent="0.25"/>
    <row r="53" customFormat="1" x14ac:dyDescent="0.25"/>
    <row r="54" customFormat="1" x14ac:dyDescent="0.25"/>
    <row r="55" customFormat="1" x14ac:dyDescent="0.25"/>
    <row r="56" customFormat="1" x14ac:dyDescent="0.25"/>
    <row r="57" customFormat="1" x14ac:dyDescent="0.25"/>
    <row r="58" customFormat="1" x14ac:dyDescent="0.25"/>
    <row r="59" customFormat="1" x14ac:dyDescent="0.25"/>
    <row r="60" customFormat="1" x14ac:dyDescent="0.25"/>
    <row r="61" customFormat="1" x14ac:dyDescent="0.25"/>
    <row r="62" customFormat="1" x14ac:dyDescent="0.25"/>
    <row r="63" customFormat="1" x14ac:dyDescent="0.25"/>
    <row r="64" customFormat="1" x14ac:dyDescent="0.25"/>
  </sheetData>
  <autoFilter ref="A1:E1" xr:uid="{00000000-0009-0000-0000-000004000000}">
    <sortState xmlns:xlrd2="http://schemas.microsoft.com/office/spreadsheetml/2017/richdata2" ref="A2:E12">
      <sortCondition ref="A1"/>
    </sortState>
  </autoFilter>
  <pageMargins left="0.7" right="0.7" top="0.75" bottom="0.75" header="0.3" footer="0.3"/>
  <pageSetup orientation="portrait" horizontalDpi="1200" verticalDpi="1200"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FE5F91-4AB3-4035-B5AA-0701EF7CE997}">
  <sheetPr codeName="Sheet28"/>
  <dimension ref="A2:E107"/>
  <sheetViews>
    <sheetView workbookViewId="0">
      <selection activeCell="J4" sqref="J4"/>
    </sheetView>
  </sheetViews>
  <sheetFormatPr defaultRowHeight="15" x14ac:dyDescent="0.25"/>
  <cols>
    <col min="1" max="1" width="25.42578125" customWidth="1"/>
    <col min="4" max="4" width="18.85546875" customWidth="1"/>
  </cols>
  <sheetData>
    <row r="2" spans="1:5" x14ac:dyDescent="0.25">
      <c r="A2" s="91" t="s">
        <v>64</v>
      </c>
    </row>
    <row r="3" spans="1:5" x14ac:dyDescent="0.25">
      <c r="A3" s="1500" t="s">
        <v>65</v>
      </c>
      <c r="B3" s="1500" t="s">
        <v>66</v>
      </c>
      <c r="C3" s="1500" t="s">
        <v>67</v>
      </c>
      <c r="D3" s="1500" t="s">
        <v>68</v>
      </c>
      <c r="E3" s="1500" t="s">
        <v>69</v>
      </c>
    </row>
    <row r="4" spans="1:5" x14ac:dyDescent="0.25">
      <c r="A4" s="1501"/>
      <c r="B4" s="1501"/>
      <c r="C4" s="1501"/>
      <c r="D4" s="1501"/>
      <c r="E4" s="1501"/>
    </row>
    <row r="5" spans="1:5" x14ac:dyDescent="0.25">
      <c r="A5" s="92" t="s">
        <v>70</v>
      </c>
      <c r="B5" s="93">
        <v>1</v>
      </c>
      <c r="C5" s="93" t="s">
        <v>71</v>
      </c>
      <c r="D5" s="93"/>
      <c r="E5" s="93"/>
    </row>
    <row r="6" spans="1:5" x14ac:dyDescent="0.25">
      <c r="A6" s="92" t="s">
        <v>72</v>
      </c>
      <c r="B6" s="93">
        <v>1</v>
      </c>
      <c r="C6" s="93" t="s">
        <v>71</v>
      </c>
      <c r="D6" s="94">
        <v>7.7513237581749559</v>
      </c>
      <c r="E6" s="95">
        <v>1902</v>
      </c>
    </row>
    <row r="7" spans="1:5" x14ac:dyDescent="0.25">
      <c r="A7" s="92" t="s">
        <v>73</v>
      </c>
      <c r="B7" s="93">
        <v>1</v>
      </c>
      <c r="C7" s="93" t="s">
        <v>71</v>
      </c>
      <c r="D7" s="94">
        <v>7.5377540598135733</v>
      </c>
      <c r="E7" s="96">
        <v>10337</v>
      </c>
    </row>
    <row r="8" spans="1:5" x14ac:dyDescent="0.25">
      <c r="A8" s="92" t="s">
        <v>74</v>
      </c>
      <c r="B8" s="93">
        <v>1</v>
      </c>
      <c r="C8" s="93" t="s">
        <v>71</v>
      </c>
      <c r="D8" s="94">
        <v>5.4294046226610755</v>
      </c>
      <c r="E8" s="95">
        <v>9721</v>
      </c>
    </row>
    <row r="9" spans="1:5" x14ac:dyDescent="0.25">
      <c r="A9" s="92" t="s">
        <v>75</v>
      </c>
      <c r="B9" s="93">
        <v>1</v>
      </c>
      <c r="C9" s="93" t="s">
        <v>71</v>
      </c>
      <c r="D9" s="94">
        <v>10.427226449408774</v>
      </c>
      <c r="E9" s="95">
        <v>3757</v>
      </c>
    </row>
    <row r="13" spans="1:5" x14ac:dyDescent="0.25">
      <c r="A13" s="97" t="s">
        <v>76</v>
      </c>
      <c r="B13" s="98">
        <v>0.12</v>
      </c>
    </row>
    <row r="14" spans="1:5" x14ac:dyDescent="0.25">
      <c r="A14" s="97" t="s">
        <v>77</v>
      </c>
      <c r="B14" s="98">
        <v>0.12670000000000001</v>
      </c>
    </row>
    <row r="15" spans="1:5" x14ac:dyDescent="0.25">
      <c r="A15" s="97" t="s">
        <v>78</v>
      </c>
      <c r="B15" s="98">
        <v>0.47</v>
      </c>
    </row>
    <row r="16" spans="1:5" x14ac:dyDescent="0.25">
      <c r="A16" s="97" t="s">
        <v>79</v>
      </c>
      <c r="B16" s="98">
        <v>0.13</v>
      </c>
    </row>
    <row r="19" spans="1:5" ht="15.75" thickBot="1" x14ac:dyDescent="0.3"/>
    <row r="20" spans="1:5" ht="60.75" thickBot="1" x14ac:dyDescent="0.3">
      <c r="A20" s="112" t="s">
        <v>87</v>
      </c>
      <c r="B20" s="113" t="s">
        <v>52</v>
      </c>
      <c r="C20" s="113" t="s">
        <v>88</v>
      </c>
      <c r="D20" s="113" t="s">
        <v>89</v>
      </c>
      <c r="E20" s="113" t="s">
        <v>90</v>
      </c>
    </row>
    <row r="21" spans="1:5" ht="15.75" thickBot="1" x14ac:dyDescent="0.3">
      <c r="A21" s="114" t="s">
        <v>91</v>
      </c>
      <c r="B21" s="115">
        <v>1</v>
      </c>
      <c r="C21" s="115" t="s">
        <v>80</v>
      </c>
      <c r="D21" s="115">
        <v>200</v>
      </c>
      <c r="E21" s="115"/>
    </row>
    <row r="22" spans="1:5" ht="15.75" thickBot="1" x14ac:dyDescent="0.3">
      <c r="A22" s="114" t="s">
        <v>92</v>
      </c>
      <c r="B22" s="115">
        <v>1</v>
      </c>
      <c r="C22" s="115" t="s">
        <v>93</v>
      </c>
      <c r="D22" s="115">
        <v>5</v>
      </c>
      <c r="E22" s="115"/>
    </row>
    <row r="23" spans="1:5" ht="15.75" thickBot="1" x14ac:dyDescent="0.3">
      <c r="A23" s="114" t="s">
        <v>94</v>
      </c>
      <c r="B23" s="115">
        <v>1</v>
      </c>
      <c r="C23" s="115" t="s">
        <v>81</v>
      </c>
      <c r="D23" s="115">
        <v>180</v>
      </c>
      <c r="E23" s="115"/>
    </row>
    <row r="24" spans="1:5" ht="15.75" thickBot="1" x14ac:dyDescent="0.3">
      <c r="A24" s="114" t="s">
        <v>95</v>
      </c>
      <c r="B24" s="115">
        <v>1</v>
      </c>
      <c r="C24" s="115" t="s">
        <v>96</v>
      </c>
      <c r="D24" s="115">
        <v>200</v>
      </c>
      <c r="E24" s="115"/>
    </row>
    <row r="25" spans="1:5" ht="15.75" thickBot="1" x14ac:dyDescent="0.3">
      <c r="A25" s="114" t="s">
        <v>97</v>
      </c>
      <c r="B25" s="115">
        <v>1</v>
      </c>
      <c r="C25" s="115" t="s">
        <v>84</v>
      </c>
      <c r="D25" s="115">
        <v>50</v>
      </c>
      <c r="E25" s="115"/>
    </row>
    <row r="26" spans="1:5" ht="16.5" thickBot="1" x14ac:dyDescent="0.3">
      <c r="A26" s="125" t="s">
        <v>98</v>
      </c>
      <c r="B26" s="116">
        <v>1</v>
      </c>
      <c r="C26" s="126" t="s">
        <v>82</v>
      </c>
      <c r="D26" s="126">
        <v>5</v>
      </c>
      <c r="E26" s="115"/>
    </row>
    <row r="27" spans="1:5" ht="15.75" thickBot="1" x14ac:dyDescent="0.3">
      <c r="A27" s="117" t="s">
        <v>99</v>
      </c>
      <c r="B27" s="116">
        <v>1</v>
      </c>
      <c r="C27" s="116" t="s">
        <v>100</v>
      </c>
      <c r="D27" s="116">
        <v>400</v>
      </c>
      <c r="E27" s="115"/>
    </row>
    <row r="28" spans="1:5" ht="15.75" thickBot="1" x14ac:dyDescent="0.3">
      <c r="A28" s="119" t="s">
        <v>101</v>
      </c>
      <c r="B28" s="116">
        <v>1</v>
      </c>
      <c r="C28" s="116" t="s">
        <v>102</v>
      </c>
      <c r="D28" s="116">
        <v>65</v>
      </c>
      <c r="E28" s="116">
        <v>70</v>
      </c>
    </row>
    <row r="29" spans="1:5" ht="15.75" thickBot="1" x14ac:dyDescent="0.3">
      <c r="A29" s="114" t="s">
        <v>103</v>
      </c>
      <c r="B29" s="115">
        <v>1</v>
      </c>
      <c r="C29" s="115" t="s">
        <v>104</v>
      </c>
      <c r="D29" s="115">
        <v>60</v>
      </c>
      <c r="E29" s="115"/>
    </row>
    <row r="30" spans="1:5" ht="15.75" thickBot="1" x14ac:dyDescent="0.3">
      <c r="A30" s="119" t="s">
        <v>105</v>
      </c>
      <c r="B30" s="116">
        <v>1</v>
      </c>
      <c r="C30" s="116" t="s">
        <v>102</v>
      </c>
      <c r="D30" s="116">
        <v>90</v>
      </c>
      <c r="E30" s="116">
        <v>90</v>
      </c>
    </row>
    <row r="31" spans="1:5" ht="15.75" thickBot="1" x14ac:dyDescent="0.3">
      <c r="A31" s="114" t="s">
        <v>106</v>
      </c>
      <c r="B31" s="115">
        <v>1</v>
      </c>
      <c r="C31" s="115" t="s">
        <v>107</v>
      </c>
      <c r="D31" s="115">
        <v>500</v>
      </c>
      <c r="E31" s="115"/>
    </row>
    <row r="32" spans="1:5" ht="30.75" thickBot="1" x14ac:dyDescent="0.3">
      <c r="A32" s="114" t="s">
        <v>108</v>
      </c>
      <c r="B32" s="115">
        <v>1</v>
      </c>
      <c r="C32" s="115" t="s">
        <v>107</v>
      </c>
      <c r="D32" s="115">
        <v>70</v>
      </c>
      <c r="E32" s="115"/>
    </row>
    <row r="33" spans="1:5" ht="15.75" thickBot="1" x14ac:dyDescent="0.3">
      <c r="A33" s="114" t="s">
        <v>109</v>
      </c>
      <c r="B33" s="115">
        <v>1</v>
      </c>
      <c r="C33" s="115" t="s">
        <v>93</v>
      </c>
      <c r="D33" s="115">
        <v>4</v>
      </c>
      <c r="E33" s="115">
        <v>10</v>
      </c>
    </row>
    <row r="34" spans="1:5" ht="15.75" thickBot="1" x14ac:dyDescent="0.3">
      <c r="A34" s="114" t="s">
        <v>110</v>
      </c>
      <c r="B34" s="115">
        <v>1</v>
      </c>
      <c r="C34" s="115" t="s">
        <v>93</v>
      </c>
      <c r="D34" s="115">
        <v>350</v>
      </c>
      <c r="E34" s="115"/>
    </row>
    <row r="35" spans="1:5" ht="15.75" thickBot="1" x14ac:dyDescent="0.3">
      <c r="A35" s="114" t="s">
        <v>111</v>
      </c>
      <c r="B35" s="115">
        <v>1</v>
      </c>
      <c r="C35" s="115" t="s">
        <v>104</v>
      </c>
      <c r="D35" s="115">
        <v>100</v>
      </c>
      <c r="E35" s="115">
        <v>150</v>
      </c>
    </row>
    <row r="36" spans="1:5" ht="15.75" thickBot="1" x14ac:dyDescent="0.3">
      <c r="A36" s="114" t="s">
        <v>112</v>
      </c>
      <c r="B36" s="115">
        <v>1</v>
      </c>
      <c r="C36" s="115" t="s">
        <v>84</v>
      </c>
      <c r="D36" s="115">
        <v>10</v>
      </c>
      <c r="E36" s="115"/>
    </row>
    <row r="37" spans="1:5" ht="15.75" thickBot="1" x14ac:dyDescent="0.3">
      <c r="A37" s="114" t="s">
        <v>113</v>
      </c>
      <c r="B37" s="115">
        <v>1</v>
      </c>
      <c r="C37" s="115" t="s">
        <v>104</v>
      </c>
      <c r="D37" s="115">
        <v>200</v>
      </c>
      <c r="E37" s="115"/>
    </row>
    <row r="38" spans="1:5" ht="45.75" thickBot="1" x14ac:dyDescent="0.3">
      <c r="A38" s="119" t="s">
        <v>114</v>
      </c>
      <c r="B38" s="116">
        <v>1</v>
      </c>
      <c r="C38" s="116" t="s">
        <v>107</v>
      </c>
      <c r="D38" s="116">
        <v>500</v>
      </c>
      <c r="E38" s="116"/>
    </row>
    <row r="39" spans="1:5" ht="15.75" thickBot="1" x14ac:dyDescent="0.3">
      <c r="A39" s="114" t="s">
        <v>115</v>
      </c>
      <c r="B39" s="115">
        <v>1</v>
      </c>
      <c r="C39" s="115" t="s">
        <v>84</v>
      </c>
      <c r="D39" s="115">
        <v>110</v>
      </c>
      <c r="E39" s="115"/>
    </row>
    <row r="40" spans="1:5" ht="15.75" thickBot="1" x14ac:dyDescent="0.3">
      <c r="A40" s="119" t="s">
        <v>83</v>
      </c>
      <c r="B40" s="116">
        <v>1</v>
      </c>
      <c r="C40" s="116" t="s">
        <v>102</v>
      </c>
      <c r="D40" s="116">
        <v>45</v>
      </c>
      <c r="E40" s="116">
        <v>50</v>
      </c>
    </row>
    <row r="41" spans="1:5" ht="60.75" thickBot="1" x14ac:dyDescent="0.3">
      <c r="A41" s="117" t="s">
        <v>116</v>
      </c>
      <c r="B41" s="116">
        <v>1</v>
      </c>
      <c r="C41" s="116" t="s">
        <v>117</v>
      </c>
      <c r="D41" s="122">
        <v>3480</v>
      </c>
      <c r="E41" s="115"/>
    </row>
    <row r="42" spans="1:5" ht="15.75" thickBot="1" x14ac:dyDescent="0.3">
      <c r="A42" s="119" t="s">
        <v>118</v>
      </c>
      <c r="B42" s="116">
        <v>1</v>
      </c>
      <c r="C42" s="116" t="s">
        <v>102</v>
      </c>
      <c r="D42" s="116">
        <v>75</v>
      </c>
      <c r="E42" s="116">
        <v>80</v>
      </c>
    </row>
    <row r="43" spans="1:5" ht="15.75" thickBot="1" x14ac:dyDescent="0.3">
      <c r="A43" s="114" t="s">
        <v>119</v>
      </c>
      <c r="B43" s="115">
        <v>1</v>
      </c>
      <c r="C43" s="115" t="s">
        <v>93</v>
      </c>
      <c r="D43" s="115">
        <v>650</v>
      </c>
      <c r="E43" s="115"/>
    </row>
    <row r="44" spans="1:5" ht="30.75" thickBot="1" x14ac:dyDescent="0.3">
      <c r="A44" s="114" t="s">
        <v>120</v>
      </c>
      <c r="B44" s="115">
        <v>1</v>
      </c>
      <c r="C44" s="115" t="s">
        <v>84</v>
      </c>
      <c r="D44" s="115">
        <v>10</v>
      </c>
      <c r="E44" s="115"/>
    </row>
    <row r="45" spans="1:5" ht="15.75" thickBot="1" x14ac:dyDescent="0.3">
      <c r="A45" s="119" t="s">
        <v>121</v>
      </c>
      <c r="B45" s="116">
        <v>1</v>
      </c>
      <c r="C45" s="116" t="s">
        <v>102</v>
      </c>
      <c r="D45" s="116">
        <v>70</v>
      </c>
      <c r="E45" s="116">
        <v>80</v>
      </c>
    </row>
    <row r="46" spans="1:5" ht="15.75" thickBot="1" x14ac:dyDescent="0.3">
      <c r="A46" s="114" t="s">
        <v>122</v>
      </c>
      <c r="B46" s="115">
        <v>1</v>
      </c>
      <c r="C46" s="115" t="s">
        <v>123</v>
      </c>
      <c r="D46" s="115">
        <v>3</v>
      </c>
      <c r="E46" s="115"/>
    </row>
    <row r="47" spans="1:5" ht="16.5" thickBot="1" x14ac:dyDescent="0.3">
      <c r="A47" s="127" t="s">
        <v>124</v>
      </c>
      <c r="B47" s="116">
        <v>1</v>
      </c>
      <c r="C47" s="126" t="s">
        <v>125</v>
      </c>
      <c r="D47" s="126">
        <v>3</v>
      </c>
      <c r="E47" s="115"/>
    </row>
    <row r="48" spans="1:5" ht="15.75" thickBot="1" x14ac:dyDescent="0.3">
      <c r="A48" s="117" t="s">
        <v>126</v>
      </c>
      <c r="B48" s="116">
        <v>1</v>
      </c>
      <c r="C48" s="116" t="s">
        <v>102</v>
      </c>
      <c r="D48" s="116">
        <v>10</v>
      </c>
      <c r="E48" s="115"/>
    </row>
    <row r="49" spans="1:5" ht="15.75" thickBot="1" x14ac:dyDescent="0.3">
      <c r="A49" s="114" t="s">
        <v>85</v>
      </c>
      <c r="B49" s="115">
        <v>1</v>
      </c>
      <c r="C49" s="115" t="s">
        <v>102</v>
      </c>
      <c r="D49" s="115">
        <v>5</v>
      </c>
      <c r="E49" s="115"/>
    </row>
    <row r="50" spans="1:5" ht="15.75" thickBot="1" x14ac:dyDescent="0.3">
      <c r="A50" s="123" t="s">
        <v>127</v>
      </c>
      <c r="B50" s="115">
        <v>1</v>
      </c>
      <c r="C50" s="115" t="s">
        <v>104</v>
      </c>
      <c r="D50" s="121">
        <v>1000</v>
      </c>
      <c r="E50" s="115"/>
    </row>
    <row r="51" spans="1:5" ht="15.75" thickBot="1" x14ac:dyDescent="0.3">
      <c r="A51" s="123" t="s">
        <v>127</v>
      </c>
      <c r="B51" s="115">
        <v>1</v>
      </c>
      <c r="C51" s="115" t="s">
        <v>93</v>
      </c>
      <c r="D51" s="115">
        <v>150</v>
      </c>
      <c r="E51" s="115"/>
    </row>
    <row r="52" spans="1:5" ht="15.75" thickBot="1" x14ac:dyDescent="0.3">
      <c r="A52" s="123" t="s">
        <v>127</v>
      </c>
      <c r="B52" s="115">
        <v>1</v>
      </c>
      <c r="C52" s="115" t="s">
        <v>104</v>
      </c>
      <c r="D52" s="115">
        <v>100</v>
      </c>
      <c r="E52" s="115"/>
    </row>
    <row r="53" spans="1:5" ht="15.75" thickBot="1" x14ac:dyDescent="0.3">
      <c r="A53" s="123" t="s">
        <v>127</v>
      </c>
      <c r="B53" s="115">
        <v>1</v>
      </c>
      <c r="C53" s="115" t="s">
        <v>93</v>
      </c>
      <c r="D53" s="115">
        <v>300</v>
      </c>
      <c r="E53" s="115"/>
    </row>
    <row r="54" spans="1:5" ht="15.75" thickBot="1" x14ac:dyDescent="0.3">
      <c r="A54" s="119" t="s">
        <v>128</v>
      </c>
      <c r="B54" s="116">
        <v>1</v>
      </c>
      <c r="C54" s="116" t="s">
        <v>102</v>
      </c>
      <c r="D54" s="116">
        <v>520</v>
      </c>
      <c r="E54" s="116">
        <v>520</v>
      </c>
    </row>
    <row r="55" spans="1:5" x14ac:dyDescent="0.25">
      <c r="A55" s="1506" t="s">
        <v>86</v>
      </c>
      <c r="B55" s="1506"/>
      <c r="C55" s="1506"/>
      <c r="D55" s="1506"/>
      <c r="E55" s="1506"/>
    </row>
    <row r="56" spans="1:5" x14ac:dyDescent="0.25">
      <c r="A56" s="124" t="s">
        <v>129</v>
      </c>
    </row>
    <row r="58" spans="1:5" ht="15.75" thickBot="1" x14ac:dyDescent="0.3"/>
    <row r="59" spans="1:5" ht="60.75" thickBot="1" x14ac:dyDescent="0.3">
      <c r="A59" s="112" t="s">
        <v>161</v>
      </c>
      <c r="B59" s="113" t="s">
        <v>52</v>
      </c>
      <c r="C59" s="113" t="s">
        <v>88</v>
      </c>
      <c r="D59" s="113" t="s">
        <v>89</v>
      </c>
      <c r="E59" s="113" t="s">
        <v>90</v>
      </c>
    </row>
    <row r="60" spans="1:5" ht="30.75" thickBot="1" x14ac:dyDescent="0.3">
      <c r="A60" s="128" t="s">
        <v>130</v>
      </c>
      <c r="B60" s="129">
        <v>1</v>
      </c>
      <c r="C60" s="129" t="s">
        <v>131</v>
      </c>
      <c r="D60" s="129">
        <v>60</v>
      </c>
      <c r="E60" s="129">
        <v>70</v>
      </c>
    </row>
    <row r="61" spans="1:5" ht="15.75" thickBot="1" x14ac:dyDescent="0.3">
      <c r="A61" s="114" t="s">
        <v>132</v>
      </c>
      <c r="B61" s="115">
        <v>1</v>
      </c>
      <c r="C61" s="115" t="s">
        <v>131</v>
      </c>
      <c r="D61" s="115">
        <v>60</v>
      </c>
      <c r="E61" s="115">
        <v>70</v>
      </c>
    </row>
    <row r="62" spans="1:5" ht="15.75" thickBot="1" x14ac:dyDescent="0.3">
      <c r="A62" s="114" t="s">
        <v>133</v>
      </c>
      <c r="B62" s="115">
        <v>1</v>
      </c>
      <c r="C62" s="115" t="s">
        <v>131</v>
      </c>
      <c r="D62" s="115">
        <v>60</v>
      </c>
      <c r="E62" s="115">
        <v>70</v>
      </c>
    </row>
    <row r="63" spans="1:5" ht="15.75" thickBot="1" x14ac:dyDescent="0.3">
      <c r="A63" s="114" t="s">
        <v>134</v>
      </c>
      <c r="B63" s="115">
        <v>1</v>
      </c>
      <c r="C63" s="115" t="s">
        <v>131</v>
      </c>
      <c r="D63" s="115">
        <v>60</v>
      </c>
      <c r="E63" s="115">
        <v>70</v>
      </c>
    </row>
    <row r="64" spans="1:5" ht="15.75" thickBot="1" x14ac:dyDescent="0.3">
      <c r="A64" s="114" t="s">
        <v>135</v>
      </c>
      <c r="B64" s="115">
        <v>1</v>
      </c>
      <c r="C64" s="115" t="s">
        <v>131</v>
      </c>
      <c r="D64" s="115">
        <v>70</v>
      </c>
      <c r="E64" s="115"/>
    </row>
    <row r="65" spans="1:5" ht="15.75" thickBot="1" x14ac:dyDescent="0.3">
      <c r="A65" s="114" t="s">
        <v>136</v>
      </c>
      <c r="B65" s="115">
        <v>1</v>
      </c>
      <c r="C65" s="115" t="s">
        <v>131</v>
      </c>
      <c r="D65" s="115">
        <v>70</v>
      </c>
      <c r="E65" s="115"/>
    </row>
    <row r="66" spans="1:5" ht="15.75" thickBot="1" x14ac:dyDescent="0.3">
      <c r="A66" s="114" t="s">
        <v>137</v>
      </c>
      <c r="B66" s="115">
        <v>1</v>
      </c>
      <c r="C66" s="115" t="s">
        <v>131</v>
      </c>
      <c r="D66" s="115">
        <v>70</v>
      </c>
      <c r="E66" s="115"/>
    </row>
    <row r="67" spans="1:5" ht="15.75" thickBot="1" x14ac:dyDescent="0.3">
      <c r="A67" s="114" t="s">
        <v>138</v>
      </c>
      <c r="B67" s="115">
        <v>1</v>
      </c>
      <c r="C67" s="115" t="s">
        <v>131</v>
      </c>
      <c r="D67" s="115">
        <v>70</v>
      </c>
      <c r="E67" s="115"/>
    </row>
    <row r="68" spans="1:5" ht="15.75" thickBot="1" x14ac:dyDescent="0.3">
      <c r="A68" s="114" t="s">
        <v>139</v>
      </c>
      <c r="B68" s="115">
        <v>1</v>
      </c>
      <c r="C68" s="115" t="s">
        <v>131</v>
      </c>
      <c r="D68" s="115">
        <v>60</v>
      </c>
      <c r="E68" s="115">
        <v>70</v>
      </c>
    </row>
    <row r="69" spans="1:5" ht="30.75" thickBot="1" x14ac:dyDescent="0.3">
      <c r="A69" s="130" t="s">
        <v>140</v>
      </c>
      <c r="B69" s="115">
        <v>1</v>
      </c>
      <c r="C69" s="115" t="s">
        <v>131</v>
      </c>
      <c r="D69" s="115">
        <v>70</v>
      </c>
      <c r="E69" s="115"/>
    </row>
    <row r="70" spans="1:5" ht="30.75" thickBot="1" x14ac:dyDescent="0.3">
      <c r="A70" s="130" t="s">
        <v>141</v>
      </c>
      <c r="B70" s="115">
        <v>1</v>
      </c>
      <c r="C70" s="115" t="s">
        <v>131</v>
      </c>
      <c r="D70" s="115">
        <v>70</v>
      </c>
      <c r="E70" s="115"/>
    </row>
    <row r="71" spans="1:5" ht="15.75" thickBot="1" x14ac:dyDescent="0.3">
      <c r="A71" s="130" t="s">
        <v>142</v>
      </c>
      <c r="B71" s="115">
        <v>1</v>
      </c>
      <c r="C71" s="115" t="s">
        <v>131</v>
      </c>
      <c r="D71" s="115">
        <v>70</v>
      </c>
      <c r="E71" s="115"/>
    </row>
    <row r="72" spans="1:5" ht="15.75" thickBot="1" x14ac:dyDescent="0.3">
      <c r="A72" s="130" t="s">
        <v>143</v>
      </c>
      <c r="B72" s="115">
        <v>1</v>
      </c>
      <c r="C72" s="115" t="s">
        <v>131</v>
      </c>
      <c r="D72" s="115">
        <v>70</v>
      </c>
      <c r="E72" s="115"/>
    </row>
    <row r="73" spans="1:5" ht="15.75" thickBot="1" x14ac:dyDescent="0.3">
      <c r="A73" s="130" t="s">
        <v>144</v>
      </c>
      <c r="B73" s="115">
        <v>1</v>
      </c>
      <c r="C73" s="115" t="s">
        <v>131</v>
      </c>
      <c r="D73" s="115">
        <v>60</v>
      </c>
      <c r="E73" s="115">
        <v>70</v>
      </c>
    </row>
    <row r="74" spans="1:5" ht="15.75" thickBot="1" x14ac:dyDescent="0.3">
      <c r="A74" s="130" t="s">
        <v>145</v>
      </c>
      <c r="B74" s="115">
        <v>1</v>
      </c>
      <c r="C74" s="115" t="s">
        <v>131</v>
      </c>
      <c r="D74" s="115">
        <v>70</v>
      </c>
      <c r="E74" s="115"/>
    </row>
    <row r="75" spans="1:5" ht="15.75" thickBot="1" x14ac:dyDescent="0.3">
      <c r="A75" s="130" t="s">
        <v>146</v>
      </c>
      <c r="B75" s="115">
        <v>1</v>
      </c>
      <c r="C75" s="115" t="s">
        <v>131</v>
      </c>
      <c r="D75" s="115">
        <v>70</v>
      </c>
      <c r="E75" s="115"/>
    </row>
    <row r="76" spans="1:5" ht="30.75" thickBot="1" x14ac:dyDescent="0.3">
      <c r="A76" s="130" t="s">
        <v>147</v>
      </c>
      <c r="B76" s="115">
        <v>1</v>
      </c>
      <c r="C76" s="115" t="s">
        <v>131</v>
      </c>
      <c r="D76" s="115">
        <v>60</v>
      </c>
      <c r="E76" s="115">
        <v>70</v>
      </c>
    </row>
    <row r="77" spans="1:5" ht="15.75" thickBot="1" x14ac:dyDescent="0.3">
      <c r="A77" s="130" t="s">
        <v>148</v>
      </c>
      <c r="B77" s="115">
        <v>1</v>
      </c>
      <c r="C77" s="115" t="s">
        <v>131</v>
      </c>
      <c r="D77" s="115">
        <v>70</v>
      </c>
      <c r="E77" s="115"/>
    </row>
    <row r="78" spans="1:5" ht="15.75" thickBot="1" x14ac:dyDescent="0.3">
      <c r="A78" s="130" t="s">
        <v>149</v>
      </c>
      <c r="B78" s="115">
        <v>1</v>
      </c>
      <c r="C78" s="115" t="s">
        <v>131</v>
      </c>
      <c r="D78" s="115">
        <v>70</v>
      </c>
      <c r="E78" s="115"/>
    </row>
    <row r="79" spans="1:5" ht="15.75" thickBot="1" x14ac:dyDescent="0.3">
      <c r="A79" s="130" t="s">
        <v>150</v>
      </c>
      <c r="B79" s="115">
        <v>1</v>
      </c>
      <c r="C79" s="115" t="s">
        <v>131</v>
      </c>
      <c r="D79" s="115">
        <v>70</v>
      </c>
      <c r="E79" s="115"/>
    </row>
    <row r="80" spans="1:5" ht="15.75" thickBot="1" x14ac:dyDescent="0.3">
      <c r="A80" s="130" t="s">
        <v>151</v>
      </c>
      <c r="B80" s="115">
        <v>1</v>
      </c>
      <c r="C80" s="115" t="s">
        <v>131</v>
      </c>
      <c r="D80" s="115">
        <v>70</v>
      </c>
      <c r="E80" s="115"/>
    </row>
    <row r="81" spans="1:5" ht="15.75" thickBot="1" x14ac:dyDescent="0.3">
      <c r="A81" s="130" t="s">
        <v>152</v>
      </c>
      <c r="B81" s="115">
        <v>1</v>
      </c>
      <c r="C81" s="115" t="s">
        <v>131</v>
      </c>
      <c r="D81" s="115">
        <v>70</v>
      </c>
      <c r="E81" s="115"/>
    </row>
    <row r="82" spans="1:5" ht="30.75" thickBot="1" x14ac:dyDescent="0.3">
      <c r="A82" s="114" t="s">
        <v>153</v>
      </c>
      <c r="B82" s="115">
        <v>1</v>
      </c>
      <c r="C82" s="115" t="s">
        <v>131</v>
      </c>
      <c r="D82" s="115">
        <v>70</v>
      </c>
      <c r="E82" s="115"/>
    </row>
    <row r="83" spans="1:5" ht="30.75" thickBot="1" x14ac:dyDescent="0.3">
      <c r="A83" s="114" t="s">
        <v>154</v>
      </c>
      <c r="B83" s="115">
        <v>1</v>
      </c>
      <c r="C83" s="115" t="s">
        <v>131</v>
      </c>
      <c r="D83" s="115">
        <v>70</v>
      </c>
      <c r="E83" s="115"/>
    </row>
    <row r="84" spans="1:5" ht="15.75" thickBot="1" x14ac:dyDescent="0.3">
      <c r="A84" s="114" t="s">
        <v>155</v>
      </c>
      <c r="B84" s="115">
        <v>1</v>
      </c>
      <c r="C84" s="115" t="s">
        <v>131</v>
      </c>
      <c r="D84" s="115">
        <v>70</v>
      </c>
      <c r="E84" s="115"/>
    </row>
    <row r="85" spans="1:5" ht="15.75" thickBot="1" x14ac:dyDescent="0.3">
      <c r="A85" s="114" t="s">
        <v>156</v>
      </c>
      <c r="B85" s="115">
        <v>1</v>
      </c>
      <c r="C85" s="115" t="s">
        <v>131</v>
      </c>
      <c r="D85" s="115">
        <v>70</v>
      </c>
      <c r="E85" s="115"/>
    </row>
    <row r="86" spans="1:5" ht="15.75" thickBot="1" x14ac:dyDescent="0.3">
      <c r="A86" s="131" t="s">
        <v>157</v>
      </c>
      <c r="B86" s="132">
        <v>1</v>
      </c>
      <c r="C86" s="115" t="s">
        <v>131</v>
      </c>
      <c r="D86" s="115">
        <v>60</v>
      </c>
      <c r="E86" s="115">
        <v>80</v>
      </c>
    </row>
    <row r="87" spans="1:5" ht="30.75" thickBot="1" x14ac:dyDescent="0.3">
      <c r="A87" s="131" t="s">
        <v>158</v>
      </c>
      <c r="B87" s="132">
        <v>1</v>
      </c>
      <c r="C87" s="115" t="s">
        <v>131</v>
      </c>
      <c r="D87" s="115">
        <v>70</v>
      </c>
      <c r="E87" s="115"/>
    </row>
    <row r="88" spans="1:5" ht="15.75" thickBot="1" x14ac:dyDescent="0.3">
      <c r="A88" s="131" t="s">
        <v>159</v>
      </c>
      <c r="B88" s="132">
        <v>1</v>
      </c>
      <c r="C88" s="115" t="s">
        <v>131</v>
      </c>
      <c r="D88" s="115">
        <v>60</v>
      </c>
      <c r="E88" s="115">
        <v>70</v>
      </c>
    </row>
    <row r="89" spans="1:5" ht="15.75" thickBot="1" x14ac:dyDescent="0.3">
      <c r="A89" s="114" t="s">
        <v>160</v>
      </c>
      <c r="B89" s="115">
        <v>1</v>
      </c>
      <c r="C89" s="115" t="s">
        <v>131</v>
      </c>
      <c r="D89" s="115">
        <v>70</v>
      </c>
      <c r="E89" s="115"/>
    </row>
    <row r="90" spans="1:5" x14ac:dyDescent="0.25">
      <c r="A90" s="1506" t="s">
        <v>129</v>
      </c>
      <c r="B90" s="1506"/>
      <c r="C90" s="1506"/>
      <c r="D90" s="1506"/>
      <c r="E90" s="1506"/>
    </row>
    <row r="95" spans="1:5" ht="15.75" thickBot="1" x14ac:dyDescent="0.3"/>
    <row r="96" spans="1:5" ht="60.75" thickBot="1" x14ac:dyDescent="0.3">
      <c r="A96" s="112" t="s">
        <v>162</v>
      </c>
      <c r="B96" s="113" t="s">
        <v>52</v>
      </c>
      <c r="C96" s="113" t="s">
        <v>88</v>
      </c>
      <c r="D96" s="113" t="s">
        <v>89</v>
      </c>
      <c r="E96" s="113" t="s">
        <v>90</v>
      </c>
    </row>
    <row r="97" spans="1:5" ht="30.75" thickBot="1" x14ac:dyDescent="0.3">
      <c r="A97" s="117" t="s">
        <v>163</v>
      </c>
      <c r="B97" s="116">
        <v>1</v>
      </c>
      <c r="C97" s="116" t="s">
        <v>164</v>
      </c>
      <c r="D97" s="116">
        <v>80</v>
      </c>
      <c r="E97" s="116">
        <v>90</v>
      </c>
    </row>
    <row r="98" spans="1:5" ht="15.75" thickBot="1" x14ac:dyDescent="0.3">
      <c r="A98" s="117" t="s">
        <v>165</v>
      </c>
      <c r="B98" s="116">
        <v>1</v>
      </c>
      <c r="C98" s="116" t="s">
        <v>166</v>
      </c>
      <c r="D98" s="116">
        <v>80</v>
      </c>
      <c r="E98" s="116"/>
    </row>
    <row r="99" spans="1:5" ht="15.75" thickBot="1" x14ac:dyDescent="0.3">
      <c r="A99" s="117" t="s">
        <v>167</v>
      </c>
      <c r="B99" s="116">
        <v>1</v>
      </c>
      <c r="C99" s="116" t="s">
        <v>82</v>
      </c>
      <c r="D99" s="116">
        <v>100</v>
      </c>
      <c r="E99" s="116"/>
    </row>
    <row r="100" spans="1:5" ht="15.75" thickBot="1" x14ac:dyDescent="0.3">
      <c r="A100" s="117" t="s">
        <v>168</v>
      </c>
      <c r="B100" s="116">
        <v>1</v>
      </c>
      <c r="C100" s="116" t="s">
        <v>166</v>
      </c>
      <c r="D100" s="116">
        <v>80</v>
      </c>
      <c r="E100" s="116"/>
    </row>
    <row r="101" spans="1:5" ht="30.75" thickBot="1" x14ac:dyDescent="0.3">
      <c r="A101" s="117" t="s">
        <v>168</v>
      </c>
      <c r="B101" s="116">
        <v>1</v>
      </c>
      <c r="C101" s="116" t="s">
        <v>164</v>
      </c>
      <c r="D101" s="116">
        <v>180</v>
      </c>
      <c r="E101" s="116"/>
    </row>
    <row r="102" spans="1:5" ht="15.75" thickBot="1" x14ac:dyDescent="0.3">
      <c r="A102" s="117" t="s">
        <v>168</v>
      </c>
      <c r="B102" s="116">
        <v>1</v>
      </c>
      <c r="C102" s="116" t="s">
        <v>166</v>
      </c>
      <c r="D102" s="116">
        <v>60</v>
      </c>
      <c r="E102" s="116"/>
    </row>
    <row r="103" spans="1:5" ht="15.75" thickBot="1" x14ac:dyDescent="0.3">
      <c r="A103" s="117" t="s">
        <v>169</v>
      </c>
      <c r="B103" s="116">
        <v>1</v>
      </c>
      <c r="C103" s="116" t="s">
        <v>166</v>
      </c>
      <c r="D103" s="116">
        <v>60</v>
      </c>
      <c r="E103" s="116"/>
    </row>
    <row r="104" spans="1:5" ht="15.75" thickBot="1" x14ac:dyDescent="0.3">
      <c r="A104" s="117" t="s">
        <v>170</v>
      </c>
      <c r="B104" s="116">
        <v>1</v>
      </c>
      <c r="C104" s="116" t="s">
        <v>166</v>
      </c>
      <c r="D104" s="116">
        <v>80</v>
      </c>
      <c r="E104" s="116"/>
    </row>
    <row r="105" spans="1:5" ht="15.75" thickBot="1" x14ac:dyDescent="0.3">
      <c r="A105" s="117" t="s">
        <v>171</v>
      </c>
      <c r="B105" s="116">
        <v>1</v>
      </c>
      <c r="C105" s="116" t="s">
        <v>82</v>
      </c>
      <c r="D105" s="116">
        <v>100</v>
      </c>
      <c r="E105" s="116"/>
    </row>
    <row r="106" spans="1:5" x14ac:dyDescent="0.25">
      <c r="A106" t="s">
        <v>86</v>
      </c>
    </row>
    <row r="107" spans="1:5" x14ac:dyDescent="0.25">
      <c r="A107" s="133" t="s">
        <v>129</v>
      </c>
    </row>
  </sheetData>
  <mergeCells count="7">
    <mergeCell ref="A90:E90"/>
    <mergeCell ref="A3:A4"/>
    <mergeCell ref="B3:B4"/>
    <mergeCell ref="C3:C4"/>
    <mergeCell ref="D3:D4"/>
    <mergeCell ref="E3:E4"/>
    <mergeCell ref="A55:E55"/>
  </mergeCells>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00979F12F22C9E4F9273E32F354CEDB7" ma:contentTypeVersion="18" ma:contentTypeDescription="Create a new document." ma:contentTypeScope="" ma:versionID="495cd79217b99afa72b9ee5eaa6991a8">
  <xsd:schema xmlns:xsd="http://www.w3.org/2001/XMLSchema" xmlns:xs="http://www.w3.org/2001/XMLSchema" xmlns:p="http://schemas.microsoft.com/office/2006/metadata/properties" xmlns:ns2="366ae72f-6d51-4737-8f6b-a9169c366b64" xmlns:ns3="a3cd7b71-671d-4139-9a97-5d1a7380fae4" xmlns:ns4="50c9b839-8b53-4ddb-9b24-b96221f2bda6" targetNamespace="http://schemas.microsoft.com/office/2006/metadata/properties" ma:root="true" ma:fieldsID="163074be616c017a06b81a72cc3842b3" ns2:_="" ns3:_="" ns4:_="">
    <xsd:import namespace="366ae72f-6d51-4737-8f6b-a9169c366b64"/>
    <xsd:import namespace="a3cd7b71-671d-4139-9a97-5d1a7380fae4"/>
    <xsd:import namespace="50c9b839-8b53-4ddb-9b24-b96221f2bda6"/>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DateTaken" minOccurs="0"/>
                <xsd:element ref="ns2:MediaServiceLocation" minOccurs="0"/>
                <xsd:element ref="ns3:SharedWithUsers" minOccurs="0"/>
                <xsd:element ref="ns3:SharedWithDetails" minOccurs="0"/>
                <xsd:element ref="ns2:file_x0020_" minOccurs="0"/>
                <xsd:element ref="ns2:remarks" minOccurs="0"/>
                <xsd:element ref="ns2:MediaServiceGenerationTime" minOccurs="0"/>
                <xsd:element ref="ns2:MediaServiceEventHashCode" minOccurs="0"/>
                <xsd:element ref="ns2:MediaServiceAutoKeyPoints" minOccurs="0"/>
                <xsd:element ref="ns2:MediaServiceKeyPoints" minOccurs="0"/>
                <xsd:element ref="ns2:MediaLengthInSeconds" minOccurs="0"/>
                <xsd:element ref="ns2:lcf76f155ced4ddcb4097134ff3c332f" minOccurs="0"/>
                <xsd:element ref="ns4: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66ae72f-6d51-4737-8f6b-a9169c366b6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description=""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Location" ma:index="13" nillable="true" ma:displayName="Location" ma:internalName="MediaServiceLocation" ma:readOnly="true">
      <xsd:simpleType>
        <xsd:restriction base="dms:Text"/>
      </xsd:simpleType>
    </xsd:element>
    <xsd:element name="file_x0020_" ma:index="16" nillable="true" ma:displayName="file " ma:format="Dropdown" ma:internalName="file_x0020_" ma:percentage="FALSE">
      <xsd:simpleType>
        <xsd:restriction base="dms:Number"/>
      </xsd:simpleType>
    </xsd:element>
    <xsd:element name="remarks" ma:index="17" nillable="true" ma:displayName="remarks" ma:format="Dropdown" ma:internalName="remarks">
      <xsd:simpleType>
        <xsd:restriction base="dms:Text">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AutoKeyPoints" ma:index="20" nillable="true" ma:displayName="MediaServiceAutoKeyPoints" ma:hidden="true" ma:internalName="MediaServiceAutoKeyPoints" ma:readOnly="true">
      <xsd:simpleType>
        <xsd:restriction base="dms:Note"/>
      </xsd:simpleType>
    </xsd:element>
    <xsd:element name="MediaServiceKeyPoints" ma:index="21" nillable="true" ma:displayName="KeyPoints" ma:internalName="MediaServiceKeyPoints" ma:readOnly="true">
      <xsd:simpleType>
        <xsd:restriction base="dms:Note">
          <xsd:maxLength value="255"/>
        </xsd:restriction>
      </xsd:simpleType>
    </xsd:element>
    <xsd:element name="MediaLengthInSeconds" ma:index="22" nillable="true" ma:displayName="Length (seconds)" ma:internalName="MediaLengthInSeconds" ma:readOnly="true">
      <xsd:simpleType>
        <xsd:restriction base="dms:Unknown"/>
      </xsd:simpleType>
    </xsd:element>
    <xsd:element name="lcf76f155ced4ddcb4097134ff3c332f" ma:index="24" nillable="true" ma:taxonomy="true" ma:internalName="lcf76f155ced4ddcb4097134ff3c332f" ma:taxonomyFieldName="MediaServiceImageTags" ma:displayName="Image Tags" ma:readOnly="false" ma:fieldId="{5cf76f15-5ced-4ddc-b409-7134ff3c332f}" ma:taxonomyMulti="true" ma:sspId="3a5397d5-9543-4dbc-8fcb-23c3638b1d43"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a3cd7b71-671d-4139-9a97-5d1a7380fae4" elementFormDefault="qualified">
    <xsd:import namespace="http://schemas.microsoft.com/office/2006/documentManagement/types"/>
    <xsd:import namespace="http://schemas.microsoft.com/office/infopath/2007/PartnerControls"/>
    <xsd:element name="SharedWithUsers" ma:index="14"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0c9b839-8b53-4ddb-9b24-b96221f2bda6" elementFormDefault="qualified">
    <xsd:import namespace="http://schemas.microsoft.com/office/2006/documentManagement/types"/>
    <xsd:import namespace="http://schemas.microsoft.com/office/infopath/2007/PartnerControls"/>
    <xsd:element name="TaxCatchAll" ma:index="25" nillable="true" ma:displayName="Taxonomy Catch All Column" ma:hidden="true" ma:list="{5fd50e79-fa69-4ed5-b0f8-bdacc103d93a}" ma:internalName="TaxCatchAll" ma:showField="CatchAllData" ma:web="a3cd7b71-671d-4139-9a97-5d1a7380fa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366ae72f-6d51-4737-8f6b-a9169c366b64">
      <Terms xmlns="http://schemas.microsoft.com/office/infopath/2007/PartnerControls"/>
    </lcf76f155ced4ddcb4097134ff3c332f>
    <TaxCatchAll xmlns="50c9b839-8b53-4ddb-9b24-b96221f2bda6" xsi:nil="true"/>
    <remarks xmlns="366ae72f-6d51-4737-8f6b-a9169c366b64" xsi:nil="true"/>
    <file_x0020_ xmlns="366ae72f-6d51-4737-8f6b-a9169c366b64" xsi:nil="true"/>
  </documentManagement>
</p:properties>
</file>

<file path=customXml/itemProps1.xml><?xml version="1.0" encoding="utf-8"?>
<ds:datastoreItem xmlns:ds="http://schemas.openxmlformats.org/officeDocument/2006/customXml" ds:itemID="{DCBD3305-D2D9-4ACB-B647-5E83BD48E40F}"/>
</file>

<file path=customXml/itemProps2.xml><?xml version="1.0" encoding="utf-8"?>
<ds:datastoreItem xmlns:ds="http://schemas.openxmlformats.org/officeDocument/2006/customXml" ds:itemID="{B638A6FF-782A-44D1-8CE3-82F46F5097DE}">
  <ds:schemaRefs>
    <ds:schemaRef ds:uri="http://schemas.microsoft.com/sharepoint/v3/contenttype/forms"/>
  </ds:schemaRefs>
</ds:datastoreItem>
</file>

<file path=customXml/itemProps3.xml><?xml version="1.0" encoding="utf-8"?>
<ds:datastoreItem xmlns:ds="http://schemas.openxmlformats.org/officeDocument/2006/customXml" ds:itemID="{09D2249E-C99C-4598-A7C2-566D4D935AB3}">
  <ds:schemaRefs>
    <ds:schemaRef ds:uri="http://schemas.microsoft.com/office/2006/metadata/properties"/>
    <ds:schemaRef ds:uri="http://schemas.microsoft.com/office/infopath/2007/PartnerControl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37</vt:i4>
      </vt:variant>
      <vt:variant>
        <vt:lpstr>Named Ranges</vt:lpstr>
      </vt:variant>
      <vt:variant>
        <vt:i4>2</vt:i4>
      </vt:variant>
    </vt:vector>
  </HeadingPairs>
  <TitlesOfParts>
    <vt:vector size="39" baseType="lpstr">
      <vt:lpstr>Sheet1</vt:lpstr>
      <vt:lpstr>Summary budget per activity</vt:lpstr>
      <vt:lpstr>ResultsChain</vt:lpstr>
      <vt:lpstr>Annex 3 Economic Analysis</vt:lpstr>
      <vt:lpstr>Econ analysis - Sensitivity</vt:lpstr>
      <vt:lpstr>Annex 3 Fin Analysis - Summary</vt:lpstr>
      <vt:lpstr>Fin Analysis - Sensitivity</vt:lpstr>
      <vt:lpstr>FA Input-Output costs</vt:lpstr>
      <vt:lpstr>FA with loans- Solar Tents</vt:lpstr>
      <vt:lpstr>FA with loans- Antihail nets</vt:lpstr>
      <vt:lpstr>FA with loans- thermal blankets</vt:lpstr>
      <vt:lpstr>FA with loans- hydrogel</vt:lpstr>
      <vt:lpstr>FA with loans- Org. Agriculture</vt:lpstr>
      <vt:lpstr>FA with loans- Sust Agroforesty</vt:lpstr>
      <vt:lpstr>FA with loans- Conservtn agric</vt:lpstr>
      <vt:lpstr>FA with loans- Apiculture</vt:lpstr>
      <vt:lpstr>FA with loans- Water harvesting</vt:lpstr>
      <vt:lpstr>FA with loans- Tech irrigation</vt:lpstr>
      <vt:lpstr>C3_Wetlands</vt:lpstr>
      <vt:lpstr>C3_Forest management</vt:lpstr>
      <vt:lpstr>C3_Reforestation</vt:lpstr>
      <vt:lpstr>old C1_Solar Tents</vt:lpstr>
      <vt:lpstr>old C1_Anti-hail nets</vt:lpstr>
      <vt:lpstr>old C1_Thermal blankets</vt:lpstr>
      <vt:lpstr>old C1_Hydrogel</vt:lpstr>
      <vt:lpstr>old C1_Organic agriculture</vt:lpstr>
      <vt:lpstr>old C1_Sust Agroforestry</vt:lpstr>
      <vt:lpstr>old C1_Conservation Agriculture</vt:lpstr>
      <vt:lpstr>old C1_Apiculture</vt:lpstr>
      <vt:lpstr>old C2_Water harvesting</vt:lpstr>
      <vt:lpstr>old C2_Resilient irrigation</vt:lpstr>
      <vt:lpstr>Variables principales</vt:lpstr>
      <vt:lpstr>Investment in interventions</vt:lpstr>
      <vt:lpstr>Supply &amp; tool prices</vt:lpstr>
      <vt:lpstr>Labor price</vt:lpstr>
      <vt:lpstr>Agricultural Machinery Price</vt:lpstr>
      <vt:lpstr>Input variables</vt:lpstr>
      <vt:lpstr>Sheet1!_ftn1</vt:lpstr>
      <vt:lpstr>Sheet1!_ftnref1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Mara Baviera</dc:creator>
  <cp:lastModifiedBy>ECo</cp:lastModifiedBy>
  <dcterms:created xsi:type="dcterms:W3CDTF">2016-04-04T05:39:24Z</dcterms:created>
  <dcterms:modified xsi:type="dcterms:W3CDTF">2022-07-05T15:52:53Z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0x01010000979F12F22C9E4F9273E32F354CEDB7</vt:lpwstr>
  </property>
</Properties>
</file>