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7"/>
  <workbookPr autoCompressPictures="0" defaultThemeVersion="166925"/>
  <mc:AlternateContent xmlns:mc="http://schemas.openxmlformats.org/markup-compatibility/2006">
    <mc:Choice Requires="x15">
      <x15ac:absPath xmlns:x15ac="http://schemas.microsoft.com/office/spreadsheetml/2010/11/ac" url="C:\Users\AZIZ\Downloads\"/>
    </mc:Choice>
  </mc:AlternateContent>
  <xr:revisionPtr revIDLastSave="0" documentId="8_{FC2AC1C0-5735-4172-BD4A-64C00B0AE803}" xr6:coauthVersionLast="36" xr6:coauthVersionMax="36" xr10:uidLastSave="{00000000-0000-0000-0000-000000000000}"/>
  <bookViews>
    <workbookView xWindow="-105" yWindow="-105" windowWidth="23250" windowHeight="12600" activeTab="5" xr2:uid="{00000000-000D-0000-FFFF-FFFF00000000}"/>
  </bookViews>
  <sheets>
    <sheet name="Instructions" sheetId="11" r:id="rId1"/>
    <sheet name="Dashboard" sheetId="8" state="hidden" r:id="rId2"/>
    <sheet name="Title Lists" sheetId="3" r:id="rId3"/>
    <sheet name="Detailed Budget Plan" sheetId="1" r:id="rId4"/>
    <sheet name=" Detailed Budget Notes" sheetId="12" r:id="rId5"/>
    <sheet name="Disbursment " sheetId="14" r:id="rId6"/>
  </sheets>
  <externalReferences>
    <externalReference r:id="rId7"/>
  </externalReferences>
  <definedNames>
    <definedName name="Categories" localSheetId="5">OFFSET('[1]Title Lists'!$F$2,0,0,COUNTA('[1]Title Lists'!$F:$F)-1,1)</definedName>
    <definedName name="Categories">OFFSET('Title Lists'!$F$2,0,0,COUNTA('Title Lists'!$F:$F)-1,1)</definedName>
    <definedName name="Components" localSheetId="5">OFFSET('[1]Title Lists'!$B$2,0,0,COUNTA('[1]Title Lists'!$B:$B)-1,1)</definedName>
    <definedName name="Components">OFFSET('Title Lists'!$B$2,0,0,COUNTA('Title Lists'!$B:$B)-1,1)</definedName>
    <definedName name="Funding" localSheetId="5">OFFSET('[1]Title Lists'!$H$2,0,0,COUNTA('[1]Title Lists'!$H:$H)-1,1)</definedName>
    <definedName name="Funding">OFFSET('Title Lists'!$H$2,0,0,COUNTA('Title Lists'!$H:$H)-1,1)</definedName>
    <definedName name="Outputs" localSheetId="5">OFFSET('[1]Title Lists'!$D$2,0,0,COUNTA('[1]Title Lists'!$D:$D)-1,1)</definedName>
    <definedName name="Outputs">OFFSET('Title Lists'!$D$2,0,0,COUNTA('Title Lists'!$D:$D)-1,1)</definedName>
    <definedName name="Slicer_Budget_Categories">#N/A</definedName>
    <definedName name="Slicer_Component">#N/A</definedName>
    <definedName name="Slicer_Output">#N/A</definedName>
    <definedName name="_xlnm.Print_Area" localSheetId="4">' Detailed Budget Notes'!$C$498:$G$518</definedName>
    <definedName name="_xlnm.Print_Area" localSheetId="3">'Detailed Budget Plan'!$A$1:$J$125</definedName>
  </definedNames>
  <calcPr calcId="191029"/>
  <pivotCaches>
    <pivotCache cacheId="0" r:id="rId8"/>
    <pivotCache cacheId="1" r:id="rId9"/>
  </pivotCaches>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calcChain.xml><?xml version="1.0" encoding="utf-8"?>
<calcChain xmlns="http://schemas.openxmlformats.org/spreadsheetml/2006/main">
  <c r="I10" i="14" l="1"/>
  <c r="H10" i="14"/>
  <c r="G10" i="14"/>
  <c r="F10" i="14"/>
  <c r="E10" i="14"/>
  <c r="J10" i="14" s="1"/>
  <c r="I9" i="14"/>
  <c r="H9" i="14"/>
  <c r="G9" i="14"/>
  <c r="F9" i="14"/>
  <c r="E9" i="14"/>
  <c r="J9" i="14" s="1"/>
  <c r="J8" i="14"/>
  <c r="I8" i="14"/>
  <c r="H8" i="14"/>
  <c r="G8" i="14"/>
  <c r="F8" i="14"/>
  <c r="E8" i="14"/>
  <c r="I7" i="14"/>
  <c r="I11" i="14" s="1"/>
  <c r="H7" i="14"/>
  <c r="H11" i="14" s="1"/>
  <c r="G7" i="14"/>
  <c r="F7" i="14"/>
  <c r="E7" i="14"/>
  <c r="I6" i="14"/>
  <c r="H6" i="14"/>
  <c r="G6" i="14"/>
  <c r="G11" i="14" s="1"/>
  <c r="F6" i="14"/>
  <c r="F11" i="14" s="1"/>
  <c r="E6" i="14"/>
  <c r="E11" i="14" s="1"/>
  <c r="J7" i="14" l="1"/>
  <c r="J6" i="14"/>
  <c r="J11" i="14" s="1"/>
  <c r="E412" i="12" l="1"/>
  <c r="E413" i="12"/>
  <c r="E361" i="12" l="1"/>
  <c r="K85" i="1" l="1"/>
  <c r="H118" i="1" l="1"/>
  <c r="H117" i="1"/>
  <c r="G479" i="12"/>
  <c r="G476" i="12"/>
  <c r="G477" i="12"/>
  <c r="G478" i="12"/>
  <c r="I121" i="1"/>
  <c r="I120" i="1"/>
  <c r="I119" i="1"/>
  <c r="I118" i="1"/>
  <c r="I117" i="1"/>
  <c r="I116" i="1"/>
  <c r="J116" i="1" s="1"/>
  <c r="K116" i="1" s="1"/>
  <c r="P116" i="1" s="1"/>
  <c r="I115" i="1"/>
  <c r="I114" i="1"/>
  <c r="I113" i="1"/>
  <c r="I112" i="1"/>
  <c r="H121" i="1"/>
  <c r="H120" i="1"/>
  <c r="H119" i="1"/>
  <c r="H115" i="1"/>
  <c r="H114" i="1"/>
  <c r="H113" i="1"/>
  <c r="H112" i="1"/>
  <c r="G474" i="12"/>
  <c r="I91" i="1"/>
  <c r="J91" i="1" s="1"/>
  <c r="G390" i="12"/>
  <c r="I106" i="1"/>
  <c r="I105" i="1"/>
  <c r="H105" i="1"/>
  <c r="G106" i="1"/>
  <c r="G105" i="1"/>
  <c r="G439" i="12"/>
  <c r="E440" i="12"/>
  <c r="H106" i="1" s="1"/>
  <c r="G297" i="12"/>
  <c r="E296" i="12"/>
  <c r="I11" i="1"/>
  <c r="J11" i="1" s="1"/>
  <c r="L11" i="1" s="1"/>
  <c r="G45" i="12"/>
  <c r="Q24" i="1"/>
  <c r="J24" i="1"/>
  <c r="L24" i="1" s="1"/>
  <c r="Q23" i="1"/>
  <c r="Q108" i="1"/>
  <c r="Q107" i="1"/>
  <c r="Q104" i="1"/>
  <c r="I104" i="1"/>
  <c r="H104" i="1"/>
  <c r="Q103" i="1"/>
  <c r="Q40" i="1"/>
  <c r="I39" i="1"/>
  <c r="H39" i="1"/>
  <c r="I38" i="1"/>
  <c r="H38" i="1"/>
  <c r="G38" i="1"/>
  <c r="Q38" i="1"/>
  <c r="Q37" i="1"/>
  <c r="I37" i="1"/>
  <c r="G37" i="1"/>
  <c r="I36" i="1"/>
  <c r="G36" i="1"/>
  <c r="I35" i="1"/>
  <c r="G35" i="1"/>
  <c r="I34" i="1"/>
  <c r="H34" i="1"/>
  <c r="G34" i="1"/>
  <c r="Q34" i="1"/>
  <c r="Q33" i="1"/>
  <c r="Q32" i="1"/>
  <c r="Q31" i="1"/>
  <c r="H103" i="1"/>
  <c r="Q98" i="1"/>
  <c r="Q101" i="1"/>
  <c r="H101" i="1"/>
  <c r="I100" i="1"/>
  <c r="H100" i="1"/>
  <c r="I99" i="1"/>
  <c r="H99" i="1"/>
  <c r="I98" i="1"/>
  <c r="H98" i="1"/>
  <c r="Q97" i="1"/>
  <c r="Q96" i="1"/>
  <c r="Q94" i="1"/>
  <c r="I95" i="1"/>
  <c r="H95" i="1"/>
  <c r="I94" i="1"/>
  <c r="H94" i="1"/>
  <c r="Q93" i="1"/>
  <c r="Q90" i="1"/>
  <c r="I93" i="1"/>
  <c r="H93" i="1"/>
  <c r="I92" i="1"/>
  <c r="I90" i="1"/>
  <c r="H90" i="1"/>
  <c r="I89" i="1"/>
  <c r="J89" i="1" s="1"/>
  <c r="I88" i="1"/>
  <c r="H88" i="1"/>
  <c r="Q88" i="1"/>
  <c r="Q87" i="1"/>
  <c r="H87" i="1"/>
  <c r="Q83" i="1"/>
  <c r="Q79" i="1"/>
  <c r="H84" i="1"/>
  <c r="I83" i="1"/>
  <c r="H83" i="1"/>
  <c r="I82" i="1"/>
  <c r="H82" i="1"/>
  <c r="I81" i="1"/>
  <c r="H81" i="1"/>
  <c r="I80" i="1"/>
  <c r="H80" i="1"/>
  <c r="I79" i="1"/>
  <c r="H79" i="1"/>
  <c r="Q78" i="1"/>
  <c r="Q76" i="1"/>
  <c r="I76" i="1"/>
  <c r="H76" i="1"/>
  <c r="Q75" i="1"/>
  <c r="Q74" i="1"/>
  <c r="H74" i="1"/>
  <c r="Q72" i="1"/>
  <c r="H72" i="1"/>
  <c r="Q71" i="1"/>
  <c r="J71" i="1"/>
  <c r="Q70" i="1"/>
  <c r="Q69" i="1"/>
  <c r="Q68" i="1"/>
  <c r="I67" i="1"/>
  <c r="H67" i="1"/>
  <c r="Q67" i="1"/>
  <c r="Q66" i="1"/>
  <c r="I66" i="1"/>
  <c r="Q65" i="1"/>
  <c r="Q63" i="1"/>
  <c r="I64" i="1"/>
  <c r="H64" i="1"/>
  <c r="I63" i="1"/>
  <c r="H63" i="1"/>
  <c r="Q61" i="1"/>
  <c r="Q58" i="1"/>
  <c r="I62" i="1"/>
  <c r="H62" i="1"/>
  <c r="I61" i="1"/>
  <c r="I60" i="1"/>
  <c r="H60" i="1"/>
  <c r="I59" i="1"/>
  <c r="H59" i="1"/>
  <c r="I58" i="1"/>
  <c r="H58" i="1"/>
  <c r="Q51" i="1"/>
  <c r="Q50" i="1"/>
  <c r="Q54" i="1"/>
  <c r="J53" i="1"/>
  <c r="L53" i="1" s="1"/>
  <c r="J52" i="1"/>
  <c r="O52" i="1" s="1"/>
  <c r="J51" i="1"/>
  <c r="K51" i="1" s="1"/>
  <c r="P51" i="1" s="1"/>
  <c r="I55" i="1"/>
  <c r="H55" i="1"/>
  <c r="I54" i="1"/>
  <c r="H54" i="1"/>
  <c r="Q46" i="1"/>
  <c r="I49" i="1"/>
  <c r="I48" i="1"/>
  <c r="I47" i="1"/>
  <c r="I46" i="1"/>
  <c r="H49" i="1"/>
  <c r="H48" i="1"/>
  <c r="H47" i="1"/>
  <c r="H46" i="1"/>
  <c r="I43" i="1"/>
  <c r="Q42" i="1"/>
  <c r="I45" i="1"/>
  <c r="I44" i="1"/>
  <c r="I42" i="1"/>
  <c r="H45" i="1"/>
  <c r="H44" i="1"/>
  <c r="H43" i="1"/>
  <c r="H42" i="1"/>
  <c r="Q30" i="1"/>
  <c r="Q29" i="1"/>
  <c r="Q28" i="1"/>
  <c r="I31" i="1"/>
  <c r="J31" i="1" s="1"/>
  <c r="O31" i="1" s="1"/>
  <c r="I30" i="1"/>
  <c r="J30" i="1" s="1"/>
  <c r="L30" i="1" s="1"/>
  <c r="I29" i="1"/>
  <c r="J29" i="1" s="1"/>
  <c r="L29" i="1" s="1"/>
  <c r="I28" i="1"/>
  <c r="J28" i="1" s="1"/>
  <c r="L28" i="1" s="1"/>
  <c r="Q27" i="1"/>
  <c r="Q26" i="1"/>
  <c r="I26" i="1"/>
  <c r="H26" i="1"/>
  <c r="Q22" i="1"/>
  <c r="I23" i="1"/>
  <c r="I22" i="1"/>
  <c r="H23" i="1"/>
  <c r="H22" i="1"/>
  <c r="Q21" i="1"/>
  <c r="Q20" i="1"/>
  <c r="Q19" i="1"/>
  <c r="Q18" i="1"/>
  <c r="I19" i="1"/>
  <c r="J19" i="1" s="1"/>
  <c r="K19" i="1" s="1"/>
  <c r="P19" i="1" s="1"/>
  <c r="I18" i="1"/>
  <c r="H18" i="1"/>
  <c r="I20" i="1"/>
  <c r="H20" i="1"/>
  <c r="I17" i="1"/>
  <c r="H17" i="1"/>
  <c r="Q17" i="1"/>
  <c r="Q16" i="1"/>
  <c r="H15" i="1"/>
  <c r="J15" i="1" s="1"/>
  <c r="O15" i="1" s="1"/>
  <c r="I16" i="1"/>
  <c r="J16" i="1" s="1"/>
  <c r="K16" i="1" s="1"/>
  <c r="P16" i="1" s="1"/>
  <c r="Q15" i="1"/>
  <c r="Q14" i="1"/>
  <c r="J14" i="1"/>
  <c r="K14" i="1" s="1"/>
  <c r="Q13" i="1"/>
  <c r="Q12" i="1"/>
  <c r="I12" i="1"/>
  <c r="H12" i="1"/>
  <c r="I10" i="1"/>
  <c r="J10" i="1" s="1"/>
  <c r="O10" i="1" s="1"/>
  <c r="Q10" i="1"/>
  <c r="Q11" i="1"/>
  <c r="Q9" i="1"/>
  <c r="Q8" i="1"/>
  <c r="I8" i="1"/>
  <c r="H8" i="1"/>
  <c r="G8" i="1"/>
  <c r="I7" i="1"/>
  <c r="H7" i="1"/>
  <c r="G7" i="1"/>
  <c r="Q7" i="1"/>
  <c r="G456" i="12"/>
  <c r="G457" i="12"/>
  <c r="G455" i="12"/>
  <c r="G433" i="12"/>
  <c r="G432" i="12"/>
  <c r="G431" i="12"/>
  <c r="G426" i="12"/>
  <c r="G420" i="12"/>
  <c r="G419" i="12"/>
  <c r="G418" i="12"/>
  <c r="G413" i="12"/>
  <c r="G412" i="12"/>
  <c r="G402" i="12"/>
  <c r="G401" i="12"/>
  <c r="G389" i="12"/>
  <c r="G384" i="12"/>
  <c r="G383" i="12"/>
  <c r="G382" i="12"/>
  <c r="G381" i="12"/>
  <c r="G364" i="12"/>
  <c r="G363" i="12"/>
  <c r="G361" i="12"/>
  <c r="G354" i="12"/>
  <c r="G353" i="12"/>
  <c r="G352" i="12"/>
  <c r="G347" i="12"/>
  <c r="G346" i="12"/>
  <c r="G345" i="12"/>
  <c r="G344" i="12"/>
  <c r="G339" i="12"/>
  <c r="G338" i="12"/>
  <c r="G336" i="12"/>
  <c r="G335" i="12"/>
  <c r="G330" i="12"/>
  <c r="G329" i="12"/>
  <c r="G328" i="12"/>
  <c r="G327" i="12"/>
  <c r="G322" i="12"/>
  <c r="G321" i="12"/>
  <c r="G316" i="12"/>
  <c r="G315" i="12"/>
  <c r="G314" i="12"/>
  <c r="G309" i="12"/>
  <c r="G308" i="12"/>
  <c r="G307" i="12"/>
  <c r="G302" i="12"/>
  <c r="G303" i="12" s="1"/>
  <c r="G296" i="12"/>
  <c r="G295" i="12"/>
  <c r="G289" i="12"/>
  <c r="G288" i="12"/>
  <c r="G287" i="12"/>
  <c r="G282" i="12"/>
  <c r="G281" i="12"/>
  <c r="G280" i="12"/>
  <c r="G279" i="12"/>
  <c r="G274" i="12"/>
  <c r="G275" i="12" s="1"/>
  <c r="G264" i="12"/>
  <c r="G263" i="12"/>
  <c r="G258" i="12"/>
  <c r="G257" i="12"/>
  <c r="G256" i="12"/>
  <c r="G251" i="12"/>
  <c r="G245" i="12"/>
  <c r="G244" i="12"/>
  <c r="G243" i="12"/>
  <c r="G238" i="12"/>
  <c r="G237" i="12"/>
  <c r="G232" i="12"/>
  <c r="G231" i="12"/>
  <c r="G230" i="12"/>
  <c r="G225" i="12"/>
  <c r="G224" i="12"/>
  <c r="G223" i="12"/>
  <c r="G222" i="12"/>
  <c r="G221" i="12"/>
  <c r="G216" i="12"/>
  <c r="G215" i="12"/>
  <c r="G214" i="12"/>
  <c r="G213" i="12"/>
  <c r="G208" i="12"/>
  <c r="G207" i="12"/>
  <c r="G206" i="12"/>
  <c r="G205" i="12"/>
  <c r="G204" i="12"/>
  <c r="G203" i="12"/>
  <c r="G198" i="12"/>
  <c r="G197" i="12"/>
  <c r="G196" i="12"/>
  <c r="G191" i="12"/>
  <c r="G190" i="12"/>
  <c r="G178" i="12"/>
  <c r="G173" i="12"/>
  <c r="G172" i="12"/>
  <c r="G171" i="12"/>
  <c r="G170" i="12"/>
  <c r="G169" i="12"/>
  <c r="G168" i="12"/>
  <c r="G167" i="12"/>
  <c r="G153" i="12"/>
  <c r="G152" i="12"/>
  <c r="G147" i="12"/>
  <c r="G141" i="12"/>
  <c r="G140" i="12"/>
  <c r="G135" i="12"/>
  <c r="I27" i="1" s="1"/>
  <c r="J27" i="1" s="1"/>
  <c r="K27" i="1" s="1"/>
  <c r="G134" i="12"/>
  <c r="G129" i="12"/>
  <c r="G123" i="12"/>
  <c r="G122" i="12"/>
  <c r="G117" i="12"/>
  <c r="G111" i="12"/>
  <c r="G110" i="12"/>
  <c r="G109" i="12"/>
  <c r="G108" i="12"/>
  <c r="G106" i="12"/>
  <c r="G100" i="12"/>
  <c r="G94" i="12"/>
  <c r="G93" i="12"/>
  <c r="G88" i="12"/>
  <c r="G87" i="12"/>
  <c r="G82" i="12"/>
  <c r="G69" i="12"/>
  <c r="G68" i="12"/>
  <c r="G67" i="12"/>
  <c r="G66" i="12"/>
  <c r="G65" i="12"/>
  <c r="G64" i="12"/>
  <c r="G63" i="12"/>
  <c r="G62" i="12"/>
  <c r="G50" i="12"/>
  <c r="G51" i="12" s="1"/>
  <c r="G36" i="12"/>
  <c r="G35" i="12"/>
  <c r="G29" i="12"/>
  <c r="G24" i="12"/>
  <c r="G25" i="12" s="1"/>
  <c r="G407" i="12"/>
  <c r="G408" i="12" s="1"/>
  <c r="G475" i="12"/>
  <c r="G473" i="12"/>
  <c r="G472" i="12"/>
  <c r="G471" i="12"/>
  <c r="G470" i="12"/>
  <c r="G459" i="12"/>
  <c r="G449" i="12"/>
  <c r="G438" i="12"/>
  <c r="G448" i="12"/>
  <c r="G447" i="12"/>
  <c r="G446" i="12"/>
  <c r="G445" i="12"/>
  <c r="G458" i="12"/>
  <c r="G454" i="12"/>
  <c r="E425" i="12"/>
  <c r="G425" i="12" s="1"/>
  <c r="G396" i="12"/>
  <c r="G397" i="12" s="1"/>
  <c r="E391" i="12"/>
  <c r="G391" i="12" s="1"/>
  <c r="E376" i="12"/>
  <c r="G376" i="12" s="1"/>
  <c r="E375" i="12"/>
  <c r="G375" i="12" s="1"/>
  <c r="E374" i="12"/>
  <c r="G374" i="12" s="1"/>
  <c r="E373" i="12"/>
  <c r="G373" i="12" s="1"/>
  <c r="E372" i="12"/>
  <c r="G372" i="12" s="1"/>
  <c r="E371" i="12"/>
  <c r="G371" i="12" s="1"/>
  <c r="E370" i="12"/>
  <c r="G370" i="12" s="1"/>
  <c r="E369" i="12"/>
  <c r="G369" i="12" s="1"/>
  <c r="E368" i="12"/>
  <c r="G368" i="12" s="1"/>
  <c r="E367" i="12"/>
  <c r="G367" i="12" s="1"/>
  <c r="E366" i="12"/>
  <c r="G366" i="12" s="1"/>
  <c r="E365" i="12"/>
  <c r="G365" i="12" s="1"/>
  <c r="E362" i="12"/>
  <c r="G362" i="12" s="1"/>
  <c r="E337" i="12"/>
  <c r="G337" i="12" s="1"/>
  <c r="E294" i="12"/>
  <c r="G294" i="12" s="1"/>
  <c r="E269" i="12"/>
  <c r="H66" i="1" s="1"/>
  <c r="E250" i="12"/>
  <c r="G250" i="12" s="1"/>
  <c r="G252" i="12" s="1"/>
  <c r="E185" i="12"/>
  <c r="H37" i="1" s="1"/>
  <c r="E180" i="12"/>
  <c r="H36" i="1" s="1"/>
  <c r="E179" i="12"/>
  <c r="H35" i="1" s="1"/>
  <c r="F162" i="12"/>
  <c r="E162" i="12"/>
  <c r="G199" i="12" l="1"/>
  <c r="I40" i="1" s="1"/>
  <c r="J40" i="1" s="1"/>
  <c r="L40" i="1" s="1"/>
  <c r="G323" i="12"/>
  <c r="I75" i="1" s="1"/>
  <c r="J75" i="1" s="1"/>
  <c r="G239" i="12"/>
  <c r="J38" i="1"/>
  <c r="G265" i="12"/>
  <c r="I65" i="1" s="1"/>
  <c r="J65" i="1" s="1"/>
  <c r="O65" i="1" s="1"/>
  <c r="J115" i="1"/>
  <c r="N115" i="1" s="1"/>
  <c r="J118" i="1"/>
  <c r="K118" i="1" s="1"/>
  <c r="J113" i="1"/>
  <c r="M113" i="1" s="1"/>
  <c r="G298" i="12"/>
  <c r="G427" i="12"/>
  <c r="I101" i="1" s="1"/>
  <c r="J101" i="1" s="1"/>
  <c r="N101" i="1" s="1"/>
  <c r="G233" i="12"/>
  <c r="G180" i="12"/>
  <c r="G217" i="12"/>
  <c r="G290" i="12"/>
  <c r="I69" i="1" s="1"/>
  <c r="J69" i="1" s="1"/>
  <c r="M69" i="1" s="1"/>
  <c r="K52" i="1"/>
  <c r="G162" i="12"/>
  <c r="G385" i="12"/>
  <c r="I96" i="1"/>
  <c r="J96" i="1" s="1"/>
  <c r="L96" i="1" s="1"/>
  <c r="K24" i="1"/>
  <c r="G403" i="12"/>
  <c r="M24" i="1"/>
  <c r="G440" i="12"/>
  <c r="G441" i="12" s="1"/>
  <c r="M11" i="1"/>
  <c r="O11" i="1"/>
  <c r="J119" i="1"/>
  <c r="N119" i="1" s="1"/>
  <c r="N11" i="1"/>
  <c r="J112" i="1"/>
  <c r="M112" i="1" s="1"/>
  <c r="J117" i="1"/>
  <c r="K117" i="1" s="1"/>
  <c r="M30" i="1"/>
  <c r="J114" i="1"/>
  <c r="M114" i="1" s="1"/>
  <c r="M40" i="1"/>
  <c r="J121" i="1"/>
  <c r="L52" i="1"/>
  <c r="N24" i="1"/>
  <c r="K29" i="1"/>
  <c r="P29" i="1" s="1"/>
  <c r="N40" i="1"/>
  <c r="K53" i="1"/>
  <c r="P53" i="1" s="1"/>
  <c r="N65" i="1"/>
  <c r="M65" i="1"/>
  <c r="L65" i="1"/>
  <c r="K10" i="1"/>
  <c r="M52" i="1"/>
  <c r="L31" i="1"/>
  <c r="O40" i="1"/>
  <c r="M71" i="1"/>
  <c r="L71" i="1"/>
  <c r="K15" i="1"/>
  <c r="K11" i="1"/>
  <c r="L10" i="1"/>
  <c r="N52" i="1"/>
  <c r="L27" i="1"/>
  <c r="P27" i="1" s="1"/>
  <c r="M31" i="1"/>
  <c r="K28" i="1"/>
  <c r="P28" i="1" s="1"/>
  <c r="M75" i="1"/>
  <c r="L75" i="1"/>
  <c r="K115" i="1"/>
  <c r="L15" i="1"/>
  <c r="M10" i="1"/>
  <c r="L14" i="1"/>
  <c r="P14" i="1" s="1"/>
  <c r="N31" i="1"/>
  <c r="K89" i="1"/>
  <c r="L89" i="1"/>
  <c r="M89" i="1"/>
  <c r="N89" i="1"/>
  <c r="M96" i="1"/>
  <c r="L115" i="1"/>
  <c r="M15" i="1"/>
  <c r="N10" i="1"/>
  <c r="N15" i="1"/>
  <c r="K30" i="1"/>
  <c r="K40" i="1"/>
  <c r="O91" i="1"/>
  <c r="N91" i="1"/>
  <c r="M91" i="1"/>
  <c r="L91" i="1"/>
  <c r="J120" i="1"/>
  <c r="J105" i="1"/>
  <c r="J106" i="1"/>
  <c r="G259" i="12"/>
  <c r="J99" i="1"/>
  <c r="K99" i="1" s="1"/>
  <c r="P99" i="1" s="1"/>
  <c r="J104" i="1"/>
  <c r="J36" i="1"/>
  <c r="J35" i="1"/>
  <c r="K35" i="1" s="1"/>
  <c r="P35" i="1" s="1"/>
  <c r="J98" i="1"/>
  <c r="K98" i="1" s="1"/>
  <c r="P98" i="1" s="1"/>
  <c r="J37" i="1"/>
  <c r="G310" i="12"/>
  <c r="I72" i="1" s="1"/>
  <c r="J72" i="1" s="1"/>
  <c r="I70" i="1"/>
  <c r="J70" i="1" s="1"/>
  <c r="G269" i="12"/>
  <c r="G270" i="12" s="1"/>
  <c r="I77" i="1"/>
  <c r="G414" i="12"/>
  <c r="I97" i="1" s="1"/>
  <c r="J97" i="1" s="1"/>
  <c r="G460" i="12"/>
  <c r="G179" i="12"/>
  <c r="G181" i="12" s="1"/>
  <c r="G317" i="12"/>
  <c r="I74" i="1" s="1"/>
  <c r="J74" i="1" s="1"/>
  <c r="I84" i="1"/>
  <c r="J84" i="1" s="1"/>
  <c r="G421" i="12"/>
  <c r="H61" i="1"/>
  <c r="J61" i="1" s="1"/>
  <c r="G226" i="12"/>
  <c r="I50" i="1" s="1"/>
  <c r="J50" i="1" s="1"/>
  <c r="G450" i="12"/>
  <c r="I107" i="1" s="1"/>
  <c r="J107" i="1" s="1"/>
  <c r="M107" i="1" s="1"/>
  <c r="G246" i="12"/>
  <c r="G192" i="12"/>
  <c r="G348" i="12"/>
  <c r="H92" i="1"/>
  <c r="J92" i="1" s="1"/>
  <c r="G340" i="12"/>
  <c r="I78" i="1" s="1"/>
  <c r="J78" i="1" s="1"/>
  <c r="G377" i="12"/>
  <c r="G392" i="12"/>
  <c r="G331" i="12"/>
  <c r="G185" i="12"/>
  <c r="G186" i="12" s="1"/>
  <c r="G95" i="12"/>
  <c r="J34" i="1"/>
  <c r="J39" i="1"/>
  <c r="G142" i="12"/>
  <c r="G89" i="12"/>
  <c r="J100" i="1"/>
  <c r="J93" i="1"/>
  <c r="J90" i="1"/>
  <c r="J95" i="1"/>
  <c r="L95" i="1" s="1"/>
  <c r="P95" i="1" s="1"/>
  <c r="J94" i="1"/>
  <c r="L94" i="1" s="1"/>
  <c r="P94" i="1" s="1"/>
  <c r="J79" i="1"/>
  <c r="L79" i="1" s="1"/>
  <c r="P79" i="1" s="1"/>
  <c r="J83" i="1"/>
  <c r="J76" i="1"/>
  <c r="L76" i="1" s="1"/>
  <c r="P76" i="1" s="1"/>
  <c r="J88" i="1"/>
  <c r="J82" i="1"/>
  <c r="J81" i="1"/>
  <c r="J80" i="1"/>
  <c r="J67" i="1"/>
  <c r="K67" i="1" s="1"/>
  <c r="P67" i="1" s="1"/>
  <c r="J66" i="1"/>
  <c r="J43" i="1"/>
  <c r="J60" i="1"/>
  <c r="K60" i="1" s="1"/>
  <c r="P60" i="1" s="1"/>
  <c r="J63" i="1"/>
  <c r="J64" i="1"/>
  <c r="J58" i="1"/>
  <c r="K58" i="1" s="1"/>
  <c r="J62" i="1"/>
  <c r="J59" i="1"/>
  <c r="K59" i="1" s="1"/>
  <c r="P59" i="1" s="1"/>
  <c r="J54" i="1"/>
  <c r="J47" i="1"/>
  <c r="J45" i="1"/>
  <c r="J55" i="1"/>
  <c r="J48" i="1"/>
  <c r="J49" i="1"/>
  <c r="J44" i="1"/>
  <c r="J42" i="1"/>
  <c r="K42" i="1" s="1"/>
  <c r="J46" i="1"/>
  <c r="J26" i="1"/>
  <c r="G154" i="12"/>
  <c r="J23" i="1"/>
  <c r="K23" i="1" s="1"/>
  <c r="P23" i="1" s="1"/>
  <c r="J22" i="1"/>
  <c r="K22" i="1" s="1"/>
  <c r="P22" i="1" s="1"/>
  <c r="J12" i="1"/>
  <c r="K12" i="1" s="1"/>
  <c r="P12" i="1" s="1"/>
  <c r="J18" i="1"/>
  <c r="K18" i="1" s="1"/>
  <c r="P18" i="1" s="1"/>
  <c r="J20" i="1"/>
  <c r="J17" i="1"/>
  <c r="J8" i="1"/>
  <c r="K8" i="1" s="1"/>
  <c r="P8" i="1" s="1"/>
  <c r="J7" i="1"/>
  <c r="K7" i="1" s="1"/>
  <c r="G434" i="12"/>
  <c r="I103" i="1" s="1"/>
  <c r="J103" i="1" s="1"/>
  <c r="G355" i="12"/>
  <c r="G283" i="12"/>
  <c r="I68" i="1" s="1"/>
  <c r="J68" i="1" s="1"/>
  <c r="G209" i="12"/>
  <c r="G174" i="12"/>
  <c r="I33" i="1" s="1"/>
  <c r="J33" i="1" s="1"/>
  <c r="G136" i="12"/>
  <c r="G480" i="12"/>
  <c r="N118" i="1" l="1"/>
  <c r="O118" i="1"/>
  <c r="M115" i="1"/>
  <c r="P71" i="1"/>
  <c r="K113" i="1"/>
  <c r="P113" i="1" s="1"/>
  <c r="O115" i="1"/>
  <c r="P115" i="1" s="1"/>
  <c r="M118" i="1"/>
  <c r="P118" i="1" s="1"/>
  <c r="L119" i="1"/>
  <c r="L118" i="1"/>
  <c r="O101" i="1"/>
  <c r="P30" i="1"/>
  <c r="L101" i="1"/>
  <c r="K69" i="1"/>
  <c r="M117" i="1"/>
  <c r="L117" i="1"/>
  <c r="M101" i="1"/>
  <c r="L69" i="1"/>
  <c r="N112" i="1"/>
  <c r="P24" i="1"/>
  <c r="P52" i="1"/>
  <c r="F359" i="12"/>
  <c r="G359" i="12" s="1"/>
  <c r="N107" i="1"/>
  <c r="O119" i="1"/>
  <c r="P91" i="1"/>
  <c r="O107" i="1"/>
  <c r="K119" i="1"/>
  <c r="G464" i="12"/>
  <c r="I108" i="1"/>
  <c r="J108" i="1" s="1"/>
  <c r="J109" i="1" s="1"/>
  <c r="O112" i="1"/>
  <c r="M119" i="1"/>
  <c r="P11" i="1"/>
  <c r="N114" i="1"/>
  <c r="L114" i="1"/>
  <c r="O117" i="1"/>
  <c r="K114" i="1"/>
  <c r="O114" i="1"/>
  <c r="K112" i="1"/>
  <c r="N117" i="1"/>
  <c r="L112" i="1"/>
  <c r="L100" i="1"/>
  <c r="K100" i="1"/>
  <c r="N97" i="1"/>
  <c r="M97" i="1"/>
  <c r="L97" i="1"/>
  <c r="O36" i="1"/>
  <c r="N36" i="1"/>
  <c r="M36" i="1"/>
  <c r="L36" i="1"/>
  <c r="O120" i="1"/>
  <c r="N120" i="1"/>
  <c r="M120" i="1"/>
  <c r="L120" i="1"/>
  <c r="K120" i="1"/>
  <c r="P65" i="1"/>
  <c r="P7" i="1"/>
  <c r="O45" i="1"/>
  <c r="K45" i="1"/>
  <c r="L61" i="1"/>
  <c r="M61" i="1"/>
  <c r="J77" i="1"/>
  <c r="L77" i="1" s="1"/>
  <c r="M77" i="1"/>
  <c r="O104" i="1"/>
  <c r="N104" i="1"/>
  <c r="M104" i="1"/>
  <c r="P40" i="1"/>
  <c r="N63" i="1"/>
  <c r="M63" i="1"/>
  <c r="O63" i="1"/>
  <c r="L63" i="1"/>
  <c r="K26" i="1"/>
  <c r="L26" i="1"/>
  <c r="L121" i="1"/>
  <c r="K121" i="1"/>
  <c r="O121" i="1"/>
  <c r="M121" i="1"/>
  <c r="N121" i="1"/>
  <c r="L17" i="1"/>
  <c r="K17" i="1"/>
  <c r="K66" i="1"/>
  <c r="L66" i="1"/>
  <c r="O66" i="1"/>
  <c r="N66" i="1"/>
  <c r="M66" i="1"/>
  <c r="M39" i="1"/>
  <c r="L39" i="1"/>
  <c r="O103" i="1"/>
  <c r="N103" i="1"/>
  <c r="M103" i="1"/>
  <c r="O55" i="1"/>
  <c r="N55" i="1"/>
  <c r="M55" i="1"/>
  <c r="L55" i="1"/>
  <c r="K55" i="1"/>
  <c r="O78" i="1"/>
  <c r="N78" i="1"/>
  <c r="M78" i="1"/>
  <c r="L78" i="1"/>
  <c r="M46" i="1"/>
  <c r="L46" i="1"/>
  <c r="M84" i="1"/>
  <c r="L84" i="1"/>
  <c r="L34" i="1"/>
  <c r="M34" i="1"/>
  <c r="M74" i="1"/>
  <c r="L74" i="1"/>
  <c r="L72" i="1"/>
  <c r="M72" i="1"/>
  <c r="O72" i="1"/>
  <c r="N72" i="1"/>
  <c r="P96" i="1"/>
  <c r="P89" i="1"/>
  <c r="P31" i="1"/>
  <c r="M88" i="1"/>
  <c r="L88" i="1"/>
  <c r="K88" i="1"/>
  <c r="N88" i="1"/>
  <c r="M47" i="1"/>
  <c r="L47" i="1"/>
  <c r="N54" i="1"/>
  <c r="M54" i="1"/>
  <c r="L54" i="1"/>
  <c r="K54" i="1"/>
  <c r="O54" i="1"/>
  <c r="M70" i="1"/>
  <c r="L70" i="1"/>
  <c r="N70" i="1"/>
  <c r="P42" i="1"/>
  <c r="M37" i="1"/>
  <c r="M125" i="1" s="1"/>
  <c r="L37" i="1"/>
  <c r="N37" i="1"/>
  <c r="O37" i="1"/>
  <c r="N106" i="1"/>
  <c r="M106" i="1"/>
  <c r="L106" i="1"/>
  <c r="K106" i="1"/>
  <c r="O106" i="1"/>
  <c r="J125" i="1"/>
  <c r="M83" i="1"/>
  <c r="N83" i="1"/>
  <c r="L83" i="1"/>
  <c r="O83" i="1"/>
  <c r="L92" i="1"/>
  <c r="M92" i="1"/>
  <c r="O92" i="1"/>
  <c r="O102" i="1" s="1"/>
  <c r="N92" i="1"/>
  <c r="M33" i="1"/>
  <c r="L33" i="1"/>
  <c r="K33" i="1"/>
  <c r="L20" i="1"/>
  <c r="K20" i="1"/>
  <c r="M20" i="1"/>
  <c r="O20" i="1"/>
  <c r="N20" i="1"/>
  <c r="O44" i="1"/>
  <c r="K44" i="1"/>
  <c r="L62" i="1"/>
  <c r="M62" i="1"/>
  <c r="O80" i="1"/>
  <c r="N80" i="1"/>
  <c r="M80" i="1"/>
  <c r="L80" i="1"/>
  <c r="L68" i="1"/>
  <c r="O68" i="1"/>
  <c r="N68" i="1"/>
  <c r="M68" i="1"/>
  <c r="O49" i="1"/>
  <c r="N49" i="1"/>
  <c r="M49" i="1"/>
  <c r="L49" i="1"/>
  <c r="P58" i="1"/>
  <c r="L81" i="1"/>
  <c r="N81" i="1"/>
  <c r="M81" i="1"/>
  <c r="M90" i="1"/>
  <c r="L90" i="1"/>
  <c r="K105" i="1"/>
  <c r="L105" i="1"/>
  <c r="O105" i="1"/>
  <c r="N105" i="1"/>
  <c r="M105" i="1"/>
  <c r="P75" i="1"/>
  <c r="P15" i="1"/>
  <c r="P10" i="1"/>
  <c r="O50" i="1"/>
  <c r="N50" i="1"/>
  <c r="M50" i="1"/>
  <c r="L50" i="1"/>
  <c r="K50" i="1"/>
  <c r="K43" i="1"/>
  <c r="O43" i="1"/>
  <c r="M48" i="1"/>
  <c r="O48" i="1"/>
  <c r="N48" i="1"/>
  <c r="O64" i="1"/>
  <c r="N64" i="1"/>
  <c r="M64" i="1"/>
  <c r="L64" i="1"/>
  <c r="N82" i="1"/>
  <c r="M82" i="1"/>
  <c r="L82" i="1"/>
  <c r="L93" i="1"/>
  <c r="M93" i="1"/>
  <c r="M38" i="1"/>
  <c r="L38" i="1"/>
  <c r="J122" i="1"/>
  <c r="J56" i="1"/>
  <c r="J73" i="1"/>
  <c r="G463" i="12"/>
  <c r="E146" i="12"/>
  <c r="G146" i="12" s="1"/>
  <c r="G148" i="12" s="1"/>
  <c r="E161" i="12"/>
  <c r="E160" i="12"/>
  <c r="F159" i="12"/>
  <c r="F160" i="12" s="1"/>
  <c r="E159" i="12"/>
  <c r="E158" i="12"/>
  <c r="G158" i="12" s="1"/>
  <c r="P82" i="1" l="1"/>
  <c r="I87" i="1"/>
  <c r="J87" i="1" s="1"/>
  <c r="K73" i="1"/>
  <c r="K86" i="1" s="1"/>
  <c r="P69" i="1"/>
  <c r="P117" i="1"/>
  <c r="P112" i="1"/>
  <c r="P107" i="1"/>
  <c r="P101" i="1"/>
  <c r="L109" i="1"/>
  <c r="P119" i="1"/>
  <c r="L122" i="1"/>
  <c r="P39" i="1"/>
  <c r="O125" i="1"/>
  <c r="O108" i="1"/>
  <c r="O109" i="1" s="1"/>
  <c r="N108" i="1"/>
  <c r="M108" i="1"/>
  <c r="M109" i="1" s="1"/>
  <c r="N122" i="1"/>
  <c r="P77" i="1"/>
  <c r="P90" i="1"/>
  <c r="P62" i="1"/>
  <c r="M122" i="1"/>
  <c r="P120" i="1"/>
  <c r="P93" i="1"/>
  <c r="N56" i="1"/>
  <c r="P44" i="1"/>
  <c r="P47" i="1"/>
  <c r="P100" i="1"/>
  <c r="P34" i="1"/>
  <c r="P114" i="1"/>
  <c r="K125" i="1"/>
  <c r="P64" i="1"/>
  <c r="P43" i="1"/>
  <c r="P17" i="1"/>
  <c r="L125" i="1"/>
  <c r="N125" i="1"/>
  <c r="O122" i="1"/>
  <c r="M85" i="1"/>
  <c r="P38" i="1"/>
  <c r="P50" i="1"/>
  <c r="P70" i="1"/>
  <c r="N85" i="1"/>
  <c r="K122" i="1"/>
  <c r="N73" i="1"/>
  <c r="M73" i="1"/>
  <c r="P121" i="1"/>
  <c r="L73" i="1"/>
  <c r="P61" i="1"/>
  <c r="O41" i="1"/>
  <c r="P88" i="1"/>
  <c r="P84" i="1"/>
  <c r="P55" i="1"/>
  <c r="P103" i="1"/>
  <c r="P45" i="1"/>
  <c r="P97" i="1"/>
  <c r="P92" i="1"/>
  <c r="O85" i="1"/>
  <c r="J85" i="1"/>
  <c r="J86" i="1" s="1"/>
  <c r="P81" i="1"/>
  <c r="P33" i="1"/>
  <c r="P83" i="1"/>
  <c r="P37" i="1"/>
  <c r="P54" i="1"/>
  <c r="N109" i="1"/>
  <c r="P66" i="1"/>
  <c r="P104" i="1"/>
  <c r="J102" i="1"/>
  <c r="J110" i="1" s="1"/>
  <c r="N87" i="1"/>
  <c r="N102" i="1" s="1"/>
  <c r="M87" i="1"/>
  <c r="M102" i="1" s="1"/>
  <c r="L87" i="1"/>
  <c r="L102" i="1" s="1"/>
  <c r="K87" i="1"/>
  <c r="P26" i="1"/>
  <c r="K41" i="1"/>
  <c r="P48" i="1"/>
  <c r="P68" i="1"/>
  <c r="P106" i="1"/>
  <c r="K56" i="1"/>
  <c r="P72" i="1"/>
  <c r="M56" i="1"/>
  <c r="P63" i="1"/>
  <c r="P20" i="1"/>
  <c r="P46" i="1"/>
  <c r="L56" i="1"/>
  <c r="O56" i="1"/>
  <c r="K109" i="1"/>
  <c r="P105" i="1"/>
  <c r="P49" i="1"/>
  <c r="P80" i="1"/>
  <c r="P74" i="1"/>
  <c r="L85" i="1"/>
  <c r="P78" i="1"/>
  <c r="O73" i="1"/>
  <c r="P36" i="1"/>
  <c r="G160" i="12"/>
  <c r="G159" i="12"/>
  <c r="F161" i="12"/>
  <c r="G161" i="12" s="1"/>
  <c r="E128" i="12"/>
  <c r="G128" i="12" s="1"/>
  <c r="E113" i="12"/>
  <c r="G113" i="12" s="1"/>
  <c r="E115" i="12"/>
  <c r="G115" i="12" s="1"/>
  <c r="E116" i="12"/>
  <c r="G116" i="12" s="1"/>
  <c r="E114" i="12"/>
  <c r="G114" i="12" s="1"/>
  <c r="E105" i="12"/>
  <c r="G105" i="12" s="1"/>
  <c r="E107" i="12"/>
  <c r="G107" i="12" s="1"/>
  <c r="E99" i="12"/>
  <c r="G99" i="12" s="1"/>
  <c r="G101" i="12" s="1"/>
  <c r="E56" i="12"/>
  <c r="G56" i="12" s="1"/>
  <c r="L110" i="1" l="1"/>
  <c r="P73" i="1"/>
  <c r="N110" i="1"/>
  <c r="L86" i="1"/>
  <c r="P108" i="1"/>
  <c r="P109" i="1" s="1"/>
  <c r="O86" i="1"/>
  <c r="P122" i="1"/>
  <c r="P56" i="1"/>
  <c r="P125" i="1"/>
  <c r="N86" i="1"/>
  <c r="P85" i="1"/>
  <c r="P86" i="1" s="1"/>
  <c r="K102" i="1"/>
  <c r="K110" i="1" s="1"/>
  <c r="P87" i="1"/>
  <c r="P102" i="1" s="1"/>
  <c r="M110" i="1"/>
  <c r="M86" i="1"/>
  <c r="G163" i="12"/>
  <c r="I32" i="1" s="1"/>
  <c r="J32" i="1" s="1"/>
  <c r="G124" i="12"/>
  <c r="G118" i="12"/>
  <c r="I21" i="1" s="1"/>
  <c r="J21" i="1" s="1"/>
  <c r="G130" i="12"/>
  <c r="P110" i="1" l="1"/>
  <c r="L21" i="1"/>
  <c r="K21" i="1"/>
  <c r="M21" i="1"/>
  <c r="O21" i="1"/>
  <c r="N21" i="1"/>
  <c r="J41" i="1"/>
  <c r="L32" i="1"/>
  <c r="N32" i="1"/>
  <c r="N41" i="1" s="1"/>
  <c r="M32" i="1"/>
  <c r="M41" i="1" s="1"/>
  <c r="E81" i="12"/>
  <c r="G81" i="12" s="1"/>
  <c r="G83" i="12" s="1"/>
  <c r="E76" i="12"/>
  <c r="G76" i="12" s="1"/>
  <c r="G75" i="12"/>
  <c r="E70" i="12"/>
  <c r="G70" i="12" s="1"/>
  <c r="E61" i="12"/>
  <c r="G61" i="12" s="1"/>
  <c r="E60" i="12"/>
  <c r="G60" i="12" s="1"/>
  <c r="E59" i="12"/>
  <c r="G59" i="12" s="1"/>
  <c r="E58" i="12"/>
  <c r="G58" i="12" s="1"/>
  <c r="E57" i="12"/>
  <c r="G57" i="12" s="1"/>
  <c r="E30" i="12"/>
  <c r="G30" i="12" s="1"/>
  <c r="G31" i="12" s="1"/>
  <c r="I9" i="1" s="1"/>
  <c r="J9" i="1" s="1"/>
  <c r="E44" i="12"/>
  <c r="G44" i="12" s="1"/>
  <c r="E43" i="12"/>
  <c r="G43" i="12" s="1"/>
  <c r="E42" i="12"/>
  <c r="G42" i="12" s="1"/>
  <c r="G46" i="12" s="1"/>
  <c r="E37" i="12"/>
  <c r="G37" i="12" s="1"/>
  <c r="G38" i="12" s="1"/>
  <c r="G19" i="12"/>
  <c r="G20" i="12" s="1"/>
  <c r="G77" i="12" l="1"/>
  <c r="G71" i="12"/>
  <c r="P21" i="1"/>
  <c r="N9" i="1"/>
  <c r="M9" i="1"/>
  <c r="L9" i="1"/>
  <c r="K9" i="1"/>
  <c r="O9" i="1"/>
  <c r="P32" i="1"/>
  <c r="P41" i="1" s="1"/>
  <c r="L41" i="1"/>
  <c r="I13" i="1"/>
  <c r="J13" i="1" s="1"/>
  <c r="G462" i="12"/>
  <c r="G465" i="12" s="1"/>
  <c r="G482" i="12" s="1"/>
  <c r="P9" i="1" l="1"/>
  <c r="J25" i="1"/>
  <c r="J57" i="1" s="1"/>
  <c r="J111" i="1" s="1"/>
  <c r="O13" i="1"/>
  <c r="O25" i="1" s="1"/>
  <c r="O57" i="1" s="1"/>
  <c r="N13" i="1"/>
  <c r="N25" i="1" s="1"/>
  <c r="N57" i="1" s="1"/>
  <c r="M13" i="1"/>
  <c r="M25" i="1" s="1"/>
  <c r="M57" i="1" s="1"/>
  <c r="L13" i="1"/>
  <c r="L25" i="1" s="1"/>
  <c r="L57" i="1" s="1"/>
  <c r="K13" i="1"/>
  <c r="K25" i="1" s="1"/>
  <c r="C125" i="1"/>
  <c r="C124" i="1"/>
  <c r="L111" i="1" l="1"/>
  <c r="M111" i="1"/>
  <c r="N111" i="1"/>
  <c r="P25" i="1"/>
  <c r="P57" i="1" s="1"/>
  <c r="P111" i="1" s="1"/>
  <c r="K57" i="1"/>
  <c r="P13" i="1"/>
  <c r="J123" i="1"/>
  <c r="J124" i="1" s="1"/>
  <c r="J127" i="1" s="1"/>
  <c r="K111" i="1" l="1"/>
  <c r="K123" i="1" s="1"/>
  <c r="K124" i="1" s="1"/>
  <c r="L123" i="1" l="1"/>
  <c r="L124" i="1" s="1"/>
  <c r="M123" i="1" l="1"/>
  <c r="M124" i="1" s="1"/>
  <c r="N123" i="1" l="1"/>
  <c r="N124" i="1" s="1"/>
  <c r="P123" i="1" l="1"/>
  <c r="P124" i="1" s="1"/>
  <c r="P127" i="1" s="1"/>
  <c r="O110" i="1"/>
  <c r="O111" i="1" l="1"/>
  <c r="O123" i="1" s="1"/>
  <c r="O124" i="1" s="1"/>
</calcChain>
</file>

<file path=xl/sharedStrings.xml><?xml version="1.0" encoding="utf-8"?>
<sst xmlns="http://schemas.openxmlformats.org/spreadsheetml/2006/main" count="1409" uniqueCount="551">
  <si>
    <t>The following considerations are important when populating the budget:</t>
  </si>
  <si>
    <t>Title Lists</t>
  </si>
  <si>
    <t xml:space="preserve">Before filling out the “Detailed Budget Plan” Sheet, please populate the title data in the “Title List” Sheet. </t>
  </si>
  <si>
    <t>Fill out the actual names of the Components; Outputs; and List of Funding Sources. An indicative list of Budget Categories has already been provided.</t>
  </si>
  <si>
    <t>Please use this list as much as possible, however if list does not adequately address, kindly add onto the list where appropriate.</t>
  </si>
  <si>
    <t>The information captured in the “Title List” will feed into the drop down lists in the “Detailed Budget Plan” Sheet.</t>
  </si>
  <si>
    <t>Detailed Budget Plan</t>
  </si>
  <si>
    <t xml:space="preserve">The detailed breakdown of the project budget is populated in this sheet. </t>
  </si>
  <si>
    <t xml:space="preserve">The Component; Output; Funding Source; and Budget Categories fields are to be populated from drop-down lists. </t>
  </si>
  <si>
    <t>The data for the drop-down lists is based on the data entered in the “Title List” Sheet.</t>
  </si>
  <si>
    <t>Please insert/delete rows/columns under the Component; Output; Activity; Funding Source and Budget Categories as appropriate.</t>
  </si>
  <si>
    <t xml:space="preserve">Please provide the assumptions and basis of how unit cost and quantities are arrived under the Budget Notes field. </t>
  </si>
  <si>
    <t>If the space provided is not enough, insert an appropriate reference and enter the detailed comments in the "Detailed budget Notes" Sheet</t>
  </si>
  <si>
    <t>Detailed Budget Notes</t>
  </si>
  <si>
    <t xml:space="preserve">Detailed comments on the assumptions/estimates underlying the Unit Cost/ Quantities and justifications should be provided in this sheet. Please provide as much details as possible. </t>
  </si>
  <si>
    <t>Project Management Cost</t>
  </si>
  <si>
    <t xml:space="preserve">Please include the Project management costs (PMC) under this component and provide details of PMC. </t>
  </si>
  <si>
    <t xml:space="preserve">Project management costs (PMC) are the direct administrative costs incurred to execute a project. They should cover only incremental costs incurred due </t>
  </si>
  <si>
    <t>to the GCF contribution. In most cases, these costs are directly related to the support of a dedicated project management unit (PMU) which manages</t>
  </si>
  <si>
    <t>the day to day execution related activities of the project.</t>
  </si>
  <si>
    <t>General Principles for PMC costs:</t>
  </si>
  <si>
    <t xml:space="preserve">    1. The percentage of PMC financed by GCF should not be more than the percentage share of the overall budget financed by GCF.</t>
  </si>
  <si>
    <t xml:space="preserve">    2. PMC budget thresholds: </t>
  </si>
  <si>
    <t xml:space="preserve">         &gt;  PMC exceeding 5 per cent (5%) for a funding proposal exceeding USD 3 million will require detailed documentation supporting the entire PMC budget.</t>
  </si>
  <si>
    <t xml:space="preserve">         &gt;  PMC exceeding 7.5 per cent (7.5%) for the proposals up to USD 3 million will require detailed documentation and justification supporting the entire PMC budget.</t>
  </si>
  <si>
    <t xml:space="preserve">    3.  Indicative list of eligible project management costs:</t>
  </si>
  <si>
    <r>
      <t xml:space="preserve">&gt; </t>
    </r>
    <r>
      <rPr>
        <b/>
        <sz val="11"/>
        <rFont val="Cambria"/>
        <family val="1"/>
      </rPr>
      <t>Project staffing and consultants:</t>
    </r>
    <r>
      <rPr>
        <sz val="11"/>
        <rFont val="Cambria"/>
        <family val="1"/>
      </rPr>
      <t xml:space="preserve"> Project manager, Project Assistant, Procurement personnel, Finance personnel &amp; Support/admin personnel.</t>
    </r>
  </si>
  <si>
    <r>
      <t>&gt;</t>
    </r>
    <r>
      <rPr>
        <b/>
        <sz val="11"/>
        <rFont val="Cambria"/>
        <family val="1"/>
      </rPr>
      <t xml:space="preserve"> Other direct costs:</t>
    </r>
    <r>
      <rPr>
        <sz val="11"/>
        <rFont val="Cambria"/>
        <family val="1"/>
      </rPr>
      <t xml:space="preserve">  Office equipment, Mission related travel cost of the PMU, Project management systems and information technology,  </t>
    </r>
  </si>
  <si>
    <t xml:space="preserve">   Office supplies, Audit cost, etc.</t>
  </si>
  <si>
    <t>Please note that the examples provided are simplified for illustrative purposes only.</t>
  </si>
  <si>
    <t>Thus, please regard the examples as a guidance, not binding examples.</t>
  </si>
  <si>
    <t>Annex 3 - Budget Plan</t>
  </si>
  <si>
    <t>Brief Project/ Programme Information</t>
  </si>
  <si>
    <t>Project/ Programme Title:</t>
  </si>
  <si>
    <t>Values</t>
  </si>
  <si>
    <t>Country(ies)</t>
  </si>
  <si>
    <t>Component</t>
  </si>
  <si>
    <t xml:space="preserve"> Year 1</t>
  </si>
  <si>
    <t xml:space="preserve"> Year 2</t>
  </si>
  <si>
    <t xml:space="preserve"> Year 3</t>
  </si>
  <si>
    <t xml:space="preserve">  Year 4</t>
  </si>
  <si>
    <t xml:space="preserve">  Year 5</t>
  </si>
  <si>
    <t xml:space="preserve">  Total Budget</t>
  </si>
  <si>
    <t>Accredited Entity</t>
  </si>
  <si>
    <t>Component 1</t>
  </si>
  <si>
    <t>Budget Currency</t>
  </si>
  <si>
    <t>USD/GBP/JPY/EUR</t>
  </si>
  <si>
    <t>Component 2</t>
  </si>
  <si>
    <t>Date of Submission</t>
  </si>
  <si>
    <t>Component 3</t>
  </si>
  <si>
    <t>(blank)</t>
  </si>
  <si>
    <t>Grand Total</t>
  </si>
  <si>
    <t>Output</t>
  </si>
  <si>
    <t>(All)</t>
  </si>
  <si>
    <t xml:space="preserve">Sum of Total Cost 
</t>
  </si>
  <si>
    <t>Funding Source</t>
  </si>
  <si>
    <t>GCF</t>
  </si>
  <si>
    <t>Budget Categories</t>
  </si>
  <si>
    <t>Consultant - Individual - International</t>
  </si>
  <si>
    <t>Column Labels</t>
  </si>
  <si>
    <t>Row Labels</t>
  </si>
  <si>
    <t>Co-Financer 1</t>
  </si>
  <si>
    <t>Co-Financer 2</t>
  </si>
  <si>
    <t>Output 1.1</t>
  </si>
  <si>
    <t>Output 1.2</t>
  </si>
  <si>
    <t>Output 2.1</t>
  </si>
  <si>
    <t>PMC</t>
  </si>
  <si>
    <t>Activity</t>
  </si>
  <si>
    <t>Detailed Budget</t>
  </si>
  <si>
    <t>Annual Budget</t>
  </si>
  <si>
    <t>**Budget Notes</t>
  </si>
  <si>
    <t>Unit</t>
  </si>
  <si>
    <t># of Unit</t>
  </si>
  <si>
    <t>Unit Cost</t>
  </si>
  <si>
    <t xml:space="preserve">Total Cost 
</t>
  </si>
  <si>
    <t>Year 1</t>
  </si>
  <si>
    <t>Year 2</t>
  </si>
  <si>
    <t>Year 3</t>
  </si>
  <si>
    <t>Year 4</t>
  </si>
  <si>
    <t>Year 5</t>
  </si>
  <si>
    <t>Total Budget</t>
  </si>
  <si>
    <t xml:space="preserve">Component 1: Development of technical and institutional capacity of government and civil society </t>
  </si>
  <si>
    <t>Consultant - Individual - Local</t>
  </si>
  <si>
    <t>Local Staff - Expert</t>
  </si>
  <si>
    <t>Months</t>
  </si>
  <si>
    <t xml:space="preserve">Workshop/Training </t>
  </si>
  <si>
    <t>Annual</t>
  </si>
  <si>
    <t>Equipment</t>
  </si>
  <si>
    <t>A4</t>
  </si>
  <si>
    <t>Office Costs</t>
  </si>
  <si>
    <t>A5</t>
  </si>
  <si>
    <t>Travel</t>
  </si>
  <si>
    <t>A6</t>
  </si>
  <si>
    <t>A7</t>
  </si>
  <si>
    <t>A8</t>
  </si>
  <si>
    <t>A9</t>
  </si>
  <si>
    <t>Materials &amp; Goods</t>
  </si>
  <si>
    <t>A10</t>
  </si>
  <si>
    <t>Subtotal Output 1.1</t>
  </si>
  <si>
    <t>A1.2.1 Development of Training Manuals and Modules for CRA practices and adaptation towards water and soil salinization</t>
  </si>
  <si>
    <t>A12</t>
  </si>
  <si>
    <t>A13</t>
  </si>
  <si>
    <t>A14</t>
  </si>
  <si>
    <t>A16</t>
  </si>
  <si>
    <t>Subtotal Output 1.2</t>
  </si>
  <si>
    <t xml:space="preserve">A1.3.1 Conduct Baseline Study and KAP Survey </t>
  </si>
  <si>
    <t>A17</t>
  </si>
  <si>
    <t>A22</t>
  </si>
  <si>
    <t>A23</t>
  </si>
  <si>
    <t>A26</t>
  </si>
  <si>
    <t>Subtotal Output 1.3</t>
  </si>
  <si>
    <t>Subtotal Component 1</t>
  </si>
  <si>
    <t>Component 2: Adaptation of water management towards climate risks in coastal zones</t>
  </si>
  <si>
    <t>B1</t>
  </si>
  <si>
    <t>B2</t>
  </si>
  <si>
    <t>B5</t>
  </si>
  <si>
    <t>Units</t>
  </si>
  <si>
    <t>B8</t>
  </si>
  <si>
    <t>Executing Entity</t>
  </si>
  <si>
    <t>B9</t>
  </si>
  <si>
    <t>B10</t>
  </si>
  <si>
    <t>B13</t>
  </si>
  <si>
    <t>B14</t>
  </si>
  <si>
    <t>B15</t>
  </si>
  <si>
    <t>B16</t>
  </si>
  <si>
    <t xml:space="preserve">A2.1.4 Promote micro-scale irrigation systems to maintain agricultural production </t>
  </si>
  <si>
    <t>Subtotal Output 2.1</t>
  </si>
  <si>
    <t>Subtotal Output 2.2</t>
  </si>
  <si>
    <t>Subtotal Component 2</t>
  </si>
  <si>
    <t xml:space="preserve">Component 3: Building resilience of farming communities towards climate change </t>
  </si>
  <si>
    <t>C6</t>
  </si>
  <si>
    <t>C7</t>
  </si>
  <si>
    <t>C8</t>
  </si>
  <si>
    <t>C9</t>
  </si>
  <si>
    <t>C10</t>
  </si>
  <si>
    <t>Semester</t>
  </si>
  <si>
    <t>Subtotal Output 3.1</t>
  </si>
  <si>
    <t>C11</t>
  </si>
  <si>
    <t>C12</t>
  </si>
  <si>
    <t>Subtotal Output 3.2</t>
  </si>
  <si>
    <t>Subtotal Component 3</t>
  </si>
  <si>
    <t xml:space="preserve">SUB-TOTAL </t>
  </si>
  <si>
    <t>Project Coordinator</t>
  </si>
  <si>
    <t>Month</t>
  </si>
  <si>
    <t>PMU</t>
  </si>
  <si>
    <t>4x4 Land Cruiser PMU</t>
  </si>
  <si>
    <t xml:space="preserve">Vehicle </t>
  </si>
  <si>
    <t xml:space="preserve">Responsible for M&amp;E </t>
  </si>
  <si>
    <t>Financial Manager</t>
  </si>
  <si>
    <t>Days* Persons</t>
  </si>
  <si>
    <t>M&amp;E Missions</t>
  </si>
  <si>
    <t>Days*Persons</t>
  </si>
  <si>
    <t>Audits (External &amp; Internal)</t>
  </si>
  <si>
    <t>Total Amount</t>
  </si>
  <si>
    <t>Total</t>
  </si>
  <si>
    <t xml:space="preserve">Total </t>
  </si>
  <si>
    <t>**Please provide the assumptions and basis of how unit cost and quantities are arrived. Please insert an appropriate reference as illustrated and enter the detailed comments in the "Detailed budget Notes" Sheet</t>
  </si>
  <si>
    <t xml:space="preserve"> </t>
  </si>
  <si>
    <t>Note</t>
  </si>
  <si>
    <t>Consultant</t>
  </si>
  <si>
    <t>To detail unit cost and duration of consultant(s) work and position</t>
  </si>
  <si>
    <t xml:space="preserve">Include machinery specification, equipment name, quantity, and unit cost in budget notes and how the unit cost is arrived. </t>
  </si>
  <si>
    <t>Workshop</t>
  </si>
  <si>
    <t>Include the number of workshops anticipated, number of people attending, number of days, target group, cost per work workshop, venue cost, etc.</t>
  </si>
  <si>
    <t>Breakdown travel cost information by number of people and cost per person and separating DSA where applicable. Also please provide the reason why international travel is needed.</t>
  </si>
  <si>
    <t>Professional Services</t>
  </si>
  <si>
    <t>Please provide the details of the professional services needed, purpose of the services, and also the basis of the cost estimates.</t>
  </si>
  <si>
    <t xml:space="preserve">Include material and goods specification, name, quantity, and unit cost in budget notes, and how the unit cost is arrived. </t>
  </si>
  <si>
    <t>Office Supplies</t>
  </si>
  <si>
    <t xml:space="preserve">Include office supplies' name, quantity, and unit cost in budget notes, and how the unit cost is arrived. </t>
  </si>
  <si>
    <t xml:space="preserve">PMC percentage applies on the sub-total of components/activities. </t>
  </si>
  <si>
    <t>(important - prepared in conjunction with Budget Plan)</t>
  </si>
  <si>
    <t xml:space="preserve">Local consultant - Conceptualization of OGs </t>
  </si>
  <si>
    <t>Quantity</t>
  </si>
  <si>
    <t>Unit cost (USD)</t>
  </si>
  <si>
    <t>Months* persons</t>
  </si>
  <si>
    <t>Kits</t>
  </si>
  <si>
    <t>Acquisition of devices for soil PH device (2) &amp; salinity (2)</t>
  </si>
  <si>
    <t xml:space="preserve">Devices </t>
  </si>
  <si>
    <t xml:space="preserve"> Unit cost (USD) </t>
  </si>
  <si>
    <t xml:space="preserve"> Total </t>
  </si>
  <si>
    <t xml:space="preserve">  Unit cost (USD)  </t>
  </si>
  <si>
    <t xml:space="preserve">  Total  </t>
  </si>
  <si>
    <t>Year</t>
  </si>
  <si>
    <t>Digital cameras for technical communication and visibility</t>
  </si>
  <si>
    <t>Lump Sum</t>
  </si>
  <si>
    <t xml:space="preserve">   Unit cost (USD)   </t>
  </si>
  <si>
    <t xml:space="preserve">   Total   </t>
  </si>
  <si>
    <t>Materials &amp; Goods - hydro-agricultural work for water management</t>
  </si>
  <si>
    <t xml:space="preserve">Local Materials </t>
  </si>
  <si>
    <t>Persons *days</t>
  </si>
  <si>
    <t>Provision of Local Materials (gravel, sand, etc.)</t>
  </si>
  <si>
    <t>Local consultant for production of manuals for mangrove restoration and protection</t>
  </si>
  <si>
    <t>Preparation of manuals of procedures and good practices for the protection and recovery of mangroves in the communities and manuals of good practices for anthropogenic activities in the natural areas of the mangroves - fishing, rice, oysters and others,</t>
  </si>
  <si>
    <t>Reproduction of 100 manuals of procedures and good practices for the protection and recovery of mangroves in the communities. (50 Each)</t>
  </si>
  <si>
    <t>Reproduction of 50 manuals of good practices for anthropogenic activities in the natural areas of the mangroves - fishing, rice, oysters and others. 1 for each community + extras</t>
  </si>
  <si>
    <t xml:space="preserve">Workshops for establishing mangrove brigades in communities </t>
  </si>
  <si>
    <t xml:space="preserve">Materials &amp; Goods for improved cookstoves </t>
  </si>
  <si>
    <t>Cement</t>
  </si>
  <si>
    <t>bags</t>
  </si>
  <si>
    <t>blocks</t>
  </si>
  <si>
    <t>Nails</t>
  </si>
  <si>
    <t>kg</t>
  </si>
  <si>
    <t>Insulating plaster</t>
  </si>
  <si>
    <t>Doors</t>
  </si>
  <si>
    <t>units</t>
  </si>
  <si>
    <t>Windows</t>
  </si>
  <si>
    <t>Electrical equipment</t>
  </si>
  <si>
    <t>lump sum</t>
  </si>
  <si>
    <t>Toilet</t>
  </si>
  <si>
    <t>Plumbing</t>
  </si>
  <si>
    <t>Labour</t>
  </si>
  <si>
    <t>Transport of material</t>
  </si>
  <si>
    <t>Other finishes - roof and painting</t>
  </si>
  <si>
    <t>Legal Obligations of CCCs</t>
  </si>
  <si>
    <t>Purchase of Solar Panel Systems for (20) Community Climate Centers (Panels, Antennas, DVDs, Plasma (TV), carts. Pictures, adventures tables etc ...)</t>
  </si>
  <si>
    <t>Materials &amp; Goods for construction of CCCs</t>
  </si>
  <si>
    <t>Provision of Local materials for the centres (Sand, Gravel, water)</t>
  </si>
  <si>
    <t xml:space="preserve">Communities </t>
  </si>
  <si>
    <t>Labor for the construction of the Centres (10 people/20 centres/10 days)</t>
  </si>
  <si>
    <t>People* days</t>
  </si>
  <si>
    <t xml:space="preserve">Workshops - functional literacy classes for women </t>
  </si>
  <si>
    <t>Functional literacy classes in the context of Adaptation to Climate Change (agriculture, health, nutrition, gender equality for 2,720 people. (2nd year) materials</t>
  </si>
  <si>
    <t>Identification and training of 68 community teachers of 12-day functional literacy (1st year) food per day</t>
  </si>
  <si>
    <t>Subsidy for 68 community teachers of functional literacy (2nd, 3rd. 4th and 5th year) 2/3 paid by GCF, 8 months per year</t>
  </si>
  <si>
    <t>Subsidy for 68 community teachers of functional literacy (2nd, 3rd. 4th and 5th year) 1/3 paid by community - 8 months per year</t>
  </si>
  <si>
    <t>Materials &amp; Goods for literacy classes and women's registration</t>
  </si>
  <si>
    <t>Reproduction of functional literacy materials in the context of Adaptation to Climate Change 2,720 manuals (2nd year)</t>
  </si>
  <si>
    <t>Persons</t>
  </si>
  <si>
    <t>Conception of registration and identity card for 1,000 women beneficiaries (2nd year) 500 / region</t>
  </si>
  <si>
    <t xml:space="preserve">Workshops/ Trainings - Professional Courses for Youth </t>
  </si>
  <si>
    <t>Students* Month</t>
  </si>
  <si>
    <t>Promotion of a 6-month specialization course in climate-resilient agriculture and integration of the nutritional part of 115 young people (50% women) year 2, year 3, year 4</t>
  </si>
  <si>
    <t>C13</t>
  </si>
  <si>
    <t xml:space="preserve">Equipment for Vocational Training Courses </t>
  </si>
  <si>
    <t>Teaching materials and equipment for vocational school for student practice, year 1, year 2, year 3, year 4</t>
  </si>
  <si>
    <t>Tractor and accessories</t>
  </si>
  <si>
    <t>Ricer Husker</t>
  </si>
  <si>
    <t>Maize mill</t>
  </si>
  <si>
    <t>Maintenance of Tractor, Power Tiller, Peeler, Bicycle and Corn Mill for 20 quarters</t>
  </si>
  <si>
    <t>Environmental Education Campaign</t>
  </si>
  <si>
    <t>Environmental education and in schools in the project intervention areas (By  teachers and students during internships) 2 times a year</t>
  </si>
  <si>
    <t>Training of (68 Youth - 2 people per community) on techniques for creating nurseries, restoration and conversion of mangroves 2 by region. (2 / community) year 1</t>
  </si>
  <si>
    <t>Trainings</t>
  </si>
  <si>
    <t>Operating Costs Schools (10 semesters / 2 schools)</t>
  </si>
  <si>
    <t>Equipment - provision for Farmers' Clubs</t>
  </si>
  <si>
    <t>Items breakdown</t>
  </si>
  <si>
    <t>Watering cans, 5 per club</t>
  </si>
  <si>
    <t>Water reservoir, 1 per club</t>
  </si>
  <si>
    <t>Sprayer, 1 per club</t>
  </si>
  <si>
    <t>Metal shovels, 5 per club</t>
  </si>
  <si>
    <t>Pick hoes, 5 per club</t>
  </si>
  <si>
    <t>30 liter containers, 5 per club</t>
  </si>
  <si>
    <t>15 liter buckets, 5 per club</t>
  </si>
  <si>
    <t>20 liter container, 5 per club</t>
  </si>
  <si>
    <t>Machetes, 5 per club</t>
  </si>
  <si>
    <t>20 liter drums, 5 per club</t>
  </si>
  <si>
    <t>Sickles, 5 per club</t>
  </si>
  <si>
    <t>Rakes, 5 per club</t>
  </si>
  <si>
    <t>Hoes, 5 per club</t>
  </si>
  <si>
    <t>Forks, 5 per club</t>
  </si>
  <si>
    <t xml:space="preserve">Equipment - establishment of CRA Model Plots </t>
  </si>
  <si>
    <t xml:space="preserve">Creation of 170 (85 / Region)  Community Horticulture Model Fields (64*50 = 3200m2); and materials for (Improved water well @USD2,500; Fencing @USD1,500; horticultural supplies @USD500; and solar pump and irrigation system @USD3,500) </t>
  </si>
  <si>
    <t>Legal Obligations for 170 Horticulture and Rice fields</t>
  </si>
  <si>
    <t xml:space="preserve">Logistics Manager </t>
  </si>
  <si>
    <r>
      <t xml:space="preserve">Legal Support </t>
    </r>
    <r>
      <rPr>
        <sz val="9"/>
        <color rgb="FFFF0000"/>
        <rFont val="Cambria"/>
        <family val="1"/>
      </rPr>
      <t xml:space="preserve"> </t>
    </r>
  </si>
  <si>
    <t xml:space="preserve">Materials &amp; Goods - provision of inputs for CRA Model Plots </t>
  </si>
  <si>
    <t xml:space="preserve">Provision of Local materials </t>
  </si>
  <si>
    <t>Labor for  field fencing and land preparation (25 people days per model plot)</t>
  </si>
  <si>
    <t xml:space="preserve">Equipment - establishment of Seed Banks </t>
  </si>
  <si>
    <t xml:space="preserve">Creation of a seed bank adapted and resilient to the CC-EVB (Semesters, inputs, materials and equipment) 1st year and at every community                                                                                                                                                                       </t>
  </si>
  <si>
    <t>Vehicle</t>
  </si>
  <si>
    <t>Month* Vehicle</t>
  </si>
  <si>
    <t>Month* motorbike</t>
  </si>
  <si>
    <t>Maintenance Vehicles</t>
  </si>
  <si>
    <t>Maintenance Motorbikes</t>
  </si>
  <si>
    <t>Projects</t>
  </si>
  <si>
    <t xml:space="preserve">Local Consultants - business planning and support </t>
  </si>
  <si>
    <t>Capacity building sessions</t>
  </si>
  <si>
    <t>Communication</t>
  </si>
  <si>
    <t>PMU1</t>
  </si>
  <si>
    <t>Project Management Costs</t>
  </si>
  <si>
    <t>Days*  Persons</t>
  </si>
  <si>
    <t>M&amp;E Missions (ADPP staff only)</t>
  </si>
  <si>
    <t>Components</t>
  </si>
  <si>
    <t>Outputs</t>
  </si>
  <si>
    <t>List of Funding Source</t>
  </si>
  <si>
    <t>Professional Services – Companies/Firm</t>
  </si>
  <si>
    <t xml:space="preserve">Professional Services - NGO </t>
  </si>
  <si>
    <t>Output 1.1. Improved local observation and resilient management systems for water, soil and agriculture  practices</t>
  </si>
  <si>
    <t>Output 1.2. Strengthened technical capacities of decision-makers and field staff for addressing water and agriculture related climate risks</t>
  </si>
  <si>
    <t>Output 1.3 Improved availability and accessibility to knowledge on water and agriculture-related climate risks and adaptation options</t>
  </si>
  <si>
    <t xml:space="preserve">Output 2.1. Community-based water management is improved and adapted towards climate risks, including salt-water intrusion and extreme weather events </t>
  </si>
  <si>
    <t>Output 2.2. Mangrove ecosystems are better managed, as an ecosystem-based adaptation measure towards salt-water intrusion</t>
  </si>
  <si>
    <t>Output 3.1. Increased and diversified livelihoods of smallholder farmers</t>
  </si>
  <si>
    <t>Output 3.2 Increased income options in climate-resilient economic activity along agricultural value chains</t>
  </si>
  <si>
    <t>A1.1.1 Conceptualization and operationalization of Observatory Groups (OG) for climate-resilient agriculture (CRA) practices and technologies and water and soil quality monitoring (WSQM)</t>
  </si>
  <si>
    <t>A1.1.2 Establish Community Climate Centers (CCCs)</t>
  </si>
  <si>
    <t>A1.1.3 Equip OGs and CCCs with technologies for WSQM</t>
  </si>
  <si>
    <t>A1.1.4 Training of OG members, including community members and individuals on O&amp;M of observatory equipment</t>
  </si>
  <si>
    <t>Project Name: Adaptation of agricultural production systems in Coastal Areas of Northwest Guinea-Bissau</t>
  </si>
  <si>
    <t>A1.2.2 Capacity building of national-level decision-makers, local government authorities and field staff on WSQM, Adaptation and CRA practices</t>
  </si>
  <si>
    <t>A1.2.3 Train youth through vocational training courses in CRA practices, including specializations in livestock management and post-harvest practices</t>
  </si>
  <si>
    <t>A1.2.4  Conduct sensitization campaigns and address concrete barriers at community-level for CC literacy, adaptation options, and other resilience-building topics</t>
  </si>
  <si>
    <t>A1.2.5 Mainstream environmental education in the young adult education system</t>
  </si>
  <si>
    <t xml:space="preserve">A1.3.2 Elaborate a knowledge base with a collaborative e-platform for climate resilience and adaptation practices    </t>
  </si>
  <si>
    <t>A1.3.3 Disseminate knowledge and information in local, national and regional workshops and forums</t>
  </si>
  <si>
    <t>A2.1.1 Elaborate adaptation management plans (salinization of rice fields, on-site agriculture, water and coastal management)</t>
  </si>
  <si>
    <t xml:space="preserve">A2.1.3 Establish water management systems to address water shortages for production and consumption during prolonged dry spells  </t>
  </si>
  <si>
    <t>A3.1.3 Introduction and promotion of short cycle animal production</t>
  </si>
  <si>
    <t>A3.1.2 Promote Sustainable Rice Intensification (SRI) and Climate-Resilient Rice Production (CRRP)</t>
  </si>
  <si>
    <t>A3.1.1 Establishment, organization and regular trainings in CRA practices on Model Plots</t>
  </si>
  <si>
    <t xml:space="preserve">A3.2.1 Support the establishment and mentoring of 40 micro-enterprises and women-led income generating activities (IGAs) along the value chain(s) </t>
  </si>
  <si>
    <t>A3.2.2 Establish and upgrade commercial associations for agricultural value chain development</t>
  </si>
  <si>
    <t xml:space="preserve">International consultant - Conceptualization of OGs </t>
  </si>
  <si>
    <t xml:space="preserve">A1.1 </t>
  </si>
  <si>
    <t>A1.2</t>
  </si>
  <si>
    <t>Design, definition and development of the OG for climate-resistant and low-emission practices and technologies, and monitoring of water and soil quality.</t>
  </si>
  <si>
    <t>Man/day</t>
  </si>
  <si>
    <t>A2</t>
  </si>
  <si>
    <t>Lump sum</t>
  </si>
  <si>
    <t>Office Costs Obervartory Groups</t>
  </si>
  <si>
    <t>Total (USD)</t>
  </si>
  <si>
    <t>A3</t>
  </si>
  <si>
    <t xml:space="preserve">Consultant - Individual - Local for design of CCCs </t>
  </si>
  <si>
    <t>Unit * times</t>
  </si>
  <si>
    <t>2 maintenance operations of Solar Panel Systems for (20) Community Climate Centers (3rd - 5th year)</t>
  </si>
  <si>
    <t xml:space="preserve">Equipment, materials &amp; goods for construction of CCCs </t>
  </si>
  <si>
    <t>A11</t>
  </si>
  <si>
    <t xml:space="preserve">Baseline and KAP Survey </t>
  </si>
  <si>
    <t>Consultant - Individual - National</t>
  </si>
  <si>
    <t xml:space="preserve">Consultant - Individual - International </t>
  </si>
  <si>
    <t>Consultant - Individual - National KAP Survey year 1</t>
  </si>
  <si>
    <t>Consultant - Individual - National KAP Survey year 5</t>
  </si>
  <si>
    <t>Contingencies (travel expenses, publication of ToRs…)</t>
  </si>
  <si>
    <t>Hosting costs of the platform</t>
  </si>
  <si>
    <t xml:space="preserve">Design and operationalization of e-platform  </t>
  </si>
  <si>
    <t>Consultant - Individual - National: Development of a collaborative electronic platform as a knowledge base for resilience and climate adaptation practices</t>
  </si>
  <si>
    <t>Workshops for validation and training on the platform</t>
  </si>
  <si>
    <t>Other costs (travel expenses, publication of ToRs, translation…)</t>
  </si>
  <si>
    <t xml:space="preserve">Visibility materials (plates, stickers, t-shirts, caps) </t>
  </si>
  <si>
    <t>Responsible Communication &amp; Visibility (all 5 years)</t>
  </si>
  <si>
    <t>Consultant and responsible for the implementation of the communication strategy</t>
  </si>
  <si>
    <t xml:space="preserve">Equipment and materials for Communication </t>
  </si>
  <si>
    <t xml:space="preserve">Production of radio programs on climate change and resilience </t>
  </si>
  <si>
    <t xml:space="preserve">Films production of good practices on climate change and resilience </t>
  </si>
  <si>
    <t xml:space="preserve">Document Production and Printing </t>
  </si>
  <si>
    <t xml:space="preserve">Workshops and meetings to disseminate Knowledge and Information  </t>
  </si>
  <si>
    <r>
      <t xml:space="preserve">Series of sensitization workshops about CRA, CCA and the results of the project: </t>
    </r>
    <r>
      <rPr>
        <i/>
        <sz val="8"/>
        <color theme="9" tint="-0.499984740745262"/>
        <rFont val="Cambria"/>
        <family val="1"/>
      </rPr>
      <t>Year 1 (1 workshop to validate the knowledge management strategy) ; Year 2,3,4 and 5 (2 workshops/year)</t>
    </r>
  </si>
  <si>
    <t>Other</t>
  </si>
  <si>
    <t xml:space="preserve">Equipment - Establishment and revitalization of Water Points </t>
  </si>
  <si>
    <t>Workshop/Training : establish and strengthen Water Management Committees (WMCs)</t>
  </si>
  <si>
    <t>Establish and strengthen Water Management Committees (WMCs)</t>
  </si>
  <si>
    <t>A2.1.2 Construct and rehabilitate water management infrastructures to prevent salt water intrusion in mangrove-rice paddies</t>
  </si>
  <si>
    <t>Construction of rainwater retention system in 34 model fields  (17 / Region) at Community Horticulture Model Fields</t>
  </si>
  <si>
    <t>Construction of rainwater retention system in local material in 20 CCC's, 5.000 liter tanks</t>
  </si>
  <si>
    <t>Hydro-agricultural technical work for water management in plots identified as more prone to flooding. (Farmers organized in labor brigades)</t>
  </si>
  <si>
    <t xml:space="preserve">Unit cost (USD)   </t>
  </si>
  <si>
    <t>Labor - 25 people</t>
  </si>
  <si>
    <t>Workshops for presentation and validation of plans</t>
  </si>
  <si>
    <t>Field staff (Extensionists)</t>
  </si>
  <si>
    <t>Other costs (travel expenses, publication of ToRs, translation, communication/internet…)</t>
  </si>
  <si>
    <t>A2.2.1 Implement erosion control and adaptation towards sea level rise and saline water intrusion through functional reforestation of mangroves</t>
  </si>
  <si>
    <t>A2.2.2 Organize sensitization sessions andpromote production and dissemination on firewood saving cookstoves</t>
  </si>
  <si>
    <t>2 workshops are planned:the first one is to present and collect feedback on the ToRs and the second one is for the final validation of the ToRs</t>
  </si>
  <si>
    <t>Workshop (Lump Sum)</t>
  </si>
  <si>
    <t>Office Supplies (250$/OG/Month)</t>
  </si>
  <si>
    <t>Purchase of Soil and Water Quality Monitoring Kits and Equipment</t>
  </si>
  <si>
    <t>IT equipments (laptops, printer…)</t>
  </si>
  <si>
    <t>Acquisition of data collection equipments (Drone, camera…)</t>
  </si>
  <si>
    <t>Other fees (Legal Obligations to dispatch devices)</t>
  </si>
  <si>
    <t>Operationalization of the OGs</t>
  </si>
  <si>
    <t>Junior deputies (2 Junior deputies/OG)</t>
  </si>
  <si>
    <t xml:space="preserve">The OG conceptualization phase: Exchange and validation workshops of the OG conceptualization phase </t>
  </si>
  <si>
    <t>Meetings with the national authorities for broader integration in to the national system (2 meetings/year)</t>
  </si>
  <si>
    <t>Meeting (Lump Sum)</t>
  </si>
  <si>
    <t>Establishment of a management committe</t>
  </si>
  <si>
    <t xml:space="preserve">Meeting for the establishment of a management committee </t>
  </si>
  <si>
    <t>Other costs</t>
  </si>
  <si>
    <t>Extension team setup</t>
  </si>
  <si>
    <t>Training workshops for CCC committees in management and administration, operational capacities, financial literacy and management, community sensitization and leadership, and sustainability planning</t>
  </si>
  <si>
    <t>Develop and elaborate training modules on various topics : management and administration, operational capacities, financial literacy and management, community sensitization and leadership, and sustainability planning</t>
  </si>
  <si>
    <t>Coordinators Observatory Groups (OGs) (1coordinator/OG)</t>
  </si>
  <si>
    <t>Senior deputies (1Senior deputy/OG)</t>
  </si>
  <si>
    <t>Design and construction plan of the CCCs</t>
  </si>
  <si>
    <t>Masonary blocks</t>
  </si>
  <si>
    <t>Training session</t>
  </si>
  <si>
    <t>Training in management and administration, operational capacities, financial literacy and management, community sensitization and leadership, and sustainability planning (4 training sessions/5 committees = 4 groups)</t>
  </si>
  <si>
    <t xml:space="preserve">Lump Sum </t>
  </si>
  <si>
    <t xml:space="preserve">Equipment Observatory Groups and CCCs </t>
  </si>
  <si>
    <t>Fuel and maintenance of vehicles and motorbikes</t>
  </si>
  <si>
    <r>
      <t xml:space="preserve">Fuel for Vehicles : </t>
    </r>
    <r>
      <rPr>
        <i/>
        <sz val="8"/>
        <rFont val="Cambria"/>
        <family val="1"/>
      </rPr>
      <t>The price per liter of diesel used is $1.2</t>
    </r>
    <r>
      <rPr>
        <sz val="8"/>
        <rFont val="Cambria"/>
        <family val="1"/>
      </rPr>
      <t xml:space="preserve"> </t>
    </r>
  </si>
  <si>
    <r>
      <t xml:space="preserve">Fuel for Motorbikes : </t>
    </r>
    <r>
      <rPr>
        <i/>
        <sz val="8"/>
        <rFont val="Cambria"/>
        <family val="1"/>
      </rPr>
      <t xml:space="preserve">The price per liter of diesel used is $1.2 </t>
    </r>
  </si>
  <si>
    <t>Month* Motorbike</t>
  </si>
  <si>
    <t>A15</t>
  </si>
  <si>
    <t>Develop and elaborate training modules on O&amp;M of observatory equipment.</t>
  </si>
  <si>
    <t>Training workshops on O&amp;M of observatory equipment.</t>
  </si>
  <si>
    <t>Training on O&amp;M of observatory equipment.</t>
  </si>
  <si>
    <t>A18</t>
  </si>
  <si>
    <t>Development of Training manuals, Modules and Curriculums for Environmental Education, CRA practices and technologies, adaptation towards water and soil salinization</t>
  </si>
  <si>
    <t>International consultant</t>
  </si>
  <si>
    <t>National consultant</t>
  </si>
  <si>
    <t>Other fees related to transport</t>
  </si>
  <si>
    <t>Development of Training manuals, Modules on Environmental Education, CRA practices and technologies, adaptation towards water and soil salinization</t>
  </si>
  <si>
    <t>A19</t>
  </si>
  <si>
    <t>Working groups validation meetings</t>
  </si>
  <si>
    <t>Meeting</t>
  </si>
  <si>
    <t>A20</t>
  </si>
  <si>
    <t>Sensitazation and awarness training</t>
  </si>
  <si>
    <t>Sensitization and awarness training on Environmental Education, CRA practices and technologies, adaptation towards water and soil salinization (strating from year 2: 4sessions/year)</t>
  </si>
  <si>
    <t>Other costs (travel expenses, translation, moderation, communication/internet…) (5000USD/year)</t>
  </si>
  <si>
    <t>Processing materials</t>
  </si>
  <si>
    <t>Material ans equipment for students</t>
  </si>
  <si>
    <t>Working groups validation meetings to validate all the training materials with ADPP, IBAP, MoEB, MoE, MoA</t>
  </si>
  <si>
    <t>A24</t>
  </si>
  <si>
    <t>A25</t>
  </si>
  <si>
    <t>Contingencies (travel expenses, publication of ToRs, validation process…)</t>
  </si>
  <si>
    <t xml:space="preserve">Consultation and validation meetings </t>
  </si>
  <si>
    <t>A27</t>
  </si>
  <si>
    <t>A28</t>
  </si>
  <si>
    <t>National consultation and working groups validation meetings</t>
  </si>
  <si>
    <t xml:space="preserve">Consultant - Individual - International : Development of Adaptation Plans </t>
  </si>
  <si>
    <t>Elaborate adaptation plans (salinization of rice fields, on-site agriculture, water and coastal management).</t>
  </si>
  <si>
    <r>
      <t xml:space="preserve">Working groups to develop and validate </t>
    </r>
    <r>
      <rPr>
        <b/>
        <sz val="9"/>
        <rFont val="Cambria"/>
        <family val="1"/>
      </rPr>
      <t>34 community</t>
    </r>
    <r>
      <rPr>
        <sz val="9"/>
        <rFont val="Cambria"/>
        <family val="1"/>
      </rPr>
      <t xml:space="preserve"> adaptation plans on:
• The intrusion of saline water in rice fields and management of saline groundwater 
• The water management plans on site and Operationalization and monitoring in the fields of general crops and horticulture.
• The water management plans on site and Operationalization and monitoring in the rice fields</t>
    </r>
  </si>
  <si>
    <t>B3</t>
  </si>
  <si>
    <t>B4</t>
  </si>
  <si>
    <t>National consultation and support during construction of hydro-agricultural work for water management</t>
  </si>
  <si>
    <t>Technical assistance and support from national entities (MoA, IBAP…) (3 visits/community)</t>
  </si>
  <si>
    <t>Basic materials, equipment and inputs</t>
  </si>
  <si>
    <t>B6</t>
  </si>
  <si>
    <t>Mapping and evaluation of existing water points in the target areas, and subsequently develop a plan for the revitalization and establishment of water points</t>
  </si>
  <si>
    <t xml:space="preserve">Consultant - Individual - Local </t>
  </si>
  <si>
    <t>B7</t>
  </si>
  <si>
    <t>Construct and equip (10) new wells  (Solar system, tower and installation of access points)</t>
  </si>
  <si>
    <t>Rehabilitate and equip 24 existing wells</t>
  </si>
  <si>
    <t>Chemical and Micro-Biological Water Analysis Systems for drinking Water (5/region)</t>
  </si>
  <si>
    <t>Technical assistance and support from national entities (MoA, GDWR…)</t>
  </si>
  <si>
    <t>B11</t>
  </si>
  <si>
    <t>Introduction of irrigation systems adapted to specific situations, in the beneficiaries' vegetable plots.</t>
  </si>
  <si>
    <t xml:space="preserve">Equipment - Irrigation setups </t>
  </si>
  <si>
    <t>B12</t>
  </si>
  <si>
    <t xml:space="preserve">Establishment of mangrove nurseries: Materials &amp; Good </t>
  </si>
  <si>
    <t>Materials and equipment for the creation of 4 community mangrove nurseries Oio and Cachéu (2 in each region)</t>
  </si>
  <si>
    <t xml:space="preserve">Technical assistance and support from national entities (MoA…) </t>
  </si>
  <si>
    <t>Technical assistance and support from national entities (MoA, IBAP…) (providing training and coaching support) (2000USD/Nursery)</t>
  </si>
  <si>
    <t>Creation and training of 34 mangrove protector groups for the protection and restoration of mangroves in the communities</t>
  </si>
  <si>
    <t xml:space="preserve">Other costs </t>
  </si>
  <si>
    <t>Man/days</t>
  </si>
  <si>
    <t>Development, printing and dissemination of popular versions of manuals for mangrove restoration and protection</t>
  </si>
  <si>
    <t xml:space="preserve">Mangrove restoration and tree planting Campaign </t>
  </si>
  <si>
    <t xml:space="preserve">Re-populating campaign of trees in the 34 communities benefiting from the project </t>
  </si>
  <si>
    <t>Transport of plants to communities</t>
  </si>
  <si>
    <t>Oio and Cachéu mangrove restoration campaign - Inputs and equipment</t>
  </si>
  <si>
    <t xml:space="preserve">Local consultant </t>
  </si>
  <si>
    <t xml:space="preserve">Sensitazation and roll-out campaigns </t>
  </si>
  <si>
    <t xml:space="preserve">Local consultant for production and dissemination manuals on firewood saving cookstoves </t>
  </si>
  <si>
    <t>B17</t>
  </si>
  <si>
    <t>Procurement and introduction of 3500 improved cookstoves to save wood for 34 communities benefiting from the project (50 / community)</t>
  </si>
  <si>
    <t>Women groups from 34 communities to be train on cookstoves production</t>
  </si>
  <si>
    <r>
      <t xml:space="preserve">Materials for 170 farmers' clubs (purchase of hoes, sickles, rakes, wheelbarrows, watering cans, water reservoirs, sprayers, forks, rope etc.) </t>
    </r>
    <r>
      <rPr>
        <b/>
        <sz val="9"/>
        <rFont val="Cambria"/>
        <family val="1"/>
      </rPr>
      <t>2,335 US$ per Club</t>
    </r>
  </si>
  <si>
    <t>Rolls of 100 meter rope/ string, 5 per club</t>
  </si>
  <si>
    <t>C1</t>
  </si>
  <si>
    <t>C2</t>
  </si>
  <si>
    <t>C3</t>
  </si>
  <si>
    <t>C4</t>
  </si>
  <si>
    <t>C5</t>
  </si>
  <si>
    <t xml:space="preserve">Local consultant to promote Sustainable Rice Intensification (SRI) and Climate-Resilient Rice Production (CRRP).  </t>
  </si>
  <si>
    <t>Local consultant for production manuals and training modules on SRI</t>
  </si>
  <si>
    <t xml:space="preserve">Trainings to promote Sustainable Rice Intensification (SRI) and Climate-Resilient Rice Production (CRRP).  </t>
  </si>
  <si>
    <t>Lumps sum</t>
  </si>
  <si>
    <t>Local consultant to promote short cycle animals in target communities</t>
  </si>
  <si>
    <t xml:space="preserve">Local consultant for production manuals and dissemination manuals on short cycle animals </t>
  </si>
  <si>
    <t>Sensitization campaigns at the communities level</t>
  </si>
  <si>
    <t xml:space="preserve">Materials &amp; Goods : provide short-cycle animals </t>
  </si>
  <si>
    <t>Provide farmers with short-cycle animals (20 households per community)</t>
  </si>
  <si>
    <t>Mapping of structured organizations working in agribusiness in the regions of Cacheu and Oio</t>
  </si>
  <si>
    <t>Design of the construction project for the centers ( CCPC)</t>
  </si>
  <si>
    <t>Creation of 4 business plans</t>
  </si>
  <si>
    <t>Purchase of materials and equipment for (4) agricultural community units (Community Processing and Marketing Centers - CCP)</t>
  </si>
  <si>
    <t>Creation of 2 Association</t>
  </si>
  <si>
    <t xml:space="preserve">Workshops and Trainings  - Establishment of micro-enterprises </t>
  </si>
  <si>
    <t xml:space="preserve"> Train identified and selected projects on  agribusiness </t>
  </si>
  <si>
    <t xml:space="preserve"> Launching a call for proposals for small grants </t>
  </si>
  <si>
    <t xml:space="preserve">Form and accelerate 20 existing micro-enterprises in agribusiness in the Cacheu and Oio region. </t>
  </si>
  <si>
    <t>Grant</t>
  </si>
  <si>
    <t xml:space="preserve">Provide women-led income generating activities (IGAs) along the micro-enterprises value chain(s). </t>
  </si>
  <si>
    <t>Grants</t>
  </si>
  <si>
    <t xml:space="preserve">Workshops and Trainings - management teams of CCPCs </t>
  </si>
  <si>
    <t xml:space="preserve">Creation of 2 agricultural community units (Community Processing and Marketing Centers - CCPC) </t>
  </si>
  <si>
    <t>Reactivation support to 2 exisintg Processing Centers in Bissorã (including Watine)</t>
  </si>
  <si>
    <t xml:space="preserve">Legal obligations of (4) agricultural community units (Community Processing and Marketing Centers - CCP) </t>
  </si>
  <si>
    <t>Responsible for M&amp;E</t>
  </si>
  <si>
    <t>SCM</t>
  </si>
  <si>
    <t xml:space="preserve">Steering Committee Meetings SCM </t>
  </si>
  <si>
    <t>Component 1: Total A</t>
  </si>
  <si>
    <t>Component 2: Total B</t>
  </si>
  <si>
    <t>Component 3: Total C</t>
  </si>
  <si>
    <t>Total activities</t>
  </si>
  <si>
    <t xml:space="preserve">Construction of 20 CCCs  - estimated area of ​​200 square meters, with acquisition of cement (800 bags @USD11 per bag), masonry blocks (4,000 masonary blocks a@USD 1 per unit), nails (100 kilograms of nails at an average @USD3 per kg), insulating plaster (100 kilograms of plaster at @USD8 per kg), doors (8 doors @USD100), windows (16 windows @USD25), electrical equipment (estimated @USD750), toilet (estimated @USD700), plumbing (estimated @USD4,500), labor (estimated @USD7,225), transport of materials (@USD1,000 in material transport) and other finishes (@USD1,500 for roofs and paintings). </t>
  </si>
  <si>
    <t xml:space="preserve">Office furniture (Desks, chairs, shelves, etc.) for 2 OG offices </t>
  </si>
  <si>
    <t>Lump sum/OG</t>
  </si>
  <si>
    <t xml:space="preserve"> Staff/OG</t>
  </si>
  <si>
    <t>Unit (CCC)</t>
  </si>
  <si>
    <t>A21.1</t>
  </si>
  <si>
    <t>A21.2</t>
  </si>
  <si>
    <t>(Extensionists/region)*months</t>
  </si>
  <si>
    <r>
      <t xml:space="preserve">17 Extensionist/region in charge of </t>
    </r>
    <r>
      <rPr>
        <b/>
        <sz val="9"/>
        <color theme="1"/>
        <rFont val="Cambria"/>
        <family val="1"/>
      </rPr>
      <t>all field activities</t>
    </r>
    <r>
      <rPr>
        <sz val="9"/>
        <color theme="1"/>
        <rFont val="Cambria"/>
        <family val="1"/>
      </rPr>
      <t xml:space="preserve"> during project lifespan (54months/extensionist)</t>
    </r>
  </si>
  <si>
    <t>Lump sum/meeting</t>
  </si>
  <si>
    <r>
      <t xml:space="preserve">Lump sum </t>
    </r>
    <r>
      <rPr>
        <i/>
        <sz val="8"/>
        <rFont val="Cambria"/>
        <family val="1"/>
      </rPr>
      <t>(Extension team setup)</t>
    </r>
  </si>
  <si>
    <t>Sessions/groups</t>
  </si>
  <si>
    <t>Meetings</t>
  </si>
  <si>
    <t>Training sessions/year</t>
  </si>
  <si>
    <t>4training sessions/year</t>
  </si>
  <si>
    <t>Unit (visit)</t>
  </si>
  <si>
    <t>Lump sun</t>
  </si>
  <si>
    <t xml:space="preserve">Unit </t>
  </si>
  <si>
    <t>Unit/model plot</t>
  </si>
  <si>
    <t>Unit (20 households/community)</t>
  </si>
  <si>
    <t>People</t>
  </si>
  <si>
    <t>People * days</t>
  </si>
  <si>
    <t xml:space="preserve">Session </t>
  </si>
  <si>
    <t>Lump sum/region</t>
  </si>
  <si>
    <t>HR &amp; procurement manager</t>
  </si>
  <si>
    <t>Gender expert to identify and train woman groups on firewood saving cookstoves</t>
  </si>
  <si>
    <t>Man/months</t>
  </si>
  <si>
    <t xml:space="preserve">Man/months </t>
  </si>
  <si>
    <t>Logistic costs (Drivers, maintenance…)</t>
  </si>
  <si>
    <t>Man/month</t>
  </si>
  <si>
    <t xml:space="preserve">Accountant </t>
  </si>
  <si>
    <t>Cashiers</t>
  </si>
  <si>
    <t>Man/Month</t>
  </si>
  <si>
    <t>Motorbikes for extensionist including runnig costs and legal obligations (Insurance…)</t>
  </si>
  <si>
    <t>Vehicles for the Observatory Groups in Oio and Cachéu - 4x4 pick ups (2 /OG) including runnig costs and legal obligations (Insurance…)</t>
  </si>
  <si>
    <t>FCs and Extensionists Offices Running costs</t>
  </si>
  <si>
    <t>Kickoff workshop</t>
  </si>
  <si>
    <t>Operating fees</t>
  </si>
  <si>
    <t>Contingencies (Bank Costs, taxes, PCR….)</t>
  </si>
  <si>
    <t>Project Management Unit - Total USD</t>
  </si>
  <si>
    <t xml:space="preserve">Steering Committee Meetings </t>
  </si>
  <si>
    <t>Manpower from 34 communities of repopulation of  260 000 trees (50 people / community)</t>
  </si>
  <si>
    <t>Office construction/rehabilitation for 2 OGs</t>
  </si>
  <si>
    <r>
      <t xml:space="preserve">Promotion of technical and professional courses to 115 young people (50% women) in </t>
    </r>
    <r>
      <rPr>
        <b/>
        <sz val="9"/>
        <rFont val="Cambria"/>
        <family val="1"/>
      </rPr>
      <t>climate resilient agriculture</t>
    </r>
    <r>
      <rPr>
        <sz val="9"/>
        <rFont val="Cambria"/>
        <family val="1"/>
      </rPr>
      <t xml:space="preserve"> (11-month agricultural course), year 2, year 3, year 4</t>
    </r>
  </si>
  <si>
    <r>
      <t xml:space="preserve">Training in </t>
    </r>
    <r>
      <rPr>
        <b/>
        <sz val="9"/>
        <rFont val="Cambria"/>
        <family val="1"/>
      </rPr>
      <t>livestock and animal breeding of short cycle</t>
    </r>
    <r>
      <rPr>
        <sz val="9"/>
        <rFont val="Cambria"/>
        <family val="1"/>
      </rPr>
      <t xml:space="preserve"> - 3 months. (2 people / community (50% women) = 68 students / 1st and 2nd year Vocational School in Bissorã</t>
    </r>
  </si>
  <si>
    <r>
      <t xml:space="preserve">Promotion of training for young people on </t>
    </r>
    <r>
      <rPr>
        <b/>
        <sz val="9"/>
        <rFont val="Cambria"/>
        <family val="1"/>
      </rPr>
      <t>post-harvest practices and use of mechanized means</t>
    </r>
    <r>
      <rPr>
        <sz val="9"/>
        <rFont val="Cambria"/>
        <family val="1"/>
      </rPr>
      <t xml:space="preserve"> for the development of agricultural value chains. 115 young people (50% women) 6 months (2 years) 2nd and 3rd year</t>
    </r>
  </si>
  <si>
    <r>
      <t xml:space="preserve">Training of 6 months to 160 (40 / year) young people in </t>
    </r>
    <r>
      <rPr>
        <b/>
        <sz val="9"/>
        <rFont val="Cambria"/>
        <family val="1"/>
      </rPr>
      <t>agribusiness and addressing components</t>
    </r>
    <r>
      <rPr>
        <sz val="9"/>
        <rFont val="Cambria"/>
        <family val="1"/>
      </rPr>
      <t xml:space="preserve"> of resource optimization, such as use / waste of raw agricultural products (Year 2, 3, 4 and 5)</t>
    </r>
  </si>
  <si>
    <t>OSS fees (AE)</t>
  </si>
  <si>
    <t>OSS</t>
  </si>
  <si>
    <t>Output 1.2. Strengthened technical capacities of decision-makers, field staff, youth, and communities for addressing water and agriculture related climate risks</t>
  </si>
  <si>
    <t>Wheel barrows, 2 per club</t>
  </si>
  <si>
    <t>Provide farmers storage equipment for rice production (34 communities receiving 5 improved 'Bembas', based on the traditional storage units for rice and seeds)</t>
  </si>
  <si>
    <t xml:space="preserve">Provide farmers access to equipment and tools to implement SRI-CRRP (34 communities receiving basic equipment for setting up and managing the rice plots with the SRI-CRRP technique, including trenching tools, composting units, watering,  transport and distribution costs)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</si>
</sst>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_(* #,##0.00_);_(* \(#,##0.00\);_(* &quot;-&quot;??_);_(@_)"/>
    <numFmt numFmtId="165" formatCode="_ * #,##0.00_ ;_ * \-#,##0.00_ ;_ * &quot;-&quot;??_ ;_ @_ "/>
    <numFmt numFmtId="166" formatCode="_(* #,##0_);_(* \(#,##0\);_(* &quot;-&quot;??_);_(@_)"/>
    <numFmt numFmtId="167" formatCode="&quot;$&quot;#,##0"/>
    <numFmt numFmtId="168" formatCode="&quot;$&quot;#,##0.00"/>
    <numFmt numFmtId="169" formatCode="#,##0.00000000"/>
    <numFmt numFmtId="170" formatCode="0.000%"/>
    <numFmt numFmtId="171" formatCode="#,##0.0000000"/>
    <numFmt numFmtId="172" formatCode="#,##0.000000"/>
  </numFmts>
  <fonts count="67" x14ac:knownFonts="1">
    <font>
      <sz val="11"/>
      <color theme="1"/>
      <name val="Calibri"/>
      <family val="2"/>
      <scheme val="minor"/>
    </font>
    <font>
      <sz val="11"/>
      <color theme="1"/>
      <name val="Calibri"/>
      <family val="2"/>
      <scheme val="minor"/>
    </font>
    <font>
      <sz val="8"/>
      <color theme="1"/>
      <name val="Cambria"/>
      <family val="1"/>
    </font>
    <font>
      <b/>
      <sz val="11"/>
      <color theme="1"/>
      <name val="Cambria"/>
      <family val="1"/>
    </font>
    <font>
      <sz val="9"/>
      <color theme="1"/>
      <name val="Cambria"/>
      <family val="1"/>
    </font>
    <font>
      <sz val="8"/>
      <name val="Cambria"/>
      <family val="1"/>
    </font>
    <font>
      <b/>
      <sz val="9"/>
      <color theme="0"/>
      <name val="Cambria"/>
      <family val="1"/>
    </font>
    <font>
      <sz val="11"/>
      <color theme="1"/>
      <name val="Cambria"/>
      <family val="1"/>
    </font>
    <font>
      <sz val="10"/>
      <name val="Arial"/>
      <family val="2"/>
    </font>
    <font>
      <sz val="10"/>
      <name val="Arial"/>
      <family val="2"/>
    </font>
    <font>
      <b/>
      <sz val="12"/>
      <color theme="0"/>
      <name val="Cambria"/>
      <family val="1"/>
    </font>
    <font>
      <sz val="9"/>
      <name val="Cambria"/>
      <family val="1"/>
    </font>
    <font>
      <b/>
      <sz val="8"/>
      <name val="Cambria"/>
      <family val="1"/>
    </font>
    <font>
      <sz val="10"/>
      <color theme="1"/>
      <name val="Cambria"/>
      <family val="1"/>
    </font>
    <font>
      <sz val="10"/>
      <color theme="1"/>
      <name val="Calibri"/>
      <family val="2"/>
      <scheme val="minor"/>
    </font>
    <font>
      <sz val="10"/>
      <name val="Cambria"/>
      <family val="1"/>
    </font>
    <font>
      <b/>
      <sz val="11"/>
      <color theme="0"/>
      <name val="Cambria"/>
      <family val="1"/>
    </font>
    <font>
      <sz val="11"/>
      <color theme="0"/>
      <name val="Cambria"/>
      <family val="1"/>
    </font>
    <font>
      <sz val="11"/>
      <name val="Cambria"/>
      <family val="1"/>
    </font>
    <font>
      <b/>
      <sz val="11"/>
      <name val="Cambria"/>
      <family val="1"/>
    </font>
    <font>
      <sz val="12"/>
      <name val="Cambria"/>
      <family val="1"/>
    </font>
    <font>
      <b/>
      <sz val="12"/>
      <color rgb="FF376B54"/>
      <name val="Cambria"/>
      <family val="1"/>
    </font>
    <font>
      <sz val="9"/>
      <color theme="2" tint="-0.249977111117893"/>
      <name val="Cambria"/>
      <family val="1"/>
    </font>
    <font>
      <b/>
      <sz val="11"/>
      <color theme="1"/>
      <name val="Calibri"/>
      <family val="2"/>
      <scheme val="minor"/>
    </font>
    <font>
      <i/>
      <sz val="11"/>
      <color theme="1"/>
      <name val="Cambria"/>
      <family val="1"/>
    </font>
    <font>
      <b/>
      <sz val="9"/>
      <color theme="1"/>
      <name val="Cambria"/>
      <family val="1"/>
    </font>
    <font>
      <sz val="9"/>
      <color rgb="FF000000"/>
      <name val="Cambria"/>
      <family val="1"/>
    </font>
    <font>
      <b/>
      <sz val="9"/>
      <color rgb="FF000000"/>
      <name val="Cambria"/>
      <family val="1"/>
    </font>
    <font>
      <sz val="11"/>
      <color rgb="FF0070C0"/>
      <name val="Cambria"/>
      <family val="1"/>
    </font>
    <font>
      <b/>
      <i/>
      <sz val="11"/>
      <name val="Cambria"/>
      <family val="1"/>
    </font>
    <font>
      <i/>
      <u/>
      <sz val="9"/>
      <color theme="1"/>
      <name val="Cambria"/>
      <family val="1"/>
    </font>
    <font>
      <i/>
      <sz val="9"/>
      <color rgb="FF0070C0"/>
      <name val="Cambria"/>
      <family val="1"/>
    </font>
    <font>
      <sz val="8"/>
      <name val="Calibri"/>
      <family val="2"/>
      <scheme val="minor"/>
    </font>
    <font>
      <sz val="8"/>
      <color rgb="FF000000"/>
      <name val="Cambria"/>
      <family val="1"/>
    </font>
    <font>
      <sz val="11"/>
      <name val="Calibri"/>
      <family val="2"/>
      <scheme val="minor"/>
    </font>
    <font>
      <b/>
      <sz val="9"/>
      <name val="Cambria"/>
      <family val="1"/>
    </font>
    <font>
      <i/>
      <sz val="9"/>
      <name val="Cambria"/>
      <family val="1"/>
    </font>
    <font>
      <b/>
      <sz val="8"/>
      <color theme="1"/>
      <name val="Cambria"/>
      <family val="1"/>
    </font>
    <font>
      <b/>
      <sz val="8"/>
      <color rgb="FF000000"/>
      <name val="Cambria"/>
      <family val="1"/>
    </font>
    <font>
      <sz val="8"/>
      <color rgb="FFFF0000"/>
      <name val="Cambria"/>
      <family val="1"/>
    </font>
    <font>
      <sz val="9"/>
      <color theme="1"/>
      <name val="Arial Narrow"/>
      <family val="2"/>
    </font>
    <font>
      <u/>
      <sz val="11"/>
      <color theme="10"/>
      <name val="Calibri"/>
      <family val="2"/>
      <scheme val="minor"/>
    </font>
    <font>
      <u/>
      <sz val="11"/>
      <color theme="11"/>
      <name val="Calibri"/>
      <family val="2"/>
      <scheme val="minor"/>
    </font>
    <font>
      <b/>
      <sz val="8"/>
      <color theme="0"/>
      <name val="Cambria"/>
      <family val="1"/>
    </font>
    <font>
      <sz val="9"/>
      <color theme="1"/>
      <name val="Calibri"/>
      <family val="2"/>
      <scheme val="minor"/>
    </font>
    <font>
      <sz val="9"/>
      <color rgb="FFFF0000"/>
      <name val="Cambria"/>
      <family val="1"/>
    </font>
    <font>
      <sz val="10"/>
      <color theme="1"/>
      <name val="Arial Narrow"/>
      <family val="2"/>
    </font>
    <font>
      <b/>
      <sz val="9"/>
      <color rgb="FFFF0000"/>
      <name val="Cambria"/>
      <family val="1"/>
    </font>
    <font>
      <b/>
      <sz val="10"/>
      <color theme="0"/>
      <name val="Arial Narrow"/>
      <family val="2"/>
    </font>
    <font>
      <sz val="11"/>
      <name val="Arial Narrow"/>
      <family val="2"/>
    </font>
    <font>
      <sz val="8"/>
      <color theme="2" tint="-0.749992370372631"/>
      <name val="Cambria"/>
      <family val="1"/>
    </font>
    <font>
      <sz val="9"/>
      <color theme="9" tint="-0.499984740745262"/>
      <name val="Cambria"/>
      <family val="1"/>
    </font>
    <font>
      <b/>
      <sz val="8"/>
      <color theme="9" tint="-0.499984740745262"/>
      <name val="Cambria"/>
      <family val="1"/>
    </font>
    <font>
      <sz val="8"/>
      <color theme="9" tint="-0.499984740745262"/>
      <name val="Cambria"/>
      <family val="1"/>
    </font>
    <font>
      <b/>
      <sz val="9"/>
      <color theme="9" tint="-0.499984740745262"/>
      <name val="Cambria"/>
      <family val="1"/>
    </font>
    <font>
      <i/>
      <sz val="8"/>
      <color theme="9" tint="-0.499984740745262"/>
      <name val="Cambria"/>
      <family val="1"/>
    </font>
    <font>
      <sz val="9"/>
      <color rgb="FFC00000"/>
      <name val="Cambria"/>
      <family val="1"/>
    </font>
    <font>
      <i/>
      <sz val="8"/>
      <name val="Cambria"/>
      <family val="1"/>
    </font>
    <font>
      <b/>
      <sz val="10"/>
      <color theme="7"/>
      <name val="Cambria"/>
      <family val="1"/>
    </font>
    <font>
      <b/>
      <sz val="9"/>
      <color theme="6" tint="-0.499984740745262"/>
      <name val="Cambria"/>
      <family val="1"/>
    </font>
    <font>
      <sz val="8"/>
      <color theme="6" tint="-0.499984740745262"/>
      <name val="Cambria"/>
      <family val="1"/>
    </font>
    <font>
      <b/>
      <sz val="8"/>
      <color theme="6" tint="-0.499984740745262"/>
      <name val="Cambria"/>
      <family val="1"/>
    </font>
    <font>
      <b/>
      <sz val="9"/>
      <color theme="7"/>
      <name val="Cambria"/>
      <family val="1"/>
    </font>
    <font>
      <b/>
      <sz val="12"/>
      <color theme="1"/>
      <name val="Calibri"/>
      <family val="2"/>
      <scheme val="minor"/>
    </font>
    <font>
      <b/>
      <sz val="11"/>
      <color theme="4" tint="0.79998168889431442"/>
      <name val="Calibri"/>
      <family val="2"/>
      <scheme val="minor"/>
    </font>
    <font>
      <b/>
      <sz val="10"/>
      <color theme="4" tint="0.79998168889431442"/>
      <name val="Cambria"/>
      <family val="1"/>
    </font>
    <font>
      <b/>
      <sz val="8"/>
      <color theme="4" tint="0.79998168889431442"/>
      <name val="Cambria"/>
      <family val="1"/>
    </font>
  </fonts>
  <fills count="23">
    <fill>
      <patternFill patternType="none"/>
    </fill>
    <fill>
      <patternFill patternType="gray125"/>
    </fill>
    <fill>
      <patternFill patternType="solid">
        <fgColor theme="0" tint="-4.9989318521683403E-2"/>
        <bgColor indexed="64"/>
      </patternFill>
    </fill>
    <fill>
      <patternFill patternType="solid">
        <fgColor rgb="FF376B54"/>
        <bgColor indexed="64"/>
      </patternFill>
    </fill>
    <fill>
      <patternFill patternType="solid">
        <fgColor theme="9" tint="0.79998168889431442"/>
        <bgColor indexed="64"/>
      </patternFill>
    </fill>
    <fill>
      <patternFill patternType="solid">
        <fgColor theme="0"/>
        <bgColor indexed="64"/>
      </patternFill>
    </fill>
    <fill>
      <patternFill patternType="solid">
        <fgColor theme="9" tint="-0.249977111117893"/>
        <bgColor indexed="64"/>
      </patternFill>
    </fill>
    <fill>
      <patternFill patternType="solid">
        <fgColor rgb="FF24634F"/>
        <bgColor indexed="64"/>
      </patternFill>
    </fill>
    <fill>
      <patternFill patternType="solid">
        <fgColor theme="7" tint="0.79998168889431442"/>
        <bgColor indexed="64"/>
      </patternFill>
    </fill>
    <fill>
      <patternFill patternType="solid">
        <fgColor rgb="FF00B050"/>
        <bgColor indexed="64"/>
      </patternFill>
    </fill>
    <fill>
      <patternFill patternType="solid">
        <fgColor rgb="FFFFFF00"/>
        <bgColor indexed="64"/>
      </patternFill>
    </fill>
    <fill>
      <patternFill patternType="solid">
        <fgColor theme="8" tint="0.59999389629810485"/>
        <bgColor indexed="64"/>
      </patternFill>
    </fill>
    <fill>
      <patternFill patternType="solid">
        <fgColor rgb="FFBDD7EE"/>
        <bgColor rgb="FF000000"/>
      </patternFill>
    </fill>
    <fill>
      <patternFill patternType="solid">
        <fgColor theme="0"/>
        <bgColor rgb="FF000000"/>
      </patternFill>
    </fill>
    <fill>
      <patternFill patternType="solid">
        <fgColor rgb="FFFFFFFF"/>
        <bgColor rgb="FF000000"/>
      </patternFill>
    </fill>
    <fill>
      <patternFill patternType="solid">
        <fgColor theme="9" tint="0.59999389629810485"/>
        <bgColor indexed="64"/>
      </patternFill>
    </fill>
    <fill>
      <patternFill patternType="solid">
        <fgColor rgb="FFF2F2F2"/>
        <bgColor indexed="64"/>
      </patternFill>
    </fill>
    <fill>
      <patternFill patternType="solid">
        <fgColor theme="2"/>
        <bgColor indexed="64"/>
      </patternFill>
    </fill>
    <fill>
      <patternFill patternType="solid">
        <fgColor theme="4" tint="-0.499984740745262"/>
        <bgColor indexed="64"/>
      </patternFill>
    </fill>
    <fill>
      <patternFill patternType="solid">
        <fgColor theme="4" tint="0.79998168889431442"/>
        <bgColor indexed="64"/>
      </patternFill>
    </fill>
    <fill>
      <patternFill patternType="solid">
        <fgColor theme="8" tint="-0.499984740745262"/>
        <bgColor indexed="64"/>
      </patternFill>
    </fill>
    <fill>
      <patternFill patternType="solid">
        <fgColor theme="7" tint="-0.499984740745262"/>
        <bgColor indexed="64"/>
      </patternFill>
    </fill>
    <fill>
      <patternFill patternType="solid">
        <fgColor theme="3" tint="-0.499984740745262"/>
        <bgColor indexed="64"/>
      </patternFill>
    </fill>
  </fills>
  <borders count="87">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thin">
        <color auto="1"/>
      </left>
      <right style="thin">
        <color auto="1"/>
      </right>
      <top style="thin">
        <color auto="1"/>
      </top>
      <bottom/>
      <diagonal/>
    </border>
    <border>
      <left style="thin">
        <color auto="1"/>
      </left>
      <right/>
      <top/>
      <bottom/>
      <diagonal/>
    </border>
    <border>
      <left style="thin">
        <color auto="1"/>
      </left>
      <right style="thin">
        <color auto="1"/>
      </right>
      <top style="medium">
        <color auto="1"/>
      </top>
      <bottom/>
      <diagonal/>
    </border>
    <border>
      <left style="thin">
        <color auto="1"/>
      </left>
      <right style="thin">
        <color auto="1"/>
      </right>
      <top/>
      <bottom/>
      <diagonal/>
    </border>
    <border>
      <left/>
      <right style="medium">
        <color auto="1"/>
      </right>
      <top style="medium">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diagonal/>
    </border>
    <border>
      <left style="thin">
        <color auto="1"/>
      </left>
      <right style="thin">
        <color auto="1"/>
      </right>
      <top style="medium">
        <color auto="1"/>
      </top>
      <bottom style="thin">
        <color auto="1"/>
      </bottom>
      <diagonal/>
    </border>
    <border>
      <left style="thin">
        <color auto="1"/>
      </left>
      <right style="thin">
        <color auto="1"/>
      </right>
      <top style="thin">
        <color auto="1"/>
      </top>
      <bottom style="medium">
        <color auto="1"/>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top style="thin">
        <color auto="1"/>
      </top>
      <bottom style="thin">
        <color auto="1"/>
      </bottom>
      <diagonal/>
    </border>
    <border>
      <left style="medium">
        <color auto="1"/>
      </left>
      <right style="thin">
        <color auto="1"/>
      </right>
      <top/>
      <bottom style="thin">
        <color auto="1"/>
      </bottom>
      <diagonal/>
    </border>
    <border>
      <left style="thin">
        <color auto="1"/>
      </left>
      <right/>
      <top style="medium">
        <color auto="1"/>
      </top>
      <bottom/>
      <diagonal/>
    </border>
    <border>
      <left style="thin">
        <color auto="1"/>
      </left>
      <right/>
      <top style="thin">
        <color auto="1"/>
      </top>
      <bottom/>
      <diagonal/>
    </border>
    <border>
      <left style="medium">
        <color auto="1"/>
      </left>
      <right style="medium">
        <color auto="1"/>
      </right>
      <top/>
      <bottom style="thin">
        <color auto="1"/>
      </bottom>
      <diagonal/>
    </border>
    <border>
      <left style="medium">
        <color auto="1"/>
      </left>
      <right style="medium">
        <color auto="1"/>
      </right>
      <top style="thin">
        <color auto="1"/>
      </top>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auto="1"/>
      </left>
      <right style="medium">
        <color auto="1"/>
      </right>
      <top style="medium">
        <color auto="1"/>
      </top>
      <bottom style="thin">
        <color auto="1"/>
      </bottom>
      <diagonal/>
    </border>
    <border>
      <left/>
      <right style="thin">
        <color auto="1"/>
      </right>
      <top style="medium">
        <color auto="1"/>
      </top>
      <bottom style="thin">
        <color auto="1"/>
      </bottom>
      <diagonal/>
    </border>
    <border>
      <left style="thin">
        <color auto="1"/>
      </left>
      <right/>
      <top style="medium">
        <color auto="1"/>
      </top>
      <bottom style="thin">
        <color auto="1"/>
      </bottom>
      <diagonal/>
    </border>
    <border>
      <left/>
      <right style="medium">
        <color auto="1"/>
      </right>
      <top style="medium">
        <color auto="1"/>
      </top>
      <bottom style="thin">
        <color auto="1"/>
      </bottom>
      <diagonal/>
    </border>
    <border>
      <left/>
      <right style="medium">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style="thin">
        <color auto="1"/>
      </left>
      <right/>
      <top style="thin">
        <color auto="1"/>
      </top>
      <bottom style="medium">
        <color auto="1"/>
      </bottom>
      <diagonal/>
    </border>
    <border>
      <left style="medium">
        <color auto="1"/>
      </left>
      <right style="thin">
        <color auto="1"/>
      </right>
      <top/>
      <bottom style="medium">
        <color auto="1"/>
      </bottom>
      <diagonal/>
    </border>
    <border>
      <left style="medium">
        <color auto="1"/>
      </left>
      <right style="thin">
        <color auto="1"/>
      </right>
      <top/>
      <bottom/>
      <diagonal/>
    </border>
    <border>
      <left style="thin">
        <color auto="1"/>
      </left>
      <right style="medium">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thin">
        <color auto="1"/>
      </right>
      <top style="thin">
        <color auto="1"/>
      </top>
      <bottom/>
      <diagonal/>
    </border>
    <border>
      <left style="thin">
        <color auto="1"/>
      </left>
      <right style="medium">
        <color auto="1"/>
      </right>
      <top style="medium">
        <color auto="1"/>
      </top>
      <bottom style="thin">
        <color auto="1"/>
      </bottom>
      <diagonal/>
    </border>
    <border>
      <left/>
      <right style="medium">
        <color auto="1"/>
      </right>
      <top style="thin">
        <color auto="1"/>
      </top>
      <bottom style="thin">
        <color auto="1"/>
      </bottom>
      <diagonal/>
    </border>
    <border>
      <left style="thin">
        <color auto="1"/>
      </left>
      <right style="medium">
        <color auto="1"/>
      </right>
      <top/>
      <bottom style="thin">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medium">
        <color auto="1"/>
      </right>
      <top style="thin">
        <color auto="1"/>
      </top>
      <bottom/>
      <diagonal/>
    </border>
    <border>
      <left/>
      <right style="thin">
        <color auto="1"/>
      </right>
      <top style="medium">
        <color auto="1"/>
      </top>
      <bottom style="medium">
        <color auto="1"/>
      </bottom>
      <diagonal/>
    </border>
    <border>
      <left style="medium">
        <color auto="1"/>
      </left>
      <right style="thin">
        <color auto="1"/>
      </right>
      <top style="medium">
        <color auto="1"/>
      </top>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medium">
        <color auto="1"/>
      </left>
      <right/>
      <top/>
      <bottom style="thin">
        <color auto="1"/>
      </bottom>
      <diagonal/>
    </border>
    <border>
      <left style="medium">
        <color auto="1"/>
      </left>
      <right/>
      <top style="medium">
        <color auto="1"/>
      </top>
      <bottom style="thin">
        <color auto="1"/>
      </bottom>
      <diagonal/>
    </border>
    <border>
      <left style="medium">
        <color auto="1"/>
      </left>
      <right/>
      <top/>
      <bottom/>
      <diagonal/>
    </border>
    <border>
      <left/>
      <right/>
      <top style="thin">
        <color auto="1"/>
      </top>
      <bottom style="thin">
        <color auto="1"/>
      </bottom>
      <diagonal/>
    </border>
    <border>
      <left/>
      <right style="thin">
        <color auto="1"/>
      </right>
      <top style="thin">
        <color auto="1"/>
      </top>
      <bottom style="medium">
        <color auto="1"/>
      </bottom>
      <diagonal/>
    </border>
    <border>
      <left/>
      <right/>
      <top style="thin">
        <color auto="1"/>
      </top>
      <bottom style="medium">
        <color auto="1"/>
      </bottom>
      <diagonal/>
    </border>
    <border>
      <left/>
      <right/>
      <top/>
      <bottom style="thin">
        <color auto="1"/>
      </bottom>
      <diagonal/>
    </border>
    <border>
      <left/>
      <right/>
      <top style="thick">
        <color indexed="64"/>
      </top>
      <bottom style="thick">
        <color indexed="64"/>
      </bottom>
      <diagonal/>
    </border>
    <border>
      <left style="thick">
        <color indexed="64"/>
      </left>
      <right/>
      <top style="thick">
        <color indexed="64"/>
      </top>
      <bottom style="thick">
        <color indexed="64"/>
      </bottom>
      <diagonal/>
    </border>
    <border>
      <left style="thick">
        <color indexed="64"/>
      </left>
      <right style="thick">
        <color indexed="64"/>
      </right>
      <top style="thick">
        <color indexed="64"/>
      </top>
      <bottom style="thick">
        <color indexed="64"/>
      </bottom>
      <diagonal/>
    </border>
    <border>
      <left/>
      <right style="thick">
        <color indexed="64"/>
      </right>
      <top style="thin">
        <color auto="1"/>
      </top>
      <bottom/>
      <diagonal/>
    </border>
    <border>
      <left/>
      <right style="thick">
        <color indexed="64"/>
      </right>
      <top/>
      <bottom/>
      <diagonal/>
    </border>
    <border>
      <left style="thick">
        <color indexed="64"/>
      </left>
      <right/>
      <top/>
      <bottom/>
      <diagonal/>
    </border>
    <border>
      <left style="thick">
        <color indexed="64"/>
      </left>
      <right/>
      <top style="thick">
        <color indexed="64"/>
      </top>
      <bottom/>
      <diagonal/>
    </border>
    <border>
      <left/>
      <right/>
      <top style="thick">
        <color indexed="64"/>
      </top>
      <bottom/>
      <diagonal/>
    </border>
    <border>
      <left/>
      <right/>
      <top/>
      <bottom style="thick">
        <color indexed="64"/>
      </bottom>
      <diagonal/>
    </border>
    <border>
      <left style="thick">
        <color indexed="64"/>
      </left>
      <right/>
      <top/>
      <bottom style="thick">
        <color indexed="64"/>
      </bottom>
      <diagonal/>
    </border>
    <border>
      <left/>
      <right style="thick">
        <color indexed="64"/>
      </right>
      <top style="thick">
        <color indexed="64"/>
      </top>
      <bottom style="thick">
        <color indexed="64"/>
      </bottom>
      <diagonal/>
    </border>
    <border>
      <left style="thick">
        <color indexed="64"/>
      </left>
      <right style="thick">
        <color indexed="64"/>
      </right>
      <top style="thick">
        <color indexed="64"/>
      </top>
      <bottom/>
      <diagonal/>
    </border>
    <border>
      <left/>
      <right/>
      <top style="medium">
        <color auto="1"/>
      </top>
      <bottom style="thin">
        <color auto="1"/>
      </bottom>
      <diagonal/>
    </border>
    <border>
      <left/>
      <right style="thin">
        <color auto="1"/>
      </right>
      <top style="medium">
        <color auto="1"/>
      </top>
      <bottom/>
      <diagonal/>
    </border>
  </borders>
  <cellStyleXfs count="706">
    <xf numFmtId="0" fontId="0" fillId="0" borderId="0"/>
    <xf numFmtId="164" fontId="1" fillId="0" borderId="0" applyFont="0" applyFill="0" applyBorder="0" applyAlignment="0" applyProtection="0"/>
    <xf numFmtId="0" fontId="8" fillId="0" borderId="0"/>
    <xf numFmtId="165" fontId="8" fillId="0" borderId="0" applyFont="0" applyFill="0" applyBorder="0" applyAlignment="0" applyProtection="0"/>
    <xf numFmtId="0" fontId="9" fillId="0" borderId="0"/>
    <xf numFmtId="165" fontId="9" fillId="0" borderId="0" applyFon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cellStyleXfs>
  <cellXfs count="735">
    <xf numFmtId="0" fontId="0" fillId="0" borderId="0" xfId="0"/>
    <xf numFmtId="0" fontId="0" fillId="0" borderId="0" xfId="0" applyAlignment="1">
      <alignment horizontal="center"/>
    </xf>
    <xf numFmtId="0" fontId="10" fillId="3" borderId="0" xfId="0" applyFont="1" applyFill="1" applyAlignment="1">
      <alignment horizontal="center" vertical="center"/>
    </xf>
    <xf numFmtId="0" fontId="0" fillId="0" borderId="0" xfId="0" applyAlignment="1">
      <alignment horizontal="left"/>
    </xf>
    <xf numFmtId="0" fontId="3" fillId="0" borderId="0" xfId="0" applyFont="1" applyAlignment="1" applyProtection="1">
      <alignment vertical="center"/>
      <protection locked="0"/>
    </xf>
    <xf numFmtId="0" fontId="4" fillId="0" borderId="0" xfId="0" applyFont="1"/>
    <xf numFmtId="0" fontId="15" fillId="4" borderId="1" xfId="0" applyFont="1" applyFill="1" applyBorder="1"/>
    <xf numFmtId="0" fontId="13" fillId="0" borderId="0" xfId="0" applyFont="1"/>
    <xf numFmtId="0" fontId="7" fillId="0" borderId="0" xfId="0" applyFont="1"/>
    <xf numFmtId="0" fontId="16" fillId="7" borderId="5" xfId="0" applyFont="1" applyFill="1" applyBorder="1"/>
    <xf numFmtId="0" fontId="16" fillId="7" borderId="6" xfId="0" applyFont="1" applyFill="1" applyBorder="1"/>
    <xf numFmtId="0" fontId="17" fillId="7" borderId="6" xfId="0" applyFont="1" applyFill="1" applyBorder="1"/>
    <xf numFmtId="0" fontId="17" fillId="7" borderId="7" xfId="0" applyFont="1" applyFill="1" applyBorder="1"/>
    <xf numFmtId="0" fontId="18" fillId="5" borderId="0" xfId="0" applyFont="1" applyFill="1"/>
    <xf numFmtId="0" fontId="18" fillId="5" borderId="0" xfId="0" applyFont="1" applyFill="1" applyAlignment="1">
      <alignment horizontal="left"/>
    </xf>
    <xf numFmtId="0" fontId="18" fillId="5" borderId="0" xfId="0" applyFont="1" applyFill="1" applyAlignment="1">
      <alignment horizontal="left" vertical="top"/>
    </xf>
    <xf numFmtId="0" fontId="20" fillId="0" borderId="0" xfId="2" applyFont="1" applyAlignment="1">
      <alignment horizontal="left" vertical="center"/>
    </xf>
    <xf numFmtId="0" fontId="21" fillId="5" borderId="0" xfId="0" applyFont="1" applyFill="1"/>
    <xf numFmtId="0" fontId="22" fillId="4" borderId="1" xfId="0" applyFont="1" applyFill="1" applyBorder="1" applyAlignment="1">
      <alignment horizontal="center"/>
    </xf>
    <xf numFmtId="0" fontId="0" fillId="0" borderId="0" xfId="0" pivotButton="1"/>
    <xf numFmtId="164" fontId="0" fillId="0" borderId="0" xfId="0" applyNumberFormat="1"/>
    <xf numFmtId="164" fontId="13" fillId="0" borderId="0" xfId="1" applyFont="1"/>
    <xf numFmtId="164" fontId="0" fillId="0" borderId="0" xfId="1" applyFont="1"/>
    <xf numFmtId="0" fontId="23" fillId="0" borderId="0" xfId="0" applyFont="1" applyAlignment="1">
      <alignment horizontal="center"/>
    </xf>
    <xf numFmtId="0" fontId="25" fillId="0" borderId="0" xfId="0" applyFont="1"/>
    <xf numFmtId="0" fontId="18" fillId="0" borderId="0" xfId="0" applyFont="1" applyAlignment="1">
      <alignment horizontal="left" vertical="top"/>
    </xf>
    <xf numFmtId="0" fontId="24" fillId="8" borderId="8" xfId="0" applyFont="1" applyFill="1" applyBorder="1"/>
    <xf numFmtId="0" fontId="7" fillId="8" borderId="9" xfId="0" applyFont="1" applyFill="1" applyBorder="1"/>
    <xf numFmtId="0" fontId="7" fillId="8" borderId="21" xfId="0" applyFont="1" applyFill="1" applyBorder="1"/>
    <xf numFmtId="0" fontId="24" fillId="8" borderId="5" xfId="0" applyFont="1" applyFill="1" applyBorder="1"/>
    <xf numFmtId="0" fontId="18" fillId="8" borderId="6" xfId="0" applyFont="1" applyFill="1" applyBorder="1" applyAlignment="1">
      <alignment horizontal="left" vertical="top"/>
    </xf>
    <xf numFmtId="0" fontId="18" fillId="8" borderId="7" xfId="0" applyFont="1" applyFill="1" applyBorder="1" applyAlignment="1">
      <alignment horizontal="left" vertical="top"/>
    </xf>
    <xf numFmtId="0" fontId="28" fillId="5" borderId="0" xfId="0" quotePrefix="1" applyFont="1" applyFill="1"/>
    <xf numFmtId="0" fontId="29" fillId="0" borderId="0" xfId="0" applyFont="1" applyAlignment="1">
      <alignment vertical="center"/>
    </xf>
    <xf numFmtId="0" fontId="18" fillId="0" borderId="0" xfId="0" applyFont="1" applyAlignment="1">
      <alignment horizontal="left"/>
    </xf>
    <xf numFmtId="0" fontId="6" fillId="0" borderId="0" xfId="0" applyFont="1" applyAlignment="1" applyProtection="1">
      <alignment horizontal="center" vertical="top" wrapText="1"/>
      <protection locked="0"/>
    </xf>
    <xf numFmtId="0" fontId="30" fillId="0" borderId="0" xfId="0" applyFont="1"/>
    <xf numFmtId="0" fontId="31" fillId="0" borderId="0" xfId="0" applyFont="1"/>
    <xf numFmtId="0" fontId="0" fillId="0" borderId="0" xfId="0" applyAlignment="1">
      <alignment vertical="center"/>
    </xf>
    <xf numFmtId="0" fontId="14" fillId="0" borderId="0" xfId="0" applyFont="1" applyAlignment="1">
      <alignment vertical="center"/>
    </xf>
    <xf numFmtId="0" fontId="13" fillId="5" borderId="0" xfId="0" applyFont="1" applyFill="1" applyAlignment="1">
      <alignment horizontal="left" vertical="center" wrapText="1"/>
    </xf>
    <xf numFmtId="0" fontId="13" fillId="5" borderId="0" xfId="0" applyFont="1" applyFill="1" applyAlignment="1">
      <alignment horizontal="left" vertical="center"/>
    </xf>
    <xf numFmtId="0" fontId="1" fillId="5" borderId="0" xfId="0" applyFont="1" applyFill="1" applyAlignment="1">
      <alignment vertical="center"/>
    </xf>
    <xf numFmtId="0" fontId="13" fillId="2" borderId="0" xfId="0" applyFont="1" applyFill="1" applyAlignment="1">
      <alignment horizontal="left" vertical="center" wrapText="1"/>
    </xf>
    <xf numFmtId="0" fontId="13" fillId="2" borderId="0" xfId="0" applyFont="1" applyFill="1" applyAlignment="1">
      <alignment horizontal="left" vertical="center"/>
    </xf>
    <xf numFmtId="0" fontId="15" fillId="5" borderId="0" xfId="0" applyFont="1" applyFill="1" applyAlignment="1">
      <alignment horizontal="left" vertical="center" wrapText="1"/>
    </xf>
    <xf numFmtId="0" fontId="15" fillId="2" borderId="0" xfId="0" applyFont="1" applyFill="1" applyAlignment="1">
      <alignment horizontal="left" vertical="center" wrapText="1"/>
    </xf>
    <xf numFmtId="0" fontId="0" fillId="5" borderId="0" xfId="0" applyFill="1" applyAlignment="1">
      <alignment vertical="center"/>
    </xf>
    <xf numFmtId="0" fontId="13" fillId="0" borderId="0" xfId="0" applyFont="1" applyAlignment="1">
      <alignment horizontal="left" vertical="center"/>
    </xf>
    <xf numFmtId="0" fontId="14" fillId="0" borderId="0" xfId="0" applyFont="1" applyAlignment="1">
      <alignment horizontal="left" vertical="center"/>
    </xf>
    <xf numFmtId="0" fontId="13" fillId="4" borderId="0" xfId="0" applyFont="1" applyFill="1" applyAlignment="1">
      <alignment horizontal="left" vertical="center"/>
    </xf>
    <xf numFmtId="0" fontId="15" fillId="5" borderId="0" xfId="0" applyFont="1" applyFill="1" applyAlignment="1">
      <alignment horizontal="left" vertical="center"/>
    </xf>
    <xf numFmtId="0" fontId="4" fillId="0" borderId="0" xfId="0" applyFont="1" applyAlignment="1">
      <alignment vertical="center"/>
    </xf>
    <xf numFmtId="0" fontId="11" fillId="0" borderId="0" xfId="0" applyFont="1" applyAlignment="1">
      <alignment vertical="center"/>
    </xf>
    <xf numFmtId="0" fontId="34" fillId="0" borderId="0" xfId="0" applyFont="1"/>
    <xf numFmtId="0" fontId="34" fillId="0" borderId="0" xfId="0" applyFont="1" applyAlignment="1">
      <alignment horizontal="left"/>
    </xf>
    <xf numFmtId="0" fontId="34" fillId="0" borderId="0" xfId="0" applyFont="1" applyAlignment="1">
      <alignment horizontal="center"/>
    </xf>
    <xf numFmtId="0" fontId="6" fillId="6" borderId="1" xfId="0" applyFont="1" applyFill="1" applyBorder="1" applyAlignment="1">
      <alignment vertical="center"/>
    </xf>
    <xf numFmtId="0" fontId="4" fillId="0" borderId="0" xfId="0" applyFont="1" applyAlignment="1">
      <alignment horizontal="center"/>
    </xf>
    <xf numFmtId="0" fontId="37" fillId="0" borderId="0" xfId="0" applyFont="1" applyAlignment="1">
      <alignment horizontal="center"/>
    </xf>
    <xf numFmtId="0" fontId="37" fillId="0" borderId="0" xfId="0" applyFont="1"/>
    <xf numFmtId="0" fontId="37" fillId="0" borderId="0" xfId="0" applyFont="1" applyAlignment="1">
      <alignment horizontal="center" vertical="center"/>
    </xf>
    <xf numFmtId="0" fontId="2" fillId="0" borderId="0" xfId="0" applyFont="1" applyAlignment="1">
      <alignment vertical="center"/>
    </xf>
    <xf numFmtId="0" fontId="2" fillId="0" borderId="0" xfId="0" applyFont="1"/>
    <xf numFmtId="0" fontId="2" fillId="0" borderId="0" xfId="0" applyFont="1" applyAlignment="1">
      <alignment horizontal="center"/>
    </xf>
    <xf numFmtId="0" fontId="2" fillId="0" borderId="0" xfId="0" applyFont="1" applyAlignment="1">
      <alignment horizontal="center" vertical="center"/>
    </xf>
    <xf numFmtId="3" fontId="4" fillId="0" borderId="0" xfId="0" applyNumberFormat="1" applyFont="1" applyAlignment="1">
      <alignment horizontal="right" vertical="top" wrapText="1"/>
    </xf>
    <xf numFmtId="167" fontId="4" fillId="0" borderId="0" xfId="0" applyNumberFormat="1" applyFont="1" applyAlignment="1">
      <alignment horizontal="right" vertical="top" wrapText="1"/>
    </xf>
    <xf numFmtId="0" fontId="37" fillId="0" borderId="1" xfId="0" applyFont="1" applyBorder="1" applyAlignment="1">
      <alignment horizontal="right" vertical="top" wrapText="1"/>
    </xf>
    <xf numFmtId="168" fontId="33" fillId="0" borderId="1" xfId="0" applyNumberFormat="1" applyFont="1" applyBorder="1" applyAlignment="1">
      <alignment horizontal="right" vertical="top" wrapText="1"/>
    </xf>
    <xf numFmtId="0" fontId="37" fillId="0" borderId="0" xfId="0" applyFont="1" applyAlignment="1">
      <alignment horizontal="right" vertical="top" wrapText="1"/>
    </xf>
    <xf numFmtId="168" fontId="33" fillId="0" borderId="0" xfId="0" applyNumberFormat="1" applyFont="1" applyAlignment="1">
      <alignment horizontal="right" vertical="top" wrapText="1"/>
    </xf>
    <xf numFmtId="0" fontId="37" fillId="0" borderId="0" xfId="0" applyFont="1" applyAlignment="1">
      <alignment horizontal="left" vertical="top" wrapText="1"/>
    </xf>
    <xf numFmtId="3" fontId="2" fillId="0" borderId="0" xfId="0" applyNumberFormat="1" applyFont="1" applyAlignment="1">
      <alignment horizontal="right" vertical="center" wrapText="1"/>
    </xf>
    <xf numFmtId="3" fontId="33" fillId="0" borderId="0" xfId="0" applyNumberFormat="1" applyFont="1" applyAlignment="1">
      <alignment horizontal="right" vertical="center" wrapText="1"/>
    </xf>
    <xf numFmtId="0" fontId="2" fillId="0" borderId="0" xfId="0" applyFont="1" applyAlignment="1">
      <alignment horizontal="left" vertical="center" wrapText="1"/>
    </xf>
    <xf numFmtId="167" fontId="33" fillId="0" borderId="0" xfId="0" applyNumberFormat="1" applyFont="1" applyAlignment="1">
      <alignment horizontal="right" vertical="center" wrapText="1"/>
    </xf>
    <xf numFmtId="0" fontId="4" fillId="0" borderId="64" xfId="0" applyFont="1" applyBorder="1"/>
    <xf numFmtId="0" fontId="5" fillId="0" borderId="0" xfId="0" applyFont="1" applyAlignment="1">
      <alignment horizontal="center" vertical="center"/>
    </xf>
    <xf numFmtId="0" fontId="11" fillId="0" borderId="0" xfId="0" applyFont="1"/>
    <xf numFmtId="0" fontId="5" fillId="4" borderId="1" xfId="0" applyFont="1" applyFill="1" applyBorder="1" applyAlignment="1" applyProtection="1">
      <alignment horizontal="left" vertical="center" wrapText="1"/>
      <protection locked="0"/>
    </xf>
    <xf numFmtId="0" fontId="5" fillId="4" borderId="2" xfId="0" applyFont="1" applyFill="1" applyBorder="1" applyAlignment="1" applyProtection="1">
      <alignment horizontal="left" vertical="center" wrapText="1"/>
      <protection locked="0"/>
    </xf>
    <xf numFmtId="0" fontId="4" fillId="0" borderId="72" xfId="0" applyFont="1" applyBorder="1"/>
    <xf numFmtId="0" fontId="5" fillId="0" borderId="0" xfId="0" applyFont="1" applyAlignment="1">
      <alignment vertical="center"/>
    </xf>
    <xf numFmtId="0" fontId="37" fillId="0" borderId="0" xfId="0" applyFont="1" applyAlignment="1">
      <alignment vertical="center"/>
    </xf>
    <xf numFmtId="0" fontId="4" fillId="0" borderId="0" xfId="0" applyFont="1" applyAlignment="1">
      <alignment horizontal="left" vertical="top" wrapText="1"/>
    </xf>
    <xf numFmtId="167" fontId="26" fillId="0" borderId="0" xfId="0" applyNumberFormat="1" applyFont="1" applyAlignment="1">
      <alignment horizontal="right" vertical="top" wrapText="1"/>
    </xf>
    <xf numFmtId="3" fontId="26" fillId="0" borderId="0" xfId="0" applyNumberFormat="1" applyFont="1" applyAlignment="1">
      <alignment horizontal="right" vertical="top" wrapText="1"/>
    </xf>
    <xf numFmtId="0" fontId="25" fillId="0" borderId="0" xfId="0" applyFont="1" applyAlignment="1">
      <alignment horizontal="right" vertical="top" wrapText="1"/>
    </xf>
    <xf numFmtId="0" fontId="5" fillId="4" borderId="3" xfId="0" applyFont="1" applyFill="1" applyBorder="1" applyAlignment="1" applyProtection="1">
      <alignment horizontal="left" vertical="center" wrapText="1"/>
      <protection locked="0"/>
    </xf>
    <xf numFmtId="0" fontId="5" fillId="4" borderId="61" xfId="0" applyFont="1" applyFill="1" applyBorder="1" applyAlignment="1" applyProtection="1">
      <alignment horizontal="left" vertical="center" wrapText="1"/>
      <protection locked="0"/>
    </xf>
    <xf numFmtId="0" fontId="5" fillId="4" borderId="56" xfId="0" applyFont="1" applyFill="1" applyBorder="1" applyAlignment="1" applyProtection="1">
      <alignment horizontal="left" vertical="center" wrapText="1"/>
      <protection locked="0"/>
    </xf>
    <xf numFmtId="0" fontId="12" fillId="4" borderId="50" xfId="0" applyFont="1" applyFill="1" applyBorder="1" applyAlignment="1" applyProtection="1">
      <alignment vertical="center" wrapText="1"/>
      <protection locked="0"/>
    </xf>
    <xf numFmtId="0" fontId="6" fillId="9" borderId="1" xfId="0" applyFont="1" applyFill="1" applyBorder="1" applyAlignment="1">
      <alignment vertical="center"/>
    </xf>
    <xf numFmtId="166" fontId="38" fillId="0" borderId="1" xfId="1" applyNumberFormat="1" applyFont="1" applyBorder="1" applyAlignment="1">
      <alignment horizontal="right" vertical="top" wrapText="1"/>
    </xf>
    <xf numFmtId="166" fontId="37" fillId="2" borderId="1" xfId="1" applyNumberFormat="1" applyFont="1" applyFill="1" applyBorder="1" applyAlignment="1">
      <alignment horizontal="right" vertical="top"/>
    </xf>
    <xf numFmtId="166" fontId="4" fillId="0" borderId="0" xfId="1" applyNumberFormat="1" applyFont="1"/>
    <xf numFmtId="166" fontId="37" fillId="0" borderId="0" xfId="1" applyNumberFormat="1" applyFont="1" applyBorder="1"/>
    <xf numFmtId="166" fontId="37" fillId="0" borderId="0" xfId="1" applyNumberFormat="1" applyFont="1"/>
    <xf numFmtId="166" fontId="33" fillId="0" borderId="0" xfId="1" applyNumberFormat="1" applyFont="1" applyBorder="1" applyAlignment="1">
      <alignment horizontal="right" vertical="center" wrapText="1"/>
    </xf>
    <xf numFmtId="166" fontId="38" fillId="0" borderId="0" xfId="1" applyNumberFormat="1" applyFont="1" applyBorder="1" applyAlignment="1">
      <alignment horizontal="right" vertical="center" wrapText="1"/>
    </xf>
    <xf numFmtId="166" fontId="38" fillId="0" borderId="0" xfId="1" applyNumberFormat="1" applyFont="1" applyBorder="1" applyAlignment="1">
      <alignment horizontal="right" vertical="top" wrapText="1"/>
    </xf>
    <xf numFmtId="166" fontId="2" fillId="0" borderId="0" xfId="1" applyNumberFormat="1" applyFont="1"/>
    <xf numFmtId="166" fontId="27" fillId="0" borderId="0" xfId="1" applyNumberFormat="1" applyFont="1" applyAlignment="1">
      <alignment horizontal="right" vertical="top" wrapText="1"/>
    </xf>
    <xf numFmtId="166" fontId="25" fillId="0" borderId="0" xfId="1" applyNumberFormat="1" applyFont="1" applyAlignment="1">
      <alignment horizontal="right" vertical="top" wrapText="1"/>
    </xf>
    <xf numFmtId="166" fontId="2" fillId="0" borderId="0" xfId="1" applyNumberFormat="1" applyFont="1" applyAlignment="1">
      <alignment vertical="center"/>
    </xf>
    <xf numFmtId="166" fontId="26" fillId="0" borderId="0" xfId="1" applyNumberFormat="1" applyFont="1" applyAlignment="1">
      <alignment horizontal="right" vertical="top" wrapText="1"/>
    </xf>
    <xf numFmtId="166" fontId="37" fillId="0" borderId="0" xfId="1" applyNumberFormat="1" applyFont="1" applyAlignment="1">
      <alignment vertical="center"/>
    </xf>
    <xf numFmtId="166" fontId="0" fillId="0" borderId="0" xfId="0" applyNumberFormat="1"/>
    <xf numFmtId="0" fontId="4" fillId="0" borderId="0" xfId="0" applyFont="1" applyAlignment="1" applyProtection="1">
      <alignment horizontal="left" indent="1"/>
      <protection locked="0"/>
    </xf>
    <xf numFmtId="0" fontId="12" fillId="4" borderId="11" xfId="0" applyFont="1" applyFill="1" applyBorder="1" applyAlignment="1" applyProtection="1">
      <alignment horizontal="left" vertical="center" wrapText="1" indent="1"/>
      <protection locked="0"/>
    </xf>
    <xf numFmtId="0" fontId="12" fillId="4" borderId="55" xfId="0" applyFont="1" applyFill="1" applyBorder="1" applyAlignment="1" applyProtection="1">
      <alignment horizontal="left" vertical="top" wrapText="1" indent="1"/>
      <protection locked="0"/>
    </xf>
    <xf numFmtId="0" fontId="6" fillId="6" borderId="1" xfId="0" applyFont="1" applyFill="1" applyBorder="1" applyAlignment="1">
      <alignment horizontal="left" vertical="center" indent="1"/>
    </xf>
    <xf numFmtId="0" fontId="6" fillId="9" borderId="1" xfId="0" applyFont="1" applyFill="1" applyBorder="1" applyAlignment="1">
      <alignment horizontal="left" vertical="center" indent="1"/>
    </xf>
    <xf numFmtId="0" fontId="0" fillId="0" borderId="0" xfId="0" applyAlignment="1">
      <alignment horizontal="left" indent="1"/>
    </xf>
    <xf numFmtId="0" fontId="36" fillId="0" borderId="0" xfId="0" applyFont="1" applyAlignment="1">
      <alignment horizontal="left" indent="1"/>
    </xf>
    <xf numFmtId="0" fontId="5" fillId="4" borderId="4" xfId="0" applyFont="1" applyFill="1" applyBorder="1" applyAlignment="1" applyProtection="1">
      <alignment horizontal="left" vertical="center" wrapText="1"/>
      <protection locked="0"/>
    </xf>
    <xf numFmtId="0" fontId="0" fillId="10" borderId="0" xfId="0" applyFill="1"/>
    <xf numFmtId="0" fontId="0" fillId="10" borderId="0" xfId="0" applyFill="1" applyAlignment="1">
      <alignment vertical="center"/>
    </xf>
    <xf numFmtId="166" fontId="37" fillId="0" borderId="0" xfId="1" applyNumberFormat="1" applyFont="1" applyFill="1"/>
    <xf numFmtId="166" fontId="2" fillId="0" borderId="0" xfId="1" applyNumberFormat="1" applyFont="1" applyFill="1" applyAlignment="1">
      <alignment vertical="center"/>
    </xf>
    <xf numFmtId="166" fontId="2" fillId="0" borderId="0" xfId="1" applyNumberFormat="1" applyFont="1" applyFill="1"/>
    <xf numFmtId="0" fontId="0" fillId="5" borderId="0" xfId="0" applyFill="1"/>
    <xf numFmtId="0" fontId="43" fillId="6" borderId="1" xfId="0" applyFont="1" applyFill="1" applyBorder="1" applyAlignment="1">
      <alignment vertical="center"/>
    </xf>
    <xf numFmtId="0" fontId="5" fillId="4" borderId="34" xfId="0" applyFont="1" applyFill="1" applyBorder="1" applyAlignment="1" applyProtection="1">
      <alignment horizontal="left" vertical="center" wrapText="1"/>
      <protection locked="0"/>
    </xf>
    <xf numFmtId="0" fontId="5" fillId="4" borderId="36" xfId="0" applyFont="1" applyFill="1" applyBorder="1" applyAlignment="1" applyProtection="1">
      <alignment horizontal="left" vertical="center" wrapText="1"/>
      <protection locked="0"/>
    </xf>
    <xf numFmtId="0" fontId="12" fillId="4" borderId="56" xfId="0" applyFont="1" applyFill="1" applyBorder="1" applyAlignment="1" applyProtection="1">
      <alignment vertical="center" wrapText="1"/>
      <protection locked="0"/>
    </xf>
    <xf numFmtId="166" fontId="43" fillId="6" borderId="1" xfId="0" applyNumberFormat="1" applyFont="1" applyFill="1" applyBorder="1" applyAlignment="1">
      <alignment vertical="center"/>
    </xf>
    <xf numFmtId="166" fontId="43" fillId="9" borderId="1" xfId="0" applyNumberFormat="1" applyFont="1" applyFill="1" applyBorder="1" applyAlignment="1">
      <alignment vertical="center"/>
    </xf>
    <xf numFmtId="166" fontId="44" fillId="0" borderId="0" xfId="0" applyNumberFormat="1" applyFont="1"/>
    <xf numFmtId="0" fontId="5" fillId="4" borderId="37" xfId="0" applyFont="1" applyFill="1" applyBorder="1" applyAlignment="1" applyProtection="1">
      <alignment horizontal="left" vertical="center" wrapText="1"/>
      <protection locked="0"/>
    </xf>
    <xf numFmtId="0" fontId="5" fillId="4" borderId="22" xfId="0" applyFont="1" applyFill="1" applyBorder="1" applyAlignment="1" applyProtection="1">
      <alignment horizontal="left" vertical="center" wrapText="1"/>
      <protection locked="0"/>
    </xf>
    <xf numFmtId="0" fontId="2" fillId="0" borderId="0" xfId="0" applyFont="1" applyAlignment="1">
      <alignment horizontal="left" vertical="top" wrapText="1"/>
    </xf>
    <xf numFmtId="3" fontId="4" fillId="0" borderId="0" xfId="0" applyNumberFormat="1" applyFont="1"/>
    <xf numFmtId="166" fontId="38" fillId="5" borderId="1" xfId="1" applyNumberFormat="1" applyFont="1" applyFill="1" applyBorder="1" applyAlignment="1">
      <alignment horizontal="right" vertical="center" wrapText="1"/>
    </xf>
    <xf numFmtId="0" fontId="40" fillId="0" borderId="0" xfId="0" applyFont="1"/>
    <xf numFmtId="169" fontId="40" fillId="0" borderId="0" xfId="0" applyNumberFormat="1" applyFont="1" applyAlignment="1">
      <alignment horizontal="center" vertical="center"/>
    </xf>
    <xf numFmtId="3" fontId="40" fillId="0" borderId="0" xfId="0" applyNumberFormat="1" applyFont="1" applyAlignment="1">
      <alignment vertical="center"/>
    </xf>
    <xf numFmtId="0" fontId="25" fillId="0" borderId="1" xfId="0" applyFont="1" applyBorder="1" applyAlignment="1">
      <alignment horizontal="right" vertical="top" wrapText="1"/>
    </xf>
    <xf numFmtId="166" fontId="27" fillId="0" borderId="1" xfId="1" applyNumberFormat="1" applyFont="1" applyBorder="1" applyAlignment="1">
      <alignment horizontal="right" vertical="top" wrapText="1"/>
    </xf>
    <xf numFmtId="168" fontId="26" fillId="0" borderId="1" xfId="0" applyNumberFormat="1" applyFont="1" applyBorder="1" applyAlignment="1">
      <alignment horizontal="right" vertical="top" wrapText="1"/>
    </xf>
    <xf numFmtId="0" fontId="25" fillId="0" borderId="1" xfId="0" applyFont="1" applyBorder="1" applyAlignment="1">
      <alignment horizontal="right" vertical="center" wrapText="1"/>
    </xf>
    <xf numFmtId="167" fontId="26" fillId="0" borderId="1" xfId="0" applyNumberFormat="1" applyFont="1" applyBorder="1" applyAlignment="1">
      <alignment horizontal="right" vertical="center" wrapText="1"/>
    </xf>
    <xf numFmtId="3" fontId="26" fillId="0" borderId="1" xfId="0" applyNumberFormat="1" applyFont="1" applyBorder="1" applyAlignment="1">
      <alignment horizontal="right" vertical="center" wrapText="1"/>
    </xf>
    <xf numFmtId="166" fontId="26" fillId="0" borderId="1" xfId="1" applyNumberFormat="1" applyFont="1" applyBorder="1" applyAlignment="1">
      <alignment horizontal="right" vertical="center" wrapText="1"/>
    </xf>
    <xf numFmtId="166" fontId="27" fillId="2" borderId="1" xfId="1" applyNumberFormat="1" applyFont="1" applyFill="1" applyBorder="1" applyAlignment="1">
      <alignment horizontal="right" vertical="top" wrapText="1"/>
    </xf>
    <xf numFmtId="0" fontId="11" fillId="5" borderId="1" xfId="0" applyFont="1" applyFill="1" applyBorder="1" applyAlignment="1">
      <alignment horizontal="left" vertical="center" wrapText="1"/>
    </xf>
    <xf numFmtId="0" fontId="4" fillId="0" borderId="1" xfId="0" applyFont="1" applyBorder="1" applyAlignment="1">
      <alignment horizontal="left" vertical="center" wrapText="1"/>
    </xf>
    <xf numFmtId="166" fontId="11" fillId="0" borderId="1" xfId="1" applyNumberFormat="1" applyFont="1" applyFill="1" applyBorder="1" applyAlignment="1" applyProtection="1">
      <alignment horizontal="right" vertical="center"/>
      <protection locked="0"/>
    </xf>
    <xf numFmtId="0" fontId="11" fillId="0" borderId="1" xfId="0" applyFont="1" applyBorder="1" applyAlignment="1" applyProtection="1">
      <alignment horizontal="left" vertical="center" wrapText="1"/>
      <protection locked="0"/>
    </xf>
    <xf numFmtId="166" fontId="26" fillId="5" borderId="1" xfId="1" applyNumberFormat="1" applyFont="1" applyFill="1" applyBorder="1" applyAlignment="1">
      <alignment horizontal="right" vertical="center" wrapText="1"/>
    </xf>
    <xf numFmtId="166" fontId="11" fillId="0" borderId="1" xfId="1" applyNumberFormat="1" applyFont="1" applyFill="1" applyBorder="1" applyAlignment="1">
      <alignment horizontal="right" vertical="center" wrapText="1"/>
    </xf>
    <xf numFmtId="3" fontId="11" fillId="0" borderId="1" xfId="0" applyNumberFormat="1" applyFont="1" applyBorder="1" applyAlignment="1">
      <alignment horizontal="right" vertical="center" wrapText="1"/>
    </xf>
    <xf numFmtId="0" fontId="4" fillId="5" borderId="1" xfId="0" applyFont="1" applyFill="1" applyBorder="1" applyAlignment="1">
      <alignment horizontal="left" vertical="top" wrapText="1"/>
    </xf>
    <xf numFmtId="3" fontId="4" fillId="5" borderId="1" xfId="0" applyNumberFormat="1" applyFont="1" applyFill="1" applyBorder="1" applyAlignment="1">
      <alignment horizontal="right" vertical="center" wrapText="1"/>
    </xf>
    <xf numFmtId="3" fontId="26" fillId="5" borderId="1" xfId="0" applyNumberFormat="1" applyFont="1" applyFill="1" applyBorder="1" applyAlignment="1">
      <alignment horizontal="right" vertical="center" wrapText="1"/>
    </xf>
    <xf numFmtId="166" fontId="27" fillId="5" borderId="1" xfId="1" applyNumberFormat="1" applyFont="1" applyFill="1" applyBorder="1" applyAlignment="1">
      <alignment horizontal="right" vertical="center" wrapText="1"/>
    </xf>
    <xf numFmtId="0" fontId="4" fillId="5" borderId="1" xfId="0" applyFont="1" applyFill="1" applyBorder="1" applyAlignment="1">
      <alignment horizontal="left" vertical="center" wrapText="1"/>
    </xf>
    <xf numFmtId="167" fontId="26" fillId="5" borderId="1" xfId="0" applyNumberFormat="1" applyFont="1" applyFill="1" applyBorder="1" applyAlignment="1">
      <alignment horizontal="right" vertical="center" wrapText="1"/>
    </xf>
    <xf numFmtId="166" fontId="4" fillId="5" borderId="1" xfId="1" applyNumberFormat="1" applyFont="1" applyFill="1" applyBorder="1" applyAlignment="1">
      <alignment horizontal="right" vertical="center" wrapText="1"/>
    </xf>
    <xf numFmtId="0" fontId="25" fillId="5" borderId="1" xfId="0" applyFont="1" applyFill="1" applyBorder="1" applyAlignment="1">
      <alignment horizontal="right" vertical="top" wrapText="1"/>
    </xf>
    <xf numFmtId="166" fontId="27" fillId="5" borderId="1" xfId="1" applyNumberFormat="1" applyFont="1" applyFill="1" applyBorder="1" applyAlignment="1">
      <alignment horizontal="right" vertical="top" wrapText="1"/>
    </xf>
    <xf numFmtId="166" fontId="25" fillId="5" borderId="1" xfId="1" applyNumberFormat="1" applyFont="1" applyFill="1" applyBorder="1"/>
    <xf numFmtId="0" fontId="37" fillId="11" borderId="1" xfId="0" applyFont="1" applyFill="1" applyBorder="1" applyAlignment="1">
      <alignment horizontal="center" vertical="center" wrapText="1"/>
    </xf>
    <xf numFmtId="166" fontId="37" fillId="11" borderId="1" xfId="1" applyNumberFormat="1" applyFont="1" applyFill="1" applyBorder="1" applyAlignment="1">
      <alignment horizontal="center" vertical="center" wrapText="1"/>
    </xf>
    <xf numFmtId="166" fontId="26" fillId="5" borderId="30" xfId="1" applyNumberFormat="1" applyFont="1" applyFill="1" applyBorder="1" applyAlignment="1">
      <alignment horizontal="right" vertical="center" wrapText="1"/>
    </xf>
    <xf numFmtId="0" fontId="4" fillId="5" borderId="1" xfId="0" applyFont="1" applyFill="1" applyBorder="1" applyAlignment="1">
      <alignment horizontal="right" vertical="center" wrapText="1"/>
    </xf>
    <xf numFmtId="166" fontId="26" fillId="5" borderId="1" xfId="1" applyNumberFormat="1" applyFont="1" applyFill="1" applyBorder="1" applyAlignment="1">
      <alignment horizontal="right" vertical="top" wrapText="1"/>
    </xf>
    <xf numFmtId="168" fontId="26" fillId="5" borderId="1" xfId="0" applyNumberFormat="1" applyFont="1" applyFill="1" applyBorder="1" applyAlignment="1">
      <alignment horizontal="right" vertical="top" wrapText="1"/>
    </xf>
    <xf numFmtId="0" fontId="4" fillId="5" borderId="1" xfId="0" applyFont="1" applyFill="1" applyBorder="1" applyAlignment="1">
      <alignment horizontal="right" vertical="top" wrapText="1"/>
    </xf>
    <xf numFmtId="0" fontId="38" fillId="12" borderId="1" xfId="0" applyFont="1" applyFill="1" applyBorder="1" applyAlignment="1">
      <alignment horizontal="center" vertical="center" wrapText="1"/>
    </xf>
    <xf numFmtId="0" fontId="38" fillId="12" borderId="4" xfId="0" applyFont="1" applyFill="1" applyBorder="1" applyAlignment="1">
      <alignment horizontal="center" vertical="center" wrapText="1"/>
    </xf>
    <xf numFmtId="166" fontId="38" fillId="12" borderId="4" xfId="0" applyNumberFormat="1" applyFont="1" applyFill="1" applyBorder="1" applyAlignment="1">
      <alignment horizontal="center" vertical="center" wrapText="1"/>
    </xf>
    <xf numFmtId="0" fontId="11" fillId="5" borderId="1" xfId="0" applyFont="1" applyFill="1" applyBorder="1" applyAlignment="1" applyProtection="1">
      <alignment horizontal="left" vertical="center" wrapText="1"/>
      <protection locked="0"/>
    </xf>
    <xf numFmtId="166" fontId="11" fillId="5" borderId="1" xfId="1" applyNumberFormat="1" applyFont="1" applyFill="1" applyBorder="1" applyAlignment="1" applyProtection="1">
      <alignment horizontal="right" vertical="center"/>
      <protection locked="0"/>
    </xf>
    <xf numFmtId="166" fontId="11" fillId="5" borderId="1" xfId="1" applyNumberFormat="1" applyFont="1" applyFill="1" applyBorder="1" applyAlignment="1">
      <alignment horizontal="right" vertical="center" wrapText="1"/>
    </xf>
    <xf numFmtId="0" fontId="25" fillId="5" borderId="1" xfId="0" applyFont="1" applyFill="1" applyBorder="1" applyAlignment="1">
      <alignment horizontal="right" vertical="center" wrapText="1"/>
    </xf>
    <xf numFmtId="167" fontId="4" fillId="5" borderId="1" xfId="0" applyNumberFormat="1" applyFont="1" applyFill="1" applyBorder="1" applyAlignment="1">
      <alignment horizontal="right" vertical="center" wrapText="1"/>
    </xf>
    <xf numFmtId="166" fontId="25" fillId="5" borderId="1" xfId="1" applyNumberFormat="1" applyFont="1" applyFill="1" applyBorder="1" applyAlignment="1">
      <alignment horizontal="right" vertical="center" wrapText="1"/>
    </xf>
    <xf numFmtId="167" fontId="33" fillId="5" borderId="1" xfId="0" applyNumberFormat="1" applyFont="1" applyFill="1" applyBorder="1" applyAlignment="1">
      <alignment horizontal="right" vertical="center" wrapText="1"/>
    </xf>
    <xf numFmtId="3" fontId="33" fillId="5" borderId="1" xfId="0" applyNumberFormat="1" applyFont="1" applyFill="1" applyBorder="1" applyAlignment="1">
      <alignment horizontal="right" vertical="center" wrapText="1"/>
    </xf>
    <xf numFmtId="166" fontId="33" fillId="5" borderId="1" xfId="1" applyNumberFormat="1" applyFont="1" applyFill="1" applyBorder="1" applyAlignment="1">
      <alignment horizontal="right" vertical="center" wrapText="1"/>
    </xf>
    <xf numFmtId="3" fontId="11" fillId="5" borderId="1" xfId="0" applyNumberFormat="1" applyFont="1" applyFill="1" applyBorder="1" applyAlignment="1">
      <alignment horizontal="right" vertical="center" wrapText="1"/>
    </xf>
    <xf numFmtId="0" fontId="35" fillId="5" borderId="1" xfId="0" applyFont="1" applyFill="1" applyBorder="1" applyAlignment="1">
      <alignment horizontal="right" vertical="center" wrapText="1"/>
    </xf>
    <xf numFmtId="166" fontId="35" fillId="5" borderId="1" xfId="1" applyNumberFormat="1" applyFont="1" applyFill="1" applyBorder="1" applyAlignment="1">
      <alignment horizontal="right" vertical="center" wrapText="1"/>
    </xf>
    <xf numFmtId="167" fontId="11" fillId="5" borderId="1" xfId="0" applyNumberFormat="1" applyFont="1" applyFill="1" applyBorder="1" applyAlignment="1">
      <alignment horizontal="right" vertical="center" wrapText="1"/>
    </xf>
    <xf numFmtId="0" fontId="35" fillId="5" borderId="1" xfId="0" applyFont="1" applyFill="1" applyBorder="1" applyAlignment="1">
      <alignment horizontal="right" vertical="top" wrapText="1"/>
    </xf>
    <xf numFmtId="168" fontId="11" fillId="5" borderId="1" xfId="0" applyNumberFormat="1" applyFont="1" applyFill="1" applyBorder="1" applyAlignment="1">
      <alignment horizontal="right" vertical="top" wrapText="1"/>
    </xf>
    <xf numFmtId="166" fontId="35" fillId="5" borderId="1" xfId="1" applyNumberFormat="1" applyFont="1" applyFill="1" applyBorder="1" applyAlignment="1">
      <alignment horizontal="right" vertical="top" wrapText="1"/>
    </xf>
    <xf numFmtId="164" fontId="4" fillId="5" borderId="1" xfId="0" applyNumberFormat="1" applyFont="1" applyFill="1" applyBorder="1" applyAlignment="1">
      <alignment horizontal="left" vertical="center" wrapText="1"/>
    </xf>
    <xf numFmtId="167" fontId="11" fillId="5" borderId="1" xfId="0" applyNumberFormat="1" applyFont="1" applyFill="1" applyBorder="1" applyAlignment="1">
      <alignment horizontal="right" vertical="top" wrapText="1"/>
    </xf>
    <xf numFmtId="3" fontId="11" fillId="5" borderId="1" xfId="0" applyNumberFormat="1" applyFont="1" applyFill="1" applyBorder="1" applyAlignment="1">
      <alignment horizontal="right" vertical="top" wrapText="1"/>
    </xf>
    <xf numFmtId="166" fontId="11" fillId="5" borderId="1" xfId="1" applyNumberFormat="1" applyFont="1" applyFill="1" applyBorder="1" applyAlignment="1">
      <alignment horizontal="right" vertical="top" wrapText="1"/>
    </xf>
    <xf numFmtId="3" fontId="35" fillId="5" borderId="1" xfId="0" applyNumberFormat="1" applyFont="1" applyFill="1" applyBorder="1" applyAlignment="1">
      <alignment horizontal="right" vertical="center" wrapText="1"/>
    </xf>
    <xf numFmtId="167" fontId="11" fillId="13" borderId="1" xfId="0" applyNumberFormat="1" applyFont="1" applyFill="1" applyBorder="1" applyAlignment="1">
      <alignment horizontal="right" vertical="center" wrapText="1"/>
    </xf>
    <xf numFmtId="3" fontId="11" fillId="13" borderId="4" xfId="0" applyNumberFormat="1" applyFont="1" applyFill="1" applyBorder="1" applyAlignment="1">
      <alignment horizontal="right" vertical="center" wrapText="1"/>
    </xf>
    <xf numFmtId="166" fontId="11" fillId="13" borderId="4" xfId="0" applyNumberFormat="1" applyFont="1" applyFill="1" applyBorder="1" applyAlignment="1">
      <alignment horizontal="right" vertical="center" wrapText="1"/>
    </xf>
    <xf numFmtId="166" fontId="11" fillId="5" borderId="1" xfId="1" applyNumberFormat="1" applyFont="1" applyFill="1" applyBorder="1" applyAlignment="1">
      <alignment horizontal="center" vertical="center"/>
    </xf>
    <xf numFmtId="166" fontId="11" fillId="5" borderId="1" xfId="1" applyNumberFormat="1" applyFont="1" applyFill="1" applyBorder="1" applyAlignment="1">
      <alignment horizontal="left" vertical="center" wrapText="1" indent="1"/>
    </xf>
    <xf numFmtId="0" fontId="11" fillId="5" borderId="1" xfId="0" applyFont="1" applyFill="1" applyBorder="1" applyAlignment="1" applyProtection="1">
      <alignment horizontal="right" vertical="center" wrapText="1"/>
      <protection locked="0"/>
    </xf>
    <xf numFmtId="166" fontId="11" fillId="5" borderId="30" xfId="1" applyNumberFormat="1" applyFont="1" applyFill="1" applyBorder="1" applyAlignment="1" applyProtection="1">
      <alignment horizontal="right" vertical="center"/>
      <protection locked="0"/>
    </xf>
    <xf numFmtId="0" fontId="5" fillId="4" borderId="39" xfId="0" applyFont="1" applyFill="1" applyBorder="1" applyAlignment="1" applyProtection="1">
      <alignment horizontal="left" vertical="center" wrapText="1"/>
      <protection locked="0"/>
    </xf>
    <xf numFmtId="0" fontId="5" fillId="4" borderId="25" xfId="0" applyFont="1" applyFill="1" applyBorder="1" applyAlignment="1" applyProtection="1">
      <alignment horizontal="left" vertical="center"/>
      <protection locked="0"/>
    </xf>
    <xf numFmtId="166" fontId="5" fillId="4" borderId="25" xfId="1" applyNumberFormat="1" applyFont="1" applyFill="1" applyBorder="1" applyAlignment="1" applyProtection="1">
      <alignment horizontal="right" vertical="center"/>
      <protection locked="0"/>
    </xf>
    <xf numFmtId="166" fontId="5" fillId="4" borderId="40" xfId="1" applyNumberFormat="1" applyFont="1" applyFill="1" applyBorder="1" applyAlignment="1" applyProtection="1">
      <alignment horizontal="right" vertical="center"/>
      <protection locked="0"/>
    </xf>
    <xf numFmtId="166" fontId="5" fillId="4" borderId="38" xfId="1" applyNumberFormat="1" applyFont="1" applyFill="1" applyBorder="1" applyAlignment="1" applyProtection="1">
      <alignment horizontal="right" vertical="center"/>
    </xf>
    <xf numFmtId="0" fontId="5" fillId="4" borderId="38" xfId="0" applyFont="1" applyFill="1" applyBorder="1" applyAlignment="1" applyProtection="1">
      <alignment horizontal="center" vertical="center" wrapText="1"/>
      <protection locked="0"/>
    </xf>
    <xf numFmtId="0" fontId="5" fillId="4" borderId="2" xfId="0" applyFont="1" applyFill="1" applyBorder="1" applyAlignment="1" applyProtection="1">
      <alignment horizontal="left" vertical="center"/>
      <protection locked="0"/>
    </xf>
    <xf numFmtId="166" fontId="5" fillId="4" borderId="2" xfId="1" applyNumberFormat="1" applyFont="1" applyFill="1" applyBorder="1" applyAlignment="1" applyProtection="1">
      <alignment horizontal="right" vertical="center"/>
      <protection locked="0"/>
    </xf>
    <xf numFmtId="166" fontId="5" fillId="4" borderId="23" xfId="1" applyNumberFormat="1" applyFont="1" applyFill="1" applyBorder="1" applyAlignment="1" applyProtection="1">
      <alignment horizontal="right" vertical="center"/>
      <protection locked="0"/>
    </xf>
    <xf numFmtId="166" fontId="5" fillId="4" borderId="34" xfId="1" applyNumberFormat="1" applyFont="1" applyFill="1" applyBorder="1" applyAlignment="1" applyProtection="1">
      <alignment horizontal="right" vertical="center"/>
    </xf>
    <xf numFmtId="166" fontId="5" fillId="4" borderId="1" xfId="1" applyNumberFormat="1" applyFont="1" applyFill="1" applyBorder="1" applyAlignment="1" applyProtection="1">
      <alignment horizontal="right" vertical="center"/>
      <protection locked="0"/>
    </xf>
    <xf numFmtId="0" fontId="5" fillId="4" borderId="34" xfId="0" applyFont="1" applyFill="1" applyBorder="1" applyAlignment="1" applyProtection="1">
      <alignment horizontal="center" vertical="center" wrapText="1"/>
      <protection locked="0"/>
    </xf>
    <xf numFmtId="0" fontId="5" fillId="4" borderId="1" xfId="0" applyFont="1" applyFill="1" applyBorder="1" applyAlignment="1" applyProtection="1">
      <alignment horizontal="left" vertical="center"/>
      <protection locked="0"/>
    </xf>
    <xf numFmtId="166" fontId="5" fillId="4" borderId="30" xfId="1" applyNumberFormat="1" applyFont="1" applyFill="1" applyBorder="1" applyAlignment="1" applyProtection="1">
      <alignment horizontal="right" vertical="center"/>
      <protection locked="0"/>
    </xf>
    <xf numFmtId="166" fontId="5" fillId="4" borderId="26" xfId="1" applyNumberFormat="1" applyFont="1" applyFill="1" applyBorder="1" applyAlignment="1" applyProtection="1">
      <alignment horizontal="right" vertical="center"/>
      <protection locked="0"/>
    </xf>
    <xf numFmtId="0" fontId="5" fillId="4" borderId="56" xfId="0" applyFont="1" applyFill="1" applyBorder="1" applyAlignment="1" applyProtection="1">
      <alignment horizontal="left" vertical="center"/>
      <protection locked="0"/>
    </xf>
    <xf numFmtId="166" fontId="5" fillId="4" borderId="56" xfId="1" applyNumberFormat="1" applyFont="1" applyFill="1" applyBorder="1" applyAlignment="1" applyProtection="1">
      <alignment horizontal="right" vertical="center"/>
      <protection locked="0"/>
    </xf>
    <xf numFmtId="166" fontId="5" fillId="4" borderId="58" xfId="1" applyNumberFormat="1" applyFont="1" applyFill="1" applyBorder="1" applyAlignment="1" applyProtection="1">
      <alignment horizontal="right" vertical="center"/>
      <protection locked="0"/>
    </xf>
    <xf numFmtId="166" fontId="5" fillId="4" borderId="31" xfId="1" applyNumberFormat="1" applyFont="1" applyFill="1" applyBorder="1" applyAlignment="1" applyProtection="1">
      <alignment horizontal="right" vertical="center"/>
      <protection locked="0"/>
    </xf>
    <xf numFmtId="166" fontId="5" fillId="4" borderId="36" xfId="1" applyNumberFormat="1" applyFont="1" applyFill="1" applyBorder="1" applyAlignment="1" applyProtection="1">
      <alignment horizontal="right" vertical="center"/>
    </xf>
    <xf numFmtId="166" fontId="5" fillId="4" borderId="38" xfId="1" applyNumberFormat="1" applyFont="1" applyFill="1" applyBorder="1" applyAlignment="1" applyProtection="1">
      <alignment horizontal="right" vertical="center"/>
      <protection locked="0"/>
    </xf>
    <xf numFmtId="0" fontId="5" fillId="4" borderId="41" xfId="0" applyFont="1" applyFill="1" applyBorder="1" applyAlignment="1" applyProtection="1">
      <alignment horizontal="center" vertical="center" wrapText="1"/>
      <protection locked="0"/>
    </xf>
    <xf numFmtId="0" fontId="5" fillId="4" borderId="53" xfId="0" applyFont="1" applyFill="1" applyBorder="1" applyAlignment="1" applyProtection="1">
      <alignment horizontal="center" vertical="center" wrapText="1"/>
      <protection locked="0"/>
    </xf>
    <xf numFmtId="166" fontId="5" fillId="4" borderId="34" xfId="1" applyNumberFormat="1" applyFont="1" applyFill="1" applyBorder="1" applyAlignment="1" applyProtection="1">
      <alignment horizontal="right" vertical="center"/>
      <protection locked="0"/>
    </xf>
    <xf numFmtId="166" fontId="5" fillId="4" borderId="46" xfId="1" applyNumberFormat="1" applyFont="1" applyFill="1" applyBorder="1" applyAlignment="1" applyProtection="1">
      <alignment horizontal="right" vertical="center"/>
      <protection locked="0"/>
    </xf>
    <xf numFmtId="0" fontId="5" fillId="4" borderId="26" xfId="0" applyFont="1" applyFill="1" applyBorder="1" applyAlignment="1" applyProtection="1">
      <alignment horizontal="left" vertical="center"/>
      <protection locked="0"/>
    </xf>
    <xf numFmtId="166" fontId="5" fillId="4" borderId="37" xfId="1" applyNumberFormat="1" applyFont="1" applyFill="1" applyBorder="1" applyAlignment="1" applyProtection="1">
      <alignment horizontal="right" vertical="center"/>
    </xf>
    <xf numFmtId="166" fontId="5" fillId="4" borderId="39" xfId="1" applyNumberFormat="1" applyFont="1" applyFill="1" applyBorder="1" applyAlignment="1" applyProtection="1">
      <alignment horizontal="right" vertical="center"/>
      <protection locked="0"/>
    </xf>
    <xf numFmtId="166" fontId="5" fillId="4" borderId="4" xfId="1" applyNumberFormat="1" applyFont="1" applyFill="1" applyBorder="1" applyAlignment="1" applyProtection="1">
      <alignment horizontal="right" vertical="center"/>
      <protection locked="0"/>
    </xf>
    <xf numFmtId="166" fontId="5" fillId="4" borderId="36" xfId="1" applyNumberFormat="1" applyFont="1" applyFill="1" applyBorder="1" applyAlignment="1" applyProtection="1">
      <alignment horizontal="right" vertical="center"/>
      <protection locked="0"/>
    </xf>
    <xf numFmtId="166" fontId="5" fillId="4" borderId="70" xfId="1" applyNumberFormat="1" applyFont="1" applyFill="1" applyBorder="1" applyAlignment="1" applyProtection="1">
      <alignment horizontal="right" vertical="center"/>
      <protection locked="0"/>
    </xf>
    <xf numFmtId="166" fontId="5" fillId="4" borderId="37" xfId="1" applyNumberFormat="1" applyFont="1" applyFill="1" applyBorder="1" applyAlignment="1" applyProtection="1">
      <alignment horizontal="right" vertical="center"/>
      <protection locked="0"/>
    </xf>
    <xf numFmtId="166" fontId="5" fillId="4" borderId="17" xfId="1" applyNumberFormat="1" applyFont="1" applyFill="1" applyBorder="1" applyAlignment="1" applyProtection="1">
      <alignment horizontal="right" vertical="center"/>
      <protection locked="0"/>
    </xf>
    <xf numFmtId="166" fontId="12" fillId="4" borderId="50" xfId="1" applyNumberFormat="1" applyFont="1" applyFill="1" applyBorder="1" applyAlignment="1" applyProtection="1">
      <alignment horizontal="right" vertical="center"/>
      <protection locked="0"/>
    </xf>
    <xf numFmtId="166" fontId="12" fillId="4" borderId="56" xfId="1" applyNumberFormat="1" applyFont="1" applyFill="1" applyBorder="1" applyAlignment="1" applyProtection="1">
      <alignment horizontal="right" vertical="center"/>
      <protection locked="0"/>
    </xf>
    <xf numFmtId="166" fontId="12" fillId="4" borderId="57" xfId="1" applyNumberFormat="1" applyFont="1" applyFill="1" applyBorder="1" applyAlignment="1" applyProtection="1">
      <alignment horizontal="right" vertical="center"/>
      <protection locked="0"/>
    </xf>
    <xf numFmtId="0" fontId="5" fillId="4" borderId="17" xfId="0" applyFont="1" applyFill="1" applyBorder="1" applyAlignment="1" applyProtection="1">
      <alignment horizontal="left" vertical="center"/>
      <protection locked="0"/>
    </xf>
    <xf numFmtId="166" fontId="5" fillId="4" borderId="33" xfId="1" applyNumberFormat="1" applyFont="1" applyFill="1" applyBorder="1" applyAlignment="1" applyProtection="1">
      <alignment horizontal="right" vertical="center"/>
      <protection locked="0"/>
    </xf>
    <xf numFmtId="166" fontId="12" fillId="4" borderId="55" xfId="1" applyNumberFormat="1" applyFont="1" applyFill="1" applyBorder="1" applyAlignment="1" applyProtection="1">
      <alignment horizontal="right" vertical="center"/>
      <protection locked="0"/>
    </xf>
    <xf numFmtId="0" fontId="5" fillId="4" borderId="50" xfId="0" applyFont="1" applyFill="1" applyBorder="1" applyAlignment="1" applyProtection="1">
      <alignment horizontal="left" vertical="center" wrapText="1"/>
      <protection locked="0"/>
    </xf>
    <xf numFmtId="166" fontId="26" fillId="0" borderId="1" xfId="1" applyNumberFormat="1" applyFont="1" applyFill="1" applyBorder="1" applyAlignment="1">
      <alignment horizontal="right" vertical="center" wrapText="1"/>
    </xf>
    <xf numFmtId="0" fontId="12" fillId="0" borderId="0" xfId="0" applyFont="1" applyAlignment="1">
      <alignment vertical="center" wrapText="1"/>
    </xf>
    <xf numFmtId="166" fontId="40" fillId="0" borderId="0" xfId="1" applyNumberFormat="1" applyFont="1" applyFill="1" applyAlignment="1">
      <alignment vertical="center"/>
    </xf>
    <xf numFmtId="166" fontId="4" fillId="0" borderId="0" xfId="1" applyNumberFormat="1" applyFont="1" applyFill="1" applyAlignment="1">
      <alignment vertical="center"/>
    </xf>
    <xf numFmtId="166" fontId="40" fillId="0" borderId="0" xfId="1" applyNumberFormat="1" applyFont="1" applyFill="1" applyAlignment="1">
      <alignment horizontal="center" vertical="center"/>
    </xf>
    <xf numFmtId="0" fontId="46" fillId="0" borderId="0" xfId="0" applyFont="1"/>
    <xf numFmtId="166" fontId="40" fillId="0" borderId="0" xfId="0" applyNumberFormat="1" applyFont="1"/>
    <xf numFmtId="166" fontId="4" fillId="0" borderId="0" xfId="1" applyNumberFormat="1" applyFont="1" applyFill="1" applyAlignment="1">
      <alignment horizontal="center"/>
    </xf>
    <xf numFmtId="166" fontId="25" fillId="2" borderId="1" xfId="1" applyNumberFormat="1" applyFont="1" applyFill="1" applyBorder="1" applyAlignment="1">
      <alignment horizontal="right" vertical="top"/>
    </xf>
    <xf numFmtId="166" fontId="5" fillId="4" borderId="13" xfId="0" applyNumberFormat="1" applyFont="1" applyFill="1" applyBorder="1" applyAlignment="1" applyProtection="1">
      <alignment horizontal="center" vertical="center" wrapText="1"/>
      <protection locked="0"/>
    </xf>
    <xf numFmtId="166" fontId="5" fillId="4" borderId="50" xfId="0" applyNumberFormat="1" applyFont="1" applyFill="1" applyBorder="1" applyAlignment="1" applyProtection="1">
      <alignment horizontal="center" vertical="center" wrapText="1"/>
      <protection locked="0"/>
    </xf>
    <xf numFmtId="0" fontId="35" fillId="15" borderId="1" xfId="0" applyFont="1" applyFill="1" applyBorder="1" applyAlignment="1">
      <alignment horizontal="left" vertical="center" indent="1"/>
    </xf>
    <xf numFmtId="0" fontId="35" fillId="15" borderId="1" xfId="0" applyFont="1" applyFill="1" applyBorder="1" applyAlignment="1">
      <alignment vertical="center"/>
    </xf>
    <xf numFmtId="166" fontId="35" fillId="15" borderId="1" xfId="0" applyNumberFormat="1" applyFont="1" applyFill="1" applyBorder="1" applyAlignment="1">
      <alignment vertical="center"/>
    </xf>
    <xf numFmtId="170" fontId="40" fillId="0" borderId="0" xfId="1" applyNumberFormat="1" applyFont="1" applyFill="1" applyAlignment="1">
      <alignment horizontal="center" vertical="center"/>
    </xf>
    <xf numFmtId="0" fontId="11" fillId="0" borderId="1" xfId="0" applyFont="1" applyBorder="1" applyAlignment="1">
      <alignment horizontal="left" vertical="center" wrapText="1"/>
    </xf>
    <xf numFmtId="166" fontId="35" fillId="0" borderId="1" xfId="1" applyNumberFormat="1" applyFont="1" applyFill="1" applyBorder="1" applyAlignment="1">
      <alignment horizontal="right" vertical="center" wrapText="1"/>
    </xf>
    <xf numFmtId="166" fontId="11" fillId="0" borderId="1" xfId="1" applyNumberFormat="1" applyFont="1" applyFill="1" applyBorder="1" applyAlignment="1">
      <alignment horizontal="center" vertical="center"/>
    </xf>
    <xf numFmtId="0" fontId="11" fillId="0" borderId="1" xfId="0" applyFont="1" applyBorder="1" applyAlignment="1" applyProtection="1">
      <alignment horizontal="right" vertical="center" wrapText="1"/>
      <protection locked="0"/>
    </xf>
    <xf numFmtId="166" fontId="11" fillId="0" borderId="1" xfId="1" applyNumberFormat="1" applyFont="1" applyFill="1" applyBorder="1" applyAlignment="1">
      <alignment horizontal="left" vertical="center" wrapText="1" indent="1"/>
    </xf>
    <xf numFmtId="0" fontId="45" fillId="0" borderId="0" xfId="0" applyFont="1"/>
    <xf numFmtId="0" fontId="47" fillId="0" borderId="0" xfId="0" applyFont="1"/>
    <xf numFmtId="0" fontId="45" fillId="0" borderId="0" xfId="0" applyFont="1" applyAlignment="1">
      <alignment vertical="center"/>
    </xf>
    <xf numFmtId="0" fontId="39" fillId="0" borderId="0" xfId="0" applyFont="1"/>
    <xf numFmtId="0" fontId="39" fillId="0" borderId="0" xfId="0" applyFont="1" applyAlignment="1">
      <alignment vertical="center"/>
    </xf>
    <xf numFmtId="0" fontId="45" fillId="0" borderId="64" xfId="0" applyFont="1" applyBorder="1"/>
    <xf numFmtId="0" fontId="45" fillId="0" borderId="0" xfId="0" applyFont="1" applyAlignment="1">
      <alignment vertical="center" wrapText="1"/>
    </xf>
    <xf numFmtId="0" fontId="4" fillId="0" borderId="24" xfId="0" applyFont="1" applyBorder="1"/>
    <xf numFmtId="0" fontId="25" fillId="0" borderId="24" xfId="0" applyFont="1" applyBorder="1"/>
    <xf numFmtId="0" fontId="4" fillId="0" borderId="24" xfId="0" applyFont="1" applyBorder="1" applyAlignment="1">
      <alignment vertical="center"/>
    </xf>
    <xf numFmtId="0" fontId="11" fillId="0" borderId="0" xfId="0" applyFont="1" applyAlignment="1">
      <alignment vertical="center" wrapText="1"/>
    </xf>
    <xf numFmtId="166" fontId="26" fillId="0" borderId="30" xfId="1" applyNumberFormat="1" applyFont="1" applyFill="1" applyBorder="1" applyAlignment="1">
      <alignment horizontal="right" vertical="center" wrapText="1"/>
    </xf>
    <xf numFmtId="0" fontId="5" fillId="2" borderId="55" xfId="0" applyFont="1" applyFill="1" applyBorder="1" applyAlignment="1" applyProtection="1">
      <alignment horizontal="left" vertical="center" wrapText="1"/>
      <protection locked="0"/>
    </xf>
    <xf numFmtId="0" fontId="5" fillId="2" borderId="56" xfId="0" applyFont="1" applyFill="1" applyBorder="1" applyAlignment="1" applyProtection="1">
      <alignment horizontal="left" vertical="center" wrapText="1"/>
      <protection locked="0"/>
    </xf>
    <xf numFmtId="0" fontId="5" fillId="2" borderId="56" xfId="0" applyFont="1" applyFill="1" applyBorder="1" applyAlignment="1" applyProtection="1">
      <alignment horizontal="left" vertical="center"/>
      <protection locked="0"/>
    </xf>
    <xf numFmtId="166" fontId="5" fillId="2" borderId="56" xfId="1" applyNumberFormat="1" applyFont="1" applyFill="1" applyBorder="1" applyAlignment="1" applyProtection="1">
      <alignment horizontal="right" vertical="center"/>
      <protection locked="0"/>
    </xf>
    <xf numFmtId="166" fontId="5" fillId="2" borderId="58" xfId="1" applyNumberFormat="1" applyFont="1" applyFill="1" applyBorder="1" applyAlignment="1" applyProtection="1">
      <alignment horizontal="right" vertical="center"/>
      <protection locked="0"/>
    </xf>
    <xf numFmtId="0" fontId="5" fillId="2" borderId="50" xfId="0" applyFont="1" applyFill="1" applyBorder="1" applyAlignment="1" applyProtection="1">
      <alignment horizontal="center" vertical="center" wrapText="1"/>
      <protection locked="0"/>
    </xf>
    <xf numFmtId="0" fontId="5" fillId="2" borderId="44" xfId="0" applyFont="1" applyFill="1" applyBorder="1" applyAlignment="1" applyProtection="1">
      <alignment horizontal="left" vertical="center" wrapText="1"/>
      <protection locked="0"/>
    </xf>
    <xf numFmtId="0" fontId="5" fillId="2" borderId="44" xfId="0" applyFont="1" applyFill="1" applyBorder="1" applyAlignment="1" applyProtection="1">
      <alignment horizontal="left" vertical="center"/>
      <protection locked="0"/>
    </xf>
    <xf numFmtId="166" fontId="5" fillId="2" borderId="44" xfId="1" applyNumberFormat="1" applyFont="1" applyFill="1" applyBorder="1" applyAlignment="1" applyProtection="1">
      <alignment horizontal="right" vertical="center"/>
      <protection locked="0"/>
    </xf>
    <xf numFmtId="166" fontId="5" fillId="2" borderId="45" xfId="1" applyNumberFormat="1" applyFont="1" applyFill="1" applyBorder="1" applyAlignment="1" applyProtection="1">
      <alignment horizontal="right" vertical="center"/>
      <protection locked="0"/>
    </xf>
    <xf numFmtId="0" fontId="5" fillId="2" borderId="16" xfId="0" applyFont="1" applyFill="1" applyBorder="1" applyAlignment="1" applyProtection="1">
      <alignment horizontal="center" vertical="center" wrapText="1"/>
      <protection locked="0"/>
    </xf>
    <xf numFmtId="0" fontId="5" fillId="15" borderId="55" xfId="0" applyFont="1" applyFill="1" applyBorder="1" applyAlignment="1" applyProtection="1">
      <alignment horizontal="left" vertical="center" wrapText="1"/>
      <protection locked="0"/>
    </xf>
    <xf numFmtId="0" fontId="5" fillId="15" borderId="56" xfId="0" applyFont="1" applyFill="1" applyBorder="1" applyAlignment="1" applyProtection="1">
      <alignment horizontal="left" vertical="center" wrapText="1"/>
      <protection locked="0"/>
    </xf>
    <xf numFmtId="0" fontId="5" fillId="15" borderId="56" xfId="0" applyFont="1" applyFill="1" applyBorder="1" applyAlignment="1" applyProtection="1">
      <alignment horizontal="left" vertical="center"/>
      <protection locked="0"/>
    </xf>
    <xf numFmtId="166" fontId="5" fillId="15" borderId="56" xfId="1" applyNumberFormat="1" applyFont="1" applyFill="1" applyBorder="1" applyAlignment="1" applyProtection="1">
      <alignment horizontal="right" vertical="center"/>
      <protection locked="0"/>
    </xf>
    <xf numFmtId="166" fontId="5" fillId="15" borderId="58" xfId="1" applyNumberFormat="1" applyFont="1" applyFill="1" applyBorder="1" applyAlignment="1" applyProtection="1">
      <alignment horizontal="right" vertical="center"/>
      <protection locked="0"/>
    </xf>
    <xf numFmtId="0" fontId="5" fillId="15" borderId="50" xfId="0" applyFont="1" applyFill="1" applyBorder="1" applyAlignment="1" applyProtection="1">
      <alignment horizontal="center" vertical="center" wrapText="1"/>
      <protection locked="0"/>
    </xf>
    <xf numFmtId="166" fontId="12" fillId="2" borderId="11" xfId="1" applyNumberFormat="1" applyFont="1" applyFill="1" applyBorder="1" applyAlignment="1" applyProtection="1">
      <alignment horizontal="right" vertical="center"/>
    </xf>
    <xf numFmtId="166" fontId="12" fillId="15" borderId="11" xfId="1" applyNumberFormat="1" applyFont="1" applyFill="1" applyBorder="1" applyAlignment="1" applyProtection="1">
      <alignment horizontal="right" vertical="center"/>
    </xf>
    <xf numFmtId="0" fontId="46" fillId="0" borderId="0" xfId="0" applyFont="1" applyAlignment="1">
      <alignment horizontal="center" vertical="center"/>
    </xf>
    <xf numFmtId="3" fontId="0" fillId="0" borderId="0" xfId="0" applyNumberFormat="1"/>
    <xf numFmtId="167" fontId="11" fillId="5" borderId="1" xfId="0" applyNumberFormat="1" applyFont="1" applyFill="1" applyBorder="1" applyAlignment="1">
      <alignment horizontal="center" vertical="center" wrapText="1"/>
    </xf>
    <xf numFmtId="166" fontId="12" fillId="2" borderId="12" xfId="1" applyNumberFormat="1" applyFont="1" applyFill="1" applyBorder="1" applyAlignment="1" applyProtection="1">
      <alignment horizontal="right" vertical="center"/>
    </xf>
    <xf numFmtId="166" fontId="12" fillId="2" borderId="56" xfId="1" applyNumberFormat="1" applyFont="1" applyFill="1" applyBorder="1" applyAlignment="1" applyProtection="1">
      <alignment horizontal="right" vertical="center"/>
    </xf>
    <xf numFmtId="171" fontId="4" fillId="0" borderId="0" xfId="0" applyNumberFormat="1" applyFont="1"/>
    <xf numFmtId="0" fontId="4" fillId="0" borderId="0" xfId="0" applyFont="1" applyAlignment="1">
      <alignment horizontal="right"/>
    </xf>
    <xf numFmtId="0" fontId="49" fillId="0" borderId="0" xfId="0" applyFont="1" applyAlignment="1">
      <alignment horizontal="right"/>
    </xf>
    <xf numFmtId="172" fontId="0" fillId="0" borderId="0" xfId="0" applyNumberFormat="1"/>
    <xf numFmtId="164" fontId="46" fillId="0" borderId="0" xfId="1" applyFont="1" applyFill="1" applyAlignment="1">
      <alignment horizontal="center" vertical="center"/>
    </xf>
    <xf numFmtId="0" fontId="5" fillId="4" borderId="70" xfId="0" applyFont="1" applyFill="1" applyBorder="1" applyAlignment="1" applyProtection="1">
      <alignment horizontal="left" vertical="center" wrapText="1"/>
      <protection locked="0"/>
    </xf>
    <xf numFmtId="0" fontId="5" fillId="2" borderId="24" xfId="0" applyFont="1" applyFill="1" applyBorder="1" applyAlignment="1" applyProtection="1">
      <alignment horizontal="left" vertical="center" wrapText="1"/>
      <protection locked="0"/>
    </xf>
    <xf numFmtId="0" fontId="5" fillId="2" borderId="20" xfId="0" applyFont="1" applyFill="1" applyBorder="1" applyAlignment="1" applyProtection="1">
      <alignment horizontal="left" vertical="center" wrapText="1"/>
      <protection locked="0"/>
    </xf>
    <xf numFmtId="0" fontId="5" fillId="2" borderId="20" xfId="0" applyFont="1" applyFill="1" applyBorder="1" applyAlignment="1" applyProtection="1">
      <alignment horizontal="left" vertical="center"/>
      <protection locked="0"/>
    </xf>
    <xf numFmtId="166" fontId="5" fillId="2" borderId="20" xfId="1" applyNumberFormat="1" applyFont="1" applyFill="1" applyBorder="1" applyAlignment="1" applyProtection="1">
      <alignment horizontal="right" vertical="center"/>
      <protection locked="0"/>
    </xf>
    <xf numFmtId="166" fontId="5" fillId="2" borderId="18" xfId="1" applyNumberFormat="1" applyFont="1" applyFill="1" applyBorder="1" applyAlignment="1" applyProtection="1">
      <alignment horizontal="right" vertical="center"/>
      <protection locked="0"/>
    </xf>
    <xf numFmtId="166" fontId="12" fillId="2" borderId="15" xfId="1" applyNumberFormat="1" applyFont="1" applyFill="1" applyBorder="1" applyAlignment="1" applyProtection="1">
      <alignment horizontal="right" vertical="center"/>
    </xf>
    <xf numFmtId="0" fontId="5" fillId="2" borderId="15" xfId="0" applyFont="1" applyFill="1" applyBorder="1" applyAlignment="1" applyProtection="1">
      <alignment horizontal="center" vertical="center" wrapText="1"/>
      <protection locked="0"/>
    </xf>
    <xf numFmtId="166" fontId="12" fillId="2" borderId="5" xfId="1" applyNumberFormat="1" applyFont="1" applyFill="1" applyBorder="1" applyAlignment="1" applyProtection="1">
      <alignment horizontal="right" vertical="center"/>
    </xf>
    <xf numFmtId="0" fontId="5" fillId="4" borderId="38" xfId="0" applyFont="1" applyFill="1" applyBorder="1" applyAlignment="1" applyProtection="1">
      <alignment horizontal="left" vertical="center" wrapText="1"/>
      <protection locked="0"/>
    </xf>
    <xf numFmtId="0" fontId="5" fillId="2" borderId="47" xfId="0" applyFont="1" applyFill="1" applyBorder="1" applyAlignment="1" applyProtection="1">
      <alignment horizontal="left" vertical="center" wrapText="1"/>
      <protection locked="0"/>
    </xf>
    <xf numFmtId="0" fontId="37" fillId="0" borderId="0" xfId="0" applyFont="1" applyAlignment="1">
      <alignment wrapText="1"/>
    </xf>
    <xf numFmtId="0" fontId="2" fillId="5" borderId="1" xfId="0" applyFont="1" applyFill="1" applyBorder="1" applyAlignment="1">
      <alignment horizontal="left" vertical="top" wrapText="1"/>
    </xf>
    <xf numFmtId="3" fontId="2" fillId="5" borderId="1" xfId="0" applyNumberFormat="1" applyFont="1" applyFill="1" applyBorder="1" applyAlignment="1">
      <alignment horizontal="right" vertical="center" wrapText="1"/>
    </xf>
    <xf numFmtId="0" fontId="2" fillId="5" borderId="1" xfId="0" applyFont="1" applyFill="1" applyBorder="1" applyAlignment="1">
      <alignment horizontal="left" vertical="center" wrapText="1"/>
    </xf>
    <xf numFmtId="3" fontId="50" fillId="5" borderId="1" xfId="0" applyNumberFormat="1" applyFont="1" applyFill="1" applyBorder="1" applyAlignment="1">
      <alignment horizontal="right" vertical="center" wrapText="1"/>
    </xf>
    <xf numFmtId="0" fontId="37" fillId="0" borderId="0" xfId="0" applyFont="1" applyAlignment="1">
      <alignment horizontal="center" vertical="top"/>
    </xf>
    <xf numFmtId="166" fontId="5" fillId="4" borderId="14" xfId="1" applyNumberFormat="1" applyFont="1" applyFill="1" applyBorder="1" applyAlignment="1" applyProtection="1">
      <alignment horizontal="right" vertical="center"/>
      <protection locked="0"/>
    </xf>
    <xf numFmtId="0" fontId="5" fillId="4" borderId="42" xfId="0" applyFont="1" applyFill="1" applyBorder="1" applyAlignment="1" applyProtection="1">
      <alignment horizontal="center" vertical="center" wrapText="1"/>
      <protection locked="0"/>
    </xf>
    <xf numFmtId="0" fontId="5" fillId="4" borderId="38" xfId="0" applyFont="1" applyFill="1" applyBorder="1" applyAlignment="1" applyProtection="1">
      <alignment horizontal="left" vertical="center" wrapText="1"/>
      <protection locked="0"/>
    </xf>
    <xf numFmtId="0" fontId="51" fillId="0" borderId="1" xfId="0" applyFont="1" applyBorder="1" applyAlignment="1">
      <alignment horizontal="left" vertical="center" wrapText="1"/>
    </xf>
    <xf numFmtId="3" fontId="51" fillId="0" borderId="1" xfId="0" applyNumberFormat="1" applyFont="1" applyBorder="1" applyAlignment="1">
      <alignment horizontal="right" vertical="center" wrapText="1"/>
    </xf>
    <xf numFmtId="166" fontId="51" fillId="0" borderId="1" xfId="1" applyNumberFormat="1" applyFont="1" applyFill="1" applyBorder="1" applyAlignment="1">
      <alignment horizontal="right" wrapText="1"/>
    </xf>
    <xf numFmtId="0" fontId="4" fillId="0" borderId="0" xfId="0" applyFont="1" applyBorder="1"/>
    <xf numFmtId="0" fontId="52" fillId="0" borderId="0" xfId="0" applyFont="1" applyAlignment="1">
      <alignment horizontal="center"/>
    </xf>
    <xf numFmtId="0" fontId="52" fillId="0" borderId="0" xfId="0" applyFont="1"/>
    <xf numFmtId="0" fontId="51" fillId="0" borderId="0" xfId="0" applyFont="1"/>
    <xf numFmtId="166" fontId="51" fillId="0" borderId="0" xfId="1" applyNumberFormat="1" applyFont="1" applyFill="1"/>
    <xf numFmtId="0" fontId="53" fillId="0" borderId="0" xfId="0" applyFont="1" applyAlignment="1">
      <alignment horizontal="center" vertical="center"/>
    </xf>
    <xf numFmtId="0" fontId="51" fillId="5" borderId="0" xfId="0" applyFont="1" applyFill="1" applyAlignment="1">
      <alignment vertical="center"/>
    </xf>
    <xf numFmtId="0" fontId="52" fillId="12" borderId="1" xfId="0" applyFont="1" applyFill="1" applyBorder="1" applyAlignment="1">
      <alignment horizontal="center" vertical="center" wrapText="1"/>
    </xf>
    <xf numFmtId="0" fontId="52" fillId="12" borderId="4" xfId="0" applyFont="1" applyFill="1" applyBorder="1" applyAlignment="1">
      <alignment horizontal="center" vertical="center" wrapText="1"/>
    </xf>
    <xf numFmtId="166" fontId="52" fillId="12" borderId="4" xfId="0" applyNumberFormat="1" applyFont="1" applyFill="1" applyBorder="1" applyAlignment="1">
      <alignment horizontal="center" vertical="center" wrapText="1"/>
    </xf>
    <xf numFmtId="0" fontId="51" fillId="5" borderId="30" xfId="0" applyFont="1" applyFill="1" applyBorder="1" applyAlignment="1" applyProtection="1">
      <alignment horizontal="left" vertical="center" wrapText="1"/>
      <protection locked="0"/>
    </xf>
    <xf numFmtId="167" fontId="51" fillId="5" borderId="1" xfId="0" applyNumberFormat="1" applyFont="1" applyFill="1" applyBorder="1" applyAlignment="1">
      <alignment horizontal="right" vertical="center" wrapText="1"/>
    </xf>
    <xf numFmtId="3" fontId="51" fillId="5" borderId="4" xfId="0" applyNumberFormat="1" applyFont="1" applyFill="1" applyBorder="1" applyAlignment="1">
      <alignment horizontal="right" vertical="center" wrapText="1"/>
    </xf>
    <xf numFmtId="166" fontId="51" fillId="5" borderId="4" xfId="1" applyNumberFormat="1" applyFont="1" applyFill="1" applyBorder="1" applyAlignment="1">
      <alignment horizontal="right" vertical="center" wrapText="1"/>
    </xf>
    <xf numFmtId="166" fontId="51" fillId="5" borderId="1" xfId="1" applyNumberFormat="1" applyFont="1" applyFill="1" applyBorder="1" applyAlignment="1">
      <alignment horizontal="right" vertical="center" wrapText="1"/>
    </xf>
    <xf numFmtId="0" fontId="52" fillId="0" borderId="1" xfId="0" applyFont="1" applyBorder="1" applyAlignment="1">
      <alignment horizontal="right" vertical="top" wrapText="1"/>
    </xf>
    <xf numFmtId="168" fontId="53" fillId="0" borderId="1" xfId="0" applyNumberFormat="1" applyFont="1" applyBorder="1" applyAlignment="1">
      <alignment horizontal="right" vertical="top" wrapText="1"/>
    </xf>
    <xf numFmtId="166" fontId="52" fillId="0" borderId="1" xfId="1" applyNumberFormat="1" applyFont="1" applyBorder="1" applyAlignment="1">
      <alignment horizontal="right" vertical="top" wrapText="1"/>
    </xf>
    <xf numFmtId="166" fontId="12" fillId="2" borderId="68" xfId="1" applyNumberFormat="1" applyFont="1" applyFill="1" applyBorder="1" applyAlignment="1" applyProtection="1">
      <alignment horizontal="right" vertical="center"/>
    </xf>
    <xf numFmtId="0" fontId="5" fillId="2" borderId="50" xfId="0" applyFont="1" applyFill="1" applyBorder="1" applyAlignment="1" applyProtection="1">
      <alignment horizontal="left" vertical="center" wrapText="1"/>
      <protection locked="0"/>
    </xf>
    <xf numFmtId="166" fontId="51" fillId="0" borderId="0" xfId="1" applyNumberFormat="1" applyFont="1"/>
    <xf numFmtId="0" fontId="53" fillId="0" borderId="0" xfId="0" applyFont="1" applyAlignment="1">
      <alignment vertical="center"/>
    </xf>
    <xf numFmtId="0" fontId="51" fillId="5" borderId="1" xfId="0" applyFont="1" applyFill="1" applyBorder="1" applyAlignment="1">
      <alignment vertical="center" wrapText="1"/>
    </xf>
    <xf numFmtId="3" fontId="51" fillId="5" borderId="1" xfId="0" applyNumberFormat="1" applyFont="1" applyFill="1" applyBorder="1" applyAlignment="1">
      <alignment horizontal="right" vertical="center" wrapText="1"/>
    </xf>
    <xf numFmtId="0" fontId="51" fillId="0" borderId="0" xfId="0" applyFont="1" applyAlignment="1">
      <alignment horizontal="center"/>
    </xf>
    <xf numFmtId="0" fontId="51" fillId="5" borderId="1" xfId="0" applyFont="1" applyFill="1" applyBorder="1" applyAlignment="1">
      <alignment wrapText="1"/>
    </xf>
    <xf numFmtId="166" fontId="5" fillId="4" borderId="54" xfId="1" applyNumberFormat="1" applyFont="1" applyFill="1" applyBorder="1" applyAlignment="1" applyProtection="1">
      <alignment horizontal="right" vertical="center"/>
      <protection locked="0"/>
    </xf>
    <xf numFmtId="166" fontId="5" fillId="4" borderId="66" xfId="1" applyNumberFormat="1" applyFont="1" applyFill="1" applyBorder="1" applyAlignment="1" applyProtection="1">
      <alignment horizontal="right" vertical="center"/>
      <protection locked="0"/>
    </xf>
    <xf numFmtId="0" fontId="5" fillId="4" borderId="4" xfId="0" applyFont="1" applyFill="1" applyBorder="1" applyAlignment="1" applyProtection="1">
      <alignment horizontal="left" vertical="center"/>
      <protection locked="0"/>
    </xf>
    <xf numFmtId="166" fontId="5" fillId="4" borderId="4" xfId="0" applyNumberFormat="1" applyFont="1" applyFill="1" applyBorder="1" applyAlignment="1" applyProtection="1">
      <alignment horizontal="right" vertical="center"/>
      <protection locked="0"/>
    </xf>
    <xf numFmtId="166" fontId="5" fillId="4" borderId="53" xfId="0" applyNumberFormat="1" applyFont="1" applyFill="1" applyBorder="1" applyAlignment="1" applyProtection="1">
      <alignment horizontal="right" vertical="center"/>
      <protection locked="0"/>
    </xf>
    <xf numFmtId="166" fontId="5" fillId="4" borderId="34" xfId="0" applyNumberFormat="1" applyFont="1" applyFill="1" applyBorder="1" applyAlignment="1">
      <alignment horizontal="right" vertical="center"/>
    </xf>
    <xf numFmtId="166" fontId="5" fillId="4" borderId="3" xfId="0" applyNumberFormat="1" applyFont="1" applyFill="1" applyBorder="1" applyAlignment="1" applyProtection="1">
      <alignment horizontal="right" vertical="center"/>
      <protection locked="0"/>
    </xf>
    <xf numFmtId="166" fontId="5" fillId="4" borderId="42" xfId="0" applyNumberFormat="1" applyFont="1" applyFill="1" applyBorder="1" applyAlignment="1" applyProtection="1">
      <alignment horizontal="right" vertical="center"/>
      <protection locked="0"/>
    </xf>
    <xf numFmtId="0" fontId="5" fillId="4" borderId="36" xfId="0" applyFont="1" applyFill="1" applyBorder="1" applyAlignment="1" applyProtection="1">
      <alignment horizontal="center" vertical="center" wrapText="1"/>
      <protection locked="0"/>
    </xf>
    <xf numFmtId="0" fontId="5" fillId="4" borderId="3" xfId="0" applyFont="1" applyFill="1" applyBorder="1" applyAlignment="1" applyProtection="1">
      <alignment horizontal="left" vertical="center"/>
      <protection locked="0"/>
    </xf>
    <xf numFmtId="166" fontId="5" fillId="4" borderId="72" xfId="0" applyNumberFormat="1" applyFont="1" applyFill="1" applyBorder="1" applyAlignment="1" applyProtection="1">
      <alignment horizontal="right" vertical="center"/>
      <protection locked="0"/>
    </xf>
    <xf numFmtId="166" fontId="5" fillId="4" borderId="10" xfId="0" applyNumberFormat="1" applyFont="1" applyFill="1" applyBorder="1" applyAlignment="1" applyProtection="1">
      <alignment horizontal="right" vertical="center"/>
      <protection locked="0"/>
    </xf>
    <xf numFmtId="166" fontId="5" fillId="4" borderId="28" xfId="1" applyNumberFormat="1" applyFont="1" applyFill="1" applyBorder="1" applyAlignment="1" applyProtection="1">
      <alignment horizontal="right" vertical="center"/>
      <protection locked="0"/>
    </xf>
    <xf numFmtId="166" fontId="5" fillId="4" borderId="59" xfId="1" applyNumberFormat="1" applyFont="1" applyFill="1" applyBorder="1" applyAlignment="1" applyProtection="1">
      <alignment horizontal="right" vertical="center"/>
      <protection locked="0"/>
    </xf>
    <xf numFmtId="0" fontId="5" fillId="4" borderId="37" xfId="0" applyFont="1" applyFill="1" applyBorder="1" applyAlignment="1" applyProtection="1">
      <alignment horizontal="center" vertical="center" wrapText="1"/>
      <protection locked="0"/>
    </xf>
    <xf numFmtId="0" fontId="52" fillId="0" borderId="3" xfId="0" applyFont="1" applyBorder="1" applyAlignment="1">
      <alignment vertical="center" wrapText="1"/>
    </xf>
    <xf numFmtId="0" fontId="51" fillId="5" borderId="1" xfId="2" applyFont="1" applyFill="1" applyBorder="1" applyAlignment="1">
      <alignment vertical="center" wrapText="1"/>
    </xf>
    <xf numFmtId="166" fontId="54" fillId="5" borderId="1" xfId="1" applyNumberFormat="1" applyFont="1" applyFill="1" applyBorder="1" applyAlignment="1">
      <alignment horizontal="right" vertical="center" wrapText="1"/>
    </xf>
    <xf numFmtId="166" fontId="5" fillId="4" borderId="52" xfId="1" applyNumberFormat="1" applyFont="1" applyFill="1" applyBorder="1" applyAlignment="1" applyProtection="1">
      <alignment horizontal="right" vertical="center"/>
      <protection locked="0"/>
    </xf>
    <xf numFmtId="166" fontId="5" fillId="4" borderId="67" xfId="1" applyNumberFormat="1" applyFont="1" applyFill="1" applyBorder="1" applyAlignment="1" applyProtection="1">
      <alignment horizontal="right" vertical="center"/>
    </xf>
    <xf numFmtId="166" fontId="5" fillId="4" borderId="27" xfId="1" applyNumberFormat="1" applyFont="1" applyFill="1" applyBorder="1" applyAlignment="1" applyProtection="1">
      <alignment horizontal="right" vertical="center"/>
      <protection locked="0"/>
    </xf>
    <xf numFmtId="166" fontId="5" fillId="4" borderId="35" xfId="1" applyNumberFormat="1" applyFont="1" applyFill="1" applyBorder="1" applyAlignment="1" applyProtection="1">
      <alignment horizontal="right" vertical="center"/>
    </xf>
    <xf numFmtId="0" fontId="5" fillId="4" borderId="38" xfId="0" applyFont="1" applyFill="1" applyBorder="1" applyAlignment="1" applyProtection="1">
      <alignment horizontal="left" vertical="center" wrapText="1"/>
      <protection locked="0"/>
    </xf>
    <xf numFmtId="0" fontId="5" fillId="4" borderId="35" xfId="0" applyFont="1" applyFill="1" applyBorder="1" applyAlignment="1" applyProtection="1">
      <alignment horizontal="left" vertical="center" wrapText="1"/>
      <protection locked="0"/>
    </xf>
    <xf numFmtId="166" fontId="52" fillId="0" borderId="0" xfId="1" applyNumberFormat="1" applyFont="1"/>
    <xf numFmtId="0" fontId="51" fillId="0" borderId="1" xfId="2" applyFont="1" applyBorder="1" applyAlignment="1">
      <alignment wrapText="1"/>
    </xf>
    <xf numFmtId="3" fontId="51" fillId="0" borderId="1" xfId="0" applyNumberFormat="1" applyFont="1" applyBorder="1" applyAlignment="1">
      <alignment horizontal="right" wrapText="1"/>
    </xf>
    <xf numFmtId="0" fontId="51" fillId="0" borderId="1" xfId="2" applyFont="1" applyBorder="1" applyAlignment="1">
      <alignment vertical="center" wrapText="1"/>
    </xf>
    <xf numFmtId="166" fontId="51" fillId="0" borderId="1" xfId="1" applyNumberFormat="1" applyFont="1" applyFill="1" applyBorder="1" applyAlignment="1">
      <alignment horizontal="right" vertical="center" wrapText="1"/>
    </xf>
    <xf numFmtId="0" fontId="53" fillId="0" borderId="0" xfId="0" applyFont="1" applyAlignment="1">
      <alignment horizontal="center"/>
    </xf>
    <xf numFmtId="166" fontId="5" fillId="4" borderId="66" xfId="1" applyNumberFormat="1" applyFont="1" applyFill="1" applyBorder="1" applyAlignment="1" applyProtection="1">
      <alignment horizontal="right" vertical="center"/>
    </xf>
    <xf numFmtId="0" fontId="52" fillId="11" borderId="1" xfId="0" applyFont="1" applyFill="1" applyBorder="1" applyAlignment="1">
      <alignment horizontal="center" vertical="center" wrapText="1"/>
    </xf>
    <xf numFmtId="166" fontId="52" fillId="11" borderId="1" xfId="1" applyNumberFormat="1" applyFont="1" applyFill="1" applyBorder="1" applyAlignment="1">
      <alignment horizontal="center" vertical="center" wrapText="1"/>
    </xf>
    <xf numFmtId="0" fontId="51" fillId="5" borderId="1" xfId="0" applyFont="1" applyFill="1" applyBorder="1" applyAlignment="1">
      <alignment horizontal="left" vertical="center" wrapText="1"/>
    </xf>
    <xf numFmtId="0" fontId="5" fillId="4" borderId="11" xfId="0" applyFont="1" applyFill="1" applyBorder="1" applyAlignment="1" applyProtection="1">
      <alignment vertical="center" wrapText="1"/>
      <protection locked="0"/>
    </xf>
    <xf numFmtId="166" fontId="5" fillId="4" borderId="50" xfId="1" applyNumberFormat="1" applyFont="1" applyFill="1" applyBorder="1" applyAlignment="1" applyProtection="1">
      <alignment horizontal="right" vertical="center"/>
    </xf>
    <xf numFmtId="0" fontId="51" fillId="0" borderId="0" xfId="0" applyFont="1" applyAlignment="1">
      <alignment vertical="center"/>
    </xf>
    <xf numFmtId="0" fontId="5" fillId="4" borderId="13" xfId="0" applyFont="1" applyFill="1" applyBorder="1" applyAlignment="1" applyProtection="1">
      <alignment horizontal="center" vertical="center" wrapText="1"/>
      <protection locked="0"/>
    </xf>
    <xf numFmtId="166" fontId="5" fillId="4" borderId="61" xfId="1" applyNumberFormat="1" applyFont="1" applyFill="1" applyBorder="1" applyAlignment="1" applyProtection="1">
      <alignment horizontal="right" vertical="center"/>
      <protection locked="0"/>
    </xf>
    <xf numFmtId="166" fontId="5" fillId="4" borderId="50" xfId="1" applyNumberFormat="1" applyFont="1" applyFill="1" applyBorder="1" applyAlignment="1" applyProtection="1">
      <alignment horizontal="right" vertical="center"/>
      <protection locked="0"/>
    </xf>
    <xf numFmtId="0" fontId="0" fillId="0" borderId="0" xfId="0" applyAlignment="1">
      <alignment vertical="center" wrapText="1"/>
    </xf>
    <xf numFmtId="0" fontId="34" fillId="0" borderId="0" xfId="0" applyFont="1" applyAlignment="1">
      <alignment vertical="center" wrapText="1"/>
    </xf>
    <xf numFmtId="167" fontId="51" fillId="0" borderId="1" xfId="0" applyNumberFormat="1" applyFont="1" applyBorder="1" applyAlignment="1">
      <alignment horizontal="right" vertical="center" wrapText="1"/>
    </xf>
    <xf numFmtId="166" fontId="54" fillId="0" borderId="1" xfId="1" applyNumberFormat="1" applyFont="1" applyFill="1" applyBorder="1" applyAlignment="1">
      <alignment horizontal="right" vertical="center" wrapText="1"/>
    </xf>
    <xf numFmtId="0" fontId="54" fillId="5" borderId="1" xfId="0" applyFont="1" applyFill="1" applyBorder="1" applyAlignment="1">
      <alignment horizontal="right" vertical="top" wrapText="1"/>
    </xf>
    <xf numFmtId="168" fontId="51" fillId="5" borderId="1" xfId="0" applyNumberFormat="1" applyFont="1" applyFill="1" applyBorder="1" applyAlignment="1">
      <alignment horizontal="right" vertical="top" wrapText="1"/>
    </xf>
    <xf numFmtId="166" fontId="54" fillId="5" borderId="1" xfId="1" applyNumberFormat="1" applyFont="1" applyFill="1" applyBorder="1" applyAlignment="1">
      <alignment horizontal="right" vertical="top" wrapText="1"/>
    </xf>
    <xf numFmtId="0" fontId="54" fillId="14" borderId="1" xfId="0" applyFont="1" applyFill="1" applyBorder="1" applyAlignment="1">
      <alignment horizontal="right" vertical="top" wrapText="1"/>
    </xf>
    <xf numFmtId="0" fontId="54" fillId="14" borderId="4" xfId="0" applyFont="1" applyFill="1" applyBorder="1" applyAlignment="1">
      <alignment horizontal="right" vertical="top" wrapText="1"/>
    </xf>
    <xf numFmtId="168" fontId="51" fillId="14" borderId="4" xfId="0" applyNumberFormat="1" applyFont="1" applyFill="1" applyBorder="1" applyAlignment="1">
      <alignment horizontal="right" vertical="top" wrapText="1"/>
    </xf>
    <xf numFmtId="166" fontId="54" fillId="14" borderId="4" xfId="0" applyNumberFormat="1" applyFont="1" applyFill="1" applyBorder="1" applyAlignment="1">
      <alignment horizontal="right" vertical="top" wrapText="1"/>
    </xf>
    <xf numFmtId="166" fontId="52" fillId="0" borderId="0" xfId="1" applyNumberFormat="1" applyFont="1" applyFill="1"/>
    <xf numFmtId="166" fontId="5" fillId="4" borderId="25" xfId="0" applyNumberFormat="1" applyFont="1" applyFill="1" applyBorder="1" applyAlignment="1" applyProtection="1">
      <alignment horizontal="right" vertical="center"/>
      <protection locked="0"/>
    </xf>
    <xf numFmtId="166" fontId="5" fillId="4" borderId="40" xfId="0" applyNumberFormat="1" applyFont="1" applyFill="1" applyBorder="1" applyAlignment="1" applyProtection="1">
      <alignment horizontal="right" vertical="center"/>
      <protection locked="0"/>
    </xf>
    <xf numFmtId="166" fontId="5" fillId="4" borderId="3" xfId="1" applyNumberFormat="1" applyFont="1" applyFill="1" applyBorder="1" applyAlignment="1" applyProtection="1">
      <alignment horizontal="right" vertical="center"/>
      <protection locked="0"/>
    </xf>
    <xf numFmtId="166" fontId="5" fillId="4" borderId="2" xfId="0" applyNumberFormat="1" applyFont="1" applyFill="1" applyBorder="1" applyAlignment="1" applyProtection="1">
      <alignment horizontal="right" vertical="center"/>
      <protection locked="0"/>
    </xf>
    <xf numFmtId="166" fontId="5" fillId="4" borderId="23" xfId="0" applyNumberFormat="1" applyFont="1" applyFill="1" applyBorder="1" applyAlignment="1" applyProtection="1">
      <alignment horizontal="right" vertical="center"/>
      <protection locked="0"/>
    </xf>
    <xf numFmtId="166" fontId="5" fillId="4" borderId="1" xfId="0" applyNumberFormat="1" applyFont="1" applyFill="1" applyBorder="1" applyAlignment="1" applyProtection="1">
      <alignment horizontal="right" vertical="center"/>
      <protection locked="0"/>
    </xf>
    <xf numFmtId="166" fontId="5" fillId="4" borderId="30" xfId="0" applyNumberFormat="1" applyFont="1" applyFill="1" applyBorder="1" applyAlignment="1" applyProtection="1">
      <alignment horizontal="right" vertical="center"/>
      <protection locked="0"/>
    </xf>
    <xf numFmtId="166" fontId="5" fillId="4" borderId="22" xfId="1" applyNumberFormat="1" applyFont="1" applyFill="1" applyBorder="1" applyAlignment="1" applyProtection="1">
      <alignment horizontal="right" vertical="center"/>
      <protection locked="0"/>
    </xf>
    <xf numFmtId="166" fontId="5" fillId="4" borderId="17" xfId="0" applyNumberFormat="1" applyFont="1" applyFill="1" applyBorder="1" applyAlignment="1" applyProtection="1">
      <alignment horizontal="right" vertical="center"/>
      <protection locked="0"/>
    </xf>
    <xf numFmtId="166" fontId="5" fillId="4" borderId="33" xfId="0" applyNumberFormat="1" applyFont="1" applyFill="1" applyBorder="1" applyAlignment="1" applyProtection="1">
      <alignment horizontal="right" vertical="center"/>
      <protection locked="0"/>
    </xf>
    <xf numFmtId="166" fontId="5" fillId="4" borderId="35" xfId="1" applyNumberFormat="1" applyFont="1" applyFill="1" applyBorder="1" applyAlignment="1" applyProtection="1">
      <alignment horizontal="right" vertical="center"/>
      <protection locked="0"/>
    </xf>
    <xf numFmtId="0" fontId="5" fillId="4" borderId="65" xfId="0" applyFont="1" applyFill="1" applyBorder="1" applyAlignment="1" applyProtection="1">
      <alignment horizontal="center" vertical="center" wrapText="1"/>
      <protection locked="0"/>
    </xf>
    <xf numFmtId="0" fontId="51" fillId="5" borderId="3" xfId="0" applyFont="1" applyFill="1" applyBorder="1" applyAlignment="1">
      <alignment vertical="center"/>
    </xf>
    <xf numFmtId="0" fontId="53" fillId="0" borderId="3" xfId="0" applyFont="1" applyBorder="1" applyAlignment="1">
      <alignment vertical="center"/>
    </xf>
    <xf numFmtId="0" fontId="56" fillId="0" borderId="0" xfId="0" applyFont="1"/>
    <xf numFmtId="0" fontId="2" fillId="4" borderId="8" xfId="0" applyFont="1" applyFill="1" applyBorder="1" applyAlignment="1" applyProtection="1">
      <alignment horizontal="left" vertical="center" wrapText="1"/>
      <protection locked="0"/>
    </xf>
    <xf numFmtId="0" fontId="12" fillId="4" borderId="68" xfId="0" applyFont="1" applyFill="1" applyBorder="1" applyAlignment="1" applyProtection="1">
      <alignment horizontal="left" vertical="center" wrapText="1" indent="1"/>
      <protection locked="0"/>
    </xf>
    <xf numFmtId="0" fontId="5" fillId="4" borderId="14" xfId="0" applyFont="1" applyFill="1" applyBorder="1" applyAlignment="1" applyProtection="1">
      <alignment horizontal="left" vertical="center" wrapText="1"/>
      <protection locked="0"/>
    </xf>
    <xf numFmtId="0" fontId="5" fillId="4" borderId="38" xfId="0" applyFont="1" applyFill="1" applyBorder="1" applyAlignment="1" applyProtection="1">
      <alignment horizontal="left" vertical="center" wrapText="1"/>
      <protection locked="0"/>
    </xf>
    <xf numFmtId="0" fontId="37" fillId="0" borderId="0" xfId="0" applyFont="1" applyAlignment="1">
      <alignment vertical="center" wrapText="1"/>
    </xf>
    <xf numFmtId="0" fontId="50" fillId="0" borderId="24" xfId="0" applyFont="1" applyBorder="1" applyAlignment="1">
      <alignment vertical="center" textRotation="90" wrapText="1"/>
    </xf>
    <xf numFmtId="0" fontId="50" fillId="0" borderId="0" xfId="0" applyFont="1" applyBorder="1" applyAlignment="1">
      <alignment vertical="center" textRotation="90" wrapText="1"/>
    </xf>
    <xf numFmtId="0" fontId="25" fillId="5" borderId="0" xfId="0" applyFont="1" applyFill="1" applyBorder="1" applyAlignment="1">
      <alignment horizontal="right" vertical="top" wrapText="1"/>
    </xf>
    <xf numFmtId="168" fontId="26" fillId="5" borderId="0" xfId="0" applyNumberFormat="1" applyFont="1" applyFill="1" applyBorder="1" applyAlignment="1">
      <alignment horizontal="right" vertical="top" wrapText="1"/>
    </xf>
    <xf numFmtId="166" fontId="27" fillId="5" borderId="0" xfId="1" applyNumberFormat="1" applyFont="1" applyFill="1" applyBorder="1" applyAlignment="1">
      <alignment horizontal="right" vertical="top" wrapText="1"/>
    </xf>
    <xf numFmtId="166" fontId="25" fillId="5" borderId="0" xfId="1" applyNumberFormat="1" applyFont="1" applyFill="1" applyBorder="1"/>
    <xf numFmtId="3" fontId="2" fillId="5" borderId="0" xfId="0" applyNumberFormat="1" applyFont="1" applyFill="1" applyBorder="1" applyAlignment="1">
      <alignment horizontal="right" vertical="center" wrapText="1"/>
    </xf>
    <xf numFmtId="3" fontId="50" fillId="5" borderId="0" xfId="0" applyNumberFormat="1" applyFont="1" applyFill="1" applyBorder="1" applyAlignment="1">
      <alignment horizontal="right" vertical="center" wrapText="1"/>
    </xf>
    <xf numFmtId="166" fontId="33" fillId="5" borderId="0" xfId="1" applyNumberFormat="1" applyFont="1" applyFill="1" applyBorder="1" applyAlignment="1">
      <alignment horizontal="right" vertical="center" wrapText="1"/>
    </xf>
    <xf numFmtId="166" fontId="38" fillId="5" borderId="0" xfId="1" applyNumberFormat="1" applyFont="1" applyFill="1" applyBorder="1" applyAlignment="1">
      <alignment horizontal="right" vertical="center" wrapText="1"/>
    </xf>
    <xf numFmtId="0" fontId="25" fillId="0" borderId="0" xfId="0" applyFont="1" applyBorder="1" applyAlignment="1">
      <alignment horizontal="right" vertical="center" wrapText="1"/>
    </xf>
    <xf numFmtId="167" fontId="26" fillId="0" borderId="0" xfId="0" applyNumberFormat="1" applyFont="1" applyBorder="1" applyAlignment="1">
      <alignment horizontal="right" vertical="center" wrapText="1"/>
    </xf>
    <xf numFmtId="3" fontId="26" fillId="0" borderId="0" xfId="0" applyNumberFormat="1" applyFont="1" applyBorder="1" applyAlignment="1">
      <alignment horizontal="right" vertical="center" wrapText="1"/>
    </xf>
    <xf numFmtId="166" fontId="26" fillId="0" borderId="0" xfId="1" applyNumberFormat="1" applyFont="1" applyBorder="1" applyAlignment="1">
      <alignment horizontal="right" vertical="center" wrapText="1"/>
    </xf>
    <xf numFmtId="0" fontId="54" fillId="5" borderId="1" xfId="0" applyFont="1" applyFill="1" applyBorder="1" applyAlignment="1">
      <alignment horizontal="right" vertical="center" wrapText="1"/>
    </xf>
    <xf numFmtId="166" fontId="45" fillId="0" borderId="0" xfId="1" applyNumberFormat="1" applyFont="1"/>
    <xf numFmtId="167" fontId="51" fillId="5" borderId="4" xfId="0" applyNumberFormat="1" applyFont="1" applyFill="1" applyBorder="1" applyAlignment="1">
      <alignment horizontal="right" vertical="center" wrapText="1"/>
    </xf>
    <xf numFmtId="0" fontId="54" fillId="0" borderId="1" xfId="0" applyFont="1" applyBorder="1" applyAlignment="1">
      <alignment horizontal="right" vertical="center" wrapText="1"/>
    </xf>
    <xf numFmtId="0" fontId="36" fillId="17" borderId="1" xfId="0" applyFont="1" applyFill="1" applyBorder="1" applyAlignment="1">
      <alignment horizontal="right" vertical="center" wrapText="1"/>
    </xf>
    <xf numFmtId="167" fontId="11" fillId="17" borderId="1" xfId="0" applyNumberFormat="1" applyFont="1" applyFill="1" applyBorder="1" applyAlignment="1">
      <alignment horizontal="center" vertical="center" wrapText="1"/>
    </xf>
    <xf numFmtId="3" fontId="11" fillId="17" borderId="1" xfId="0" applyNumberFormat="1" applyFont="1" applyFill="1" applyBorder="1" applyAlignment="1">
      <alignment horizontal="right" vertical="center" wrapText="1"/>
    </xf>
    <xf numFmtId="166" fontId="11" fillId="17" borderId="1" xfId="1" applyNumberFormat="1" applyFont="1" applyFill="1" applyBorder="1" applyAlignment="1">
      <alignment horizontal="right" vertical="center" wrapText="1"/>
    </xf>
    <xf numFmtId="166" fontId="35" fillId="17" borderId="1" xfId="1" applyNumberFormat="1" applyFont="1" applyFill="1" applyBorder="1" applyAlignment="1">
      <alignment horizontal="right" vertical="center" wrapText="1"/>
    </xf>
    <xf numFmtId="0" fontId="11" fillId="0" borderId="1" xfId="0" applyFont="1" applyFill="1" applyBorder="1" applyAlignment="1">
      <alignment horizontal="left" vertical="center" wrapText="1"/>
    </xf>
    <xf numFmtId="3" fontId="11" fillId="0" borderId="1" xfId="0" applyNumberFormat="1" applyFont="1" applyFill="1" applyBorder="1" applyAlignment="1">
      <alignment horizontal="right" vertical="center" wrapText="1"/>
    </xf>
    <xf numFmtId="0" fontId="11" fillId="0" borderId="1" xfId="0" applyFont="1" applyFill="1" applyBorder="1" applyAlignment="1" applyProtection="1">
      <alignment horizontal="left" vertical="top" wrapText="1"/>
      <protection locked="0"/>
    </xf>
    <xf numFmtId="166" fontId="11" fillId="0" borderId="1" xfId="1" applyNumberFormat="1" applyFont="1" applyFill="1" applyBorder="1" applyAlignment="1" applyProtection="1">
      <alignment horizontal="right" vertical="top"/>
      <protection locked="0"/>
    </xf>
    <xf numFmtId="0" fontId="25" fillId="0" borderId="1" xfId="0" applyFont="1" applyFill="1" applyBorder="1" applyAlignment="1">
      <alignment horizontal="right" vertical="center" wrapText="1"/>
    </xf>
    <xf numFmtId="167" fontId="26" fillId="0" borderId="1" xfId="0" applyNumberFormat="1" applyFont="1" applyFill="1" applyBorder="1" applyAlignment="1">
      <alignment horizontal="right" vertical="center" wrapText="1"/>
    </xf>
    <xf numFmtId="3" fontId="26" fillId="0" borderId="1" xfId="0" applyNumberFormat="1" applyFont="1" applyFill="1" applyBorder="1" applyAlignment="1">
      <alignment horizontal="right" vertical="center" wrapText="1"/>
    </xf>
    <xf numFmtId="0" fontId="11" fillId="5" borderId="2" xfId="0" applyFont="1" applyFill="1" applyBorder="1" applyAlignment="1" applyProtection="1">
      <alignment horizontal="right" vertical="center" wrapText="1"/>
      <protection locked="0"/>
    </xf>
    <xf numFmtId="166" fontId="11" fillId="5" borderId="2" xfId="1" applyNumberFormat="1" applyFont="1" applyFill="1" applyBorder="1" applyAlignment="1" applyProtection="1">
      <alignment horizontal="right" vertical="center"/>
      <protection locked="0"/>
    </xf>
    <xf numFmtId="166" fontId="25" fillId="16" borderId="1" xfId="1" applyNumberFormat="1" applyFont="1" applyFill="1" applyBorder="1" applyAlignment="1">
      <alignment horizontal="right" vertical="top"/>
    </xf>
    <xf numFmtId="166" fontId="25" fillId="16" borderId="1" xfId="1" applyNumberFormat="1" applyFont="1" applyFill="1" applyBorder="1"/>
    <xf numFmtId="166" fontId="38" fillId="16" borderId="1" xfId="1" applyNumberFormat="1" applyFont="1" applyFill="1" applyBorder="1" applyAlignment="1">
      <alignment horizontal="right" vertical="center" wrapText="1"/>
    </xf>
    <xf numFmtId="166" fontId="35" fillId="16" borderId="1" xfId="1" applyNumberFormat="1" applyFont="1" applyFill="1" applyBorder="1"/>
    <xf numFmtId="166" fontId="27" fillId="16" borderId="1" xfId="1" applyNumberFormat="1" applyFont="1" applyFill="1" applyBorder="1" applyAlignment="1">
      <alignment horizontal="right" vertical="top" wrapText="1"/>
    </xf>
    <xf numFmtId="166" fontId="35" fillId="16" borderId="1" xfId="1" applyNumberFormat="1" applyFont="1" applyFill="1" applyBorder="1" applyAlignment="1">
      <alignment horizontal="right" vertical="center" wrapText="1"/>
    </xf>
    <xf numFmtId="166" fontId="25" fillId="16" borderId="1" xfId="1" applyNumberFormat="1" applyFont="1" applyFill="1" applyBorder="1" applyAlignment="1">
      <alignment horizontal="right" vertical="center" wrapText="1"/>
    </xf>
    <xf numFmtId="166" fontId="54" fillId="16" borderId="1" xfId="1" applyNumberFormat="1" applyFont="1" applyFill="1" applyBorder="1"/>
    <xf numFmtId="166" fontId="54" fillId="16" borderId="1" xfId="1" applyNumberFormat="1" applyFont="1" applyFill="1" applyBorder="1" applyAlignment="1">
      <alignment vertical="center"/>
    </xf>
    <xf numFmtId="166" fontId="54" fillId="16" borderId="1" xfId="1" applyNumberFormat="1" applyFont="1" applyFill="1" applyBorder="1" applyAlignment="1">
      <alignment horizontal="right" vertical="center" wrapText="1"/>
    </xf>
    <xf numFmtId="166" fontId="54" fillId="16" borderId="1" xfId="1" applyNumberFormat="1" applyFont="1" applyFill="1" applyBorder="1" applyAlignment="1">
      <alignment horizontal="left" indent="1"/>
    </xf>
    <xf numFmtId="0" fontId="4" fillId="0" borderId="76" xfId="0" applyFont="1" applyBorder="1"/>
    <xf numFmtId="0" fontId="4" fillId="0" borderId="77" xfId="0" applyFont="1" applyBorder="1"/>
    <xf numFmtId="0" fontId="4" fillId="0" borderId="78" xfId="0" applyFont="1" applyBorder="1"/>
    <xf numFmtId="166" fontId="4" fillId="0" borderId="80" xfId="1" applyNumberFormat="1" applyFont="1" applyBorder="1"/>
    <xf numFmtId="166" fontId="58" fillId="18" borderId="75" xfId="0" applyNumberFormat="1" applyFont="1" applyFill="1" applyBorder="1"/>
    <xf numFmtId="166" fontId="59" fillId="19" borderId="84" xfId="1" applyNumberFormat="1" applyFont="1" applyFill="1" applyBorder="1"/>
    <xf numFmtId="166" fontId="59" fillId="19" borderId="78" xfId="1" applyNumberFormat="1" applyFont="1" applyFill="1" applyBorder="1"/>
    <xf numFmtId="166" fontId="59" fillId="19" borderId="82" xfId="0" applyNumberFormat="1" applyFont="1" applyFill="1" applyBorder="1"/>
    <xf numFmtId="166" fontId="2" fillId="0" borderId="0" xfId="0" applyNumberFormat="1" applyFont="1" applyAlignment="1">
      <alignment vertical="center"/>
    </xf>
    <xf numFmtId="166" fontId="35" fillId="0" borderId="1" xfId="1" applyNumberFormat="1" applyFont="1" applyFill="1" applyBorder="1" applyAlignment="1" applyProtection="1">
      <alignment horizontal="right" vertical="top"/>
      <protection locked="0"/>
    </xf>
    <xf numFmtId="3" fontId="5" fillId="4" borderId="25" xfId="0" applyNumberFormat="1" applyFont="1" applyFill="1" applyBorder="1" applyAlignment="1" applyProtection="1">
      <alignment horizontal="left" vertical="center"/>
      <protection locked="0"/>
    </xf>
    <xf numFmtId="3" fontId="5" fillId="4" borderId="2" xfId="0" applyNumberFormat="1" applyFont="1" applyFill="1" applyBorder="1" applyAlignment="1" applyProtection="1">
      <alignment horizontal="left" vertical="center"/>
      <protection locked="0"/>
    </xf>
    <xf numFmtId="166" fontId="60" fillId="4" borderId="23" xfId="1" applyNumberFormat="1" applyFont="1" applyFill="1" applyBorder="1" applyAlignment="1" applyProtection="1">
      <alignment horizontal="right" vertical="center"/>
      <protection locked="0"/>
    </xf>
    <xf numFmtId="0" fontId="60" fillId="4" borderId="38" xfId="0" applyFont="1" applyFill="1" applyBorder="1" applyAlignment="1" applyProtection="1">
      <alignment horizontal="left" vertical="center" wrapText="1"/>
      <protection locked="0"/>
    </xf>
    <xf numFmtId="0" fontId="60" fillId="4" borderId="39" xfId="0" applyFont="1" applyFill="1" applyBorder="1" applyAlignment="1" applyProtection="1">
      <alignment horizontal="left" vertical="center" wrapText="1"/>
      <protection locked="0"/>
    </xf>
    <xf numFmtId="0" fontId="60" fillId="4" borderId="25" xfId="0" applyFont="1" applyFill="1" applyBorder="1" applyAlignment="1" applyProtection="1">
      <alignment horizontal="left" vertical="center"/>
      <protection locked="0"/>
    </xf>
    <xf numFmtId="166" fontId="60" fillId="4" borderId="25" xfId="1" applyNumberFormat="1" applyFont="1" applyFill="1" applyBorder="1" applyAlignment="1" applyProtection="1">
      <alignment horizontal="right" vertical="center"/>
      <protection locked="0"/>
    </xf>
    <xf numFmtId="166" fontId="60" fillId="4" borderId="40" xfId="1" applyNumberFormat="1" applyFont="1" applyFill="1" applyBorder="1" applyAlignment="1" applyProtection="1">
      <alignment horizontal="right" vertical="center"/>
      <protection locked="0"/>
    </xf>
    <xf numFmtId="166" fontId="60" fillId="4" borderId="38" xfId="1" applyNumberFormat="1" applyFont="1" applyFill="1" applyBorder="1" applyAlignment="1" applyProtection="1">
      <alignment horizontal="right" vertical="center"/>
    </xf>
    <xf numFmtId="0" fontId="60" fillId="4" borderId="36" xfId="0" applyFont="1" applyFill="1" applyBorder="1" applyAlignment="1" applyProtection="1">
      <alignment horizontal="left" vertical="center" wrapText="1"/>
      <protection locked="0"/>
    </xf>
    <xf numFmtId="0" fontId="60" fillId="4" borderId="4" xfId="0" applyFont="1" applyFill="1" applyBorder="1" applyAlignment="1" applyProtection="1">
      <alignment horizontal="left" vertical="center" wrapText="1"/>
      <protection locked="0"/>
    </xf>
    <xf numFmtId="0" fontId="60" fillId="4" borderId="1" xfId="0" applyFont="1" applyFill="1" applyBorder="1" applyAlignment="1" applyProtection="1">
      <alignment horizontal="left" vertical="center"/>
      <protection locked="0"/>
    </xf>
    <xf numFmtId="166" fontId="60" fillId="4" borderId="1" xfId="1" applyNumberFormat="1" applyFont="1" applyFill="1" applyBorder="1" applyAlignment="1" applyProtection="1">
      <alignment horizontal="right" vertical="center"/>
      <protection locked="0"/>
    </xf>
    <xf numFmtId="166" fontId="60" fillId="4" borderId="30" xfId="1" applyNumberFormat="1" applyFont="1" applyFill="1" applyBorder="1" applyAlignment="1" applyProtection="1">
      <alignment horizontal="right" vertical="center"/>
      <protection locked="0"/>
    </xf>
    <xf numFmtId="166" fontId="60" fillId="4" borderId="36" xfId="1" applyNumberFormat="1" applyFont="1" applyFill="1" applyBorder="1" applyAlignment="1" applyProtection="1">
      <alignment horizontal="right" vertical="center"/>
    </xf>
    <xf numFmtId="0" fontId="60" fillId="4" borderId="35" xfId="0" applyFont="1" applyFill="1" applyBorder="1" applyAlignment="1" applyProtection="1">
      <alignment horizontal="left" vertical="center" wrapText="1"/>
      <protection locked="0"/>
    </xf>
    <xf numFmtId="0" fontId="60" fillId="4" borderId="22" xfId="0" applyFont="1" applyFill="1" applyBorder="1" applyAlignment="1" applyProtection="1">
      <alignment horizontal="left" vertical="center" wrapText="1"/>
      <protection locked="0"/>
    </xf>
    <xf numFmtId="0" fontId="60" fillId="4" borderId="17" xfId="0" applyFont="1" applyFill="1" applyBorder="1" applyAlignment="1" applyProtection="1">
      <alignment horizontal="left" vertical="center"/>
      <protection locked="0"/>
    </xf>
    <xf numFmtId="166" fontId="60" fillId="4" borderId="17" xfId="1" applyNumberFormat="1" applyFont="1" applyFill="1" applyBorder="1" applyAlignment="1" applyProtection="1">
      <alignment horizontal="right" vertical="center"/>
      <protection locked="0"/>
    </xf>
    <xf numFmtId="166" fontId="60" fillId="4" borderId="33" xfId="1" applyNumberFormat="1" applyFont="1" applyFill="1" applyBorder="1" applyAlignment="1" applyProtection="1">
      <alignment horizontal="right" vertical="center"/>
      <protection locked="0"/>
    </xf>
    <xf numFmtId="166" fontId="60" fillId="4" borderId="35" xfId="1" applyNumberFormat="1" applyFont="1" applyFill="1" applyBorder="1" applyAlignment="1" applyProtection="1">
      <alignment horizontal="right" vertical="center"/>
    </xf>
    <xf numFmtId="0" fontId="60" fillId="4" borderId="37" xfId="0" applyFont="1" applyFill="1" applyBorder="1" applyAlignment="1" applyProtection="1">
      <alignment horizontal="left" vertical="center" wrapText="1"/>
      <protection locked="0"/>
    </xf>
    <xf numFmtId="0" fontId="60" fillId="4" borderId="70" xfId="0" applyFont="1" applyFill="1" applyBorder="1" applyAlignment="1" applyProtection="1">
      <alignment horizontal="left" vertical="center" wrapText="1"/>
      <protection locked="0"/>
    </xf>
    <xf numFmtId="0" fontId="60" fillId="4" borderId="26" xfId="0" applyFont="1" applyFill="1" applyBorder="1" applyAlignment="1" applyProtection="1">
      <alignment horizontal="left" vertical="center"/>
      <protection locked="0"/>
    </xf>
    <xf numFmtId="166" fontId="60" fillId="4" borderId="26" xfId="1" applyNumberFormat="1" applyFont="1" applyFill="1" applyBorder="1" applyAlignment="1" applyProtection="1">
      <alignment horizontal="right" vertical="center"/>
      <protection locked="0"/>
    </xf>
    <xf numFmtId="166" fontId="60" fillId="4" borderId="46" xfId="1" applyNumberFormat="1" applyFont="1" applyFill="1" applyBorder="1" applyAlignment="1" applyProtection="1">
      <alignment horizontal="right" vertical="center"/>
      <protection locked="0"/>
    </xf>
    <xf numFmtId="166" fontId="60" fillId="4" borderId="37" xfId="1" applyNumberFormat="1" applyFont="1" applyFill="1" applyBorder="1" applyAlignment="1" applyProtection="1">
      <alignment horizontal="right" vertical="center"/>
    </xf>
    <xf numFmtId="0" fontId="60" fillId="4" borderId="27" xfId="0" applyFont="1" applyFill="1" applyBorder="1" applyAlignment="1" applyProtection="1">
      <alignment horizontal="left" vertical="center" wrapText="1"/>
      <protection locked="0"/>
    </xf>
    <xf numFmtId="0" fontId="60" fillId="4" borderId="28" xfId="0" applyFont="1" applyFill="1" applyBorder="1" applyAlignment="1" applyProtection="1">
      <alignment horizontal="left" vertical="center" wrapText="1"/>
      <protection locked="0"/>
    </xf>
    <xf numFmtId="0" fontId="5" fillId="4" borderId="25" xfId="0" applyFont="1" applyFill="1" applyBorder="1" applyAlignment="1" applyProtection="1">
      <alignment horizontal="left" vertical="center" wrapText="1"/>
      <protection locked="0"/>
    </xf>
    <xf numFmtId="0" fontId="5" fillId="4" borderId="26" xfId="0" applyFont="1" applyFill="1" applyBorder="1" applyAlignment="1" applyProtection="1">
      <alignment horizontal="left" vertical="center" wrapText="1"/>
      <protection locked="0"/>
    </xf>
    <xf numFmtId="0" fontId="5" fillId="4" borderId="28" xfId="0" applyFont="1" applyFill="1" applyBorder="1" applyAlignment="1" applyProtection="1">
      <alignment horizontal="left" vertical="center" wrapText="1"/>
      <protection locked="0"/>
    </xf>
    <xf numFmtId="0" fontId="5" fillId="4" borderId="27" xfId="0" applyFont="1" applyFill="1" applyBorder="1" applyAlignment="1" applyProtection="1">
      <alignment horizontal="left" vertical="center" wrapText="1"/>
      <protection locked="0"/>
    </xf>
    <xf numFmtId="0" fontId="5" fillId="4" borderId="29" xfId="0" applyFont="1" applyFill="1" applyBorder="1" applyAlignment="1" applyProtection="1">
      <alignment horizontal="left" vertical="center" wrapText="1"/>
      <protection locked="0"/>
    </xf>
    <xf numFmtId="0" fontId="53" fillId="4" borderId="37" xfId="0" applyFont="1" applyFill="1" applyBorder="1" applyAlignment="1" applyProtection="1">
      <alignment horizontal="center" vertical="center" wrapText="1"/>
      <protection locked="0"/>
    </xf>
    <xf numFmtId="0" fontId="60" fillId="4" borderId="25" xfId="0" applyFont="1" applyFill="1" applyBorder="1" applyAlignment="1" applyProtection="1">
      <alignment horizontal="left" vertical="center" wrapText="1"/>
      <protection locked="0"/>
    </xf>
    <xf numFmtId="166" fontId="60" fillId="4" borderId="52" xfId="1" applyNumberFormat="1" applyFont="1" applyFill="1" applyBorder="1" applyAlignment="1" applyProtection="1">
      <alignment horizontal="right" vertical="center"/>
      <protection locked="0"/>
    </xf>
    <xf numFmtId="166" fontId="60" fillId="4" borderId="39" xfId="1" applyNumberFormat="1" applyFont="1" applyFill="1" applyBorder="1" applyAlignment="1" applyProtection="1">
      <alignment horizontal="right" vertical="center"/>
      <protection locked="0"/>
    </xf>
    <xf numFmtId="166" fontId="60" fillId="4" borderId="38" xfId="1" applyNumberFormat="1" applyFont="1" applyFill="1" applyBorder="1" applyAlignment="1" applyProtection="1">
      <alignment horizontal="right" vertical="center"/>
      <protection locked="0"/>
    </xf>
    <xf numFmtId="0" fontId="60" fillId="4" borderId="41" xfId="0" applyFont="1" applyFill="1" applyBorder="1" applyAlignment="1" applyProtection="1">
      <alignment horizontal="center" vertical="center" wrapText="1"/>
      <protection locked="0"/>
    </xf>
    <xf numFmtId="0" fontId="60" fillId="4" borderId="3" xfId="0" applyFont="1" applyFill="1" applyBorder="1" applyAlignment="1" applyProtection="1">
      <alignment horizontal="left" vertical="center" wrapText="1"/>
      <protection locked="0"/>
    </xf>
    <xf numFmtId="0" fontId="60" fillId="4" borderId="2" xfId="0" applyFont="1" applyFill="1" applyBorder="1" applyAlignment="1" applyProtection="1">
      <alignment horizontal="left" vertical="center"/>
      <protection locked="0"/>
    </xf>
    <xf numFmtId="166" fontId="60" fillId="4" borderId="2" xfId="1" applyNumberFormat="1" applyFont="1" applyFill="1" applyBorder="1" applyAlignment="1" applyProtection="1">
      <alignment horizontal="right" vertical="center"/>
      <protection locked="0"/>
    </xf>
    <xf numFmtId="3" fontId="60" fillId="4" borderId="2" xfId="0" applyNumberFormat="1" applyFont="1" applyFill="1" applyBorder="1" applyAlignment="1">
      <alignment horizontal="right" vertical="center" wrapText="1"/>
    </xf>
    <xf numFmtId="166" fontId="60" fillId="4" borderId="34" xfId="1" applyNumberFormat="1" applyFont="1" applyFill="1" applyBorder="1" applyAlignment="1" applyProtection="1">
      <alignment horizontal="right" vertical="center"/>
    </xf>
    <xf numFmtId="166" fontId="60" fillId="4" borderId="3" xfId="1" applyNumberFormat="1" applyFont="1" applyFill="1" applyBorder="1" applyAlignment="1" applyProtection="1">
      <alignment horizontal="right" vertical="center"/>
      <protection locked="0"/>
    </xf>
    <xf numFmtId="166" fontId="60" fillId="4" borderId="54" xfId="1" applyNumberFormat="1" applyFont="1" applyFill="1" applyBorder="1" applyAlignment="1" applyProtection="1">
      <alignment horizontal="right" vertical="center"/>
      <protection locked="0"/>
    </xf>
    <xf numFmtId="166" fontId="60" fillId="4" borderId="34" xfId="1" applyNumberFormat="1" applyFont="1" applyFill="1" applyBorder="1" applyAlignment="1" applyProtection="1">
      <alignment horizontal="right" vertical="center"/>
      <protection locked="0"/>
    </xf>
    <xf numFmtId="0" fontId="60" fillId="4" borderId="42" xfId="0" applyFont="1" applyFill="1" applyBorder="1" applyAlignment="1" applyProtection="1">
      <alignment horizontal="center" vertical="center" wrapText="1"/>
      <protection locked="0"/>
    </xf>
    <xf numFmtId="0" fontId="60" fillId="4" borderId="31" xfId="0" applyFont="1" applyFill="1" applyBorder="1" applyAlignment="1" applyProtection="1">
      <alignment horizontal="left" vertical="center" wrapText="1"/>
      <protection locked="0"/>
    </xf>
    <xf numFmtId="166" fontId="60" fillId="4" borderId="4" xfId="1" applyNumberFormat="1" applyFont="1" applyFill="1" applyBorder="1" applyAlignment="1" applyProtection="1">
      <alignment horizontal="right" vertical="center"/>
      <protection locked="0"/>
    </xf>
    <xf numFmtId="166" fontId="60" fillId="4" borderId="49" xfId="1" applyNumberFormat="1" applyFont="1" applyFill="1" applyBorder="1" applyAlignment="1" applyProtection="1">
      <alignment horizontal="right" vertical="center"/>
      <protection locked="0"/>
    </xf>
    <xf numFmtId="166" fontId="60" fillId="4" borderId="36" xfId="1" applyNumberFormat="1" applyFont="1" applyFill="1" applyBorder="1" applyAlignment="1" applyProtection="1">
      <alignment horizontal="right" vertical="center"/>
      <protection locked="0"/>
    </xf>
    <xf numFmtId="166" fontId="60" fillId="4" borderId="70" xfId="1" applyNumberFormat="1" applyFont="1" applyFill="1" applyBorder="1" applyAlignment="1" applyProtection="1">
      <alignment horizontal="right" vertical="center"/>
      <protection locked="0"/>
    </xf>
    <xf numFmtId="166" fontId="60" fillId="4" borderId="59" xfId="1" applyNumberFormat="1" applyFont="1" applyFill="1" applyBorder="1" applyAlignment="1" applyProtection="1">
      <alignment horizontal="right" vertical="center"/>
      <protection locked="0"/>
    </xf>
    <xf numFmtId="166" fontId="60" fillId="4" borderId="37" xfId="1" applyNumberFormat="1" applyFont="1" applyFill="1" applyBorder="1" applyAlignment="1" applyProtection="1">
      <alignment horizontal="right" vertical="center"/>
      <protection locked="0"/>
    </xf>
    <xf numFmtId="0" fontId="60" fillId="4" borderId="48" xfId="0" applyFont="1" applyFill="1" applyBorder="1" applyAlignment="1" applyProtection="1">
      <alignment horizontal="left" vertical="center" wrapText="1"/>
      <protection locked="0"/>
    </xf>
    <xf numFmtId="0" fontId="60" fillId="4" borderId="20" xfId="0" applyFont="1" applyFill="1" applyBorder="1" applyAlignment="1" applyProtection="1">
      <alignment horizontal="left" vertical="center"/>
      <protection locked="0"/>
    </xf>
    <xf numFmtId="166" fontId="60" fillId="4" borderId="20" xfId="1" applyNumberFormat="1" applyFont="1" applyFill="1" applyBorder="1" applyAlignment="1" applyProtection="1">
      <alignment horizontal="right" vertical="center"/>
      <protection locked="0"/>
    </xf>
    <xf numFmtId="166" fontId="60" fillId="4" borderId="18" xfId="1" applyNumberFormat="1" applyFont="1" applyFill="1" applyBorder="1" applyAlignment="1" applyProtection="1">
      <alignment horizontal="right" vertical="center"/>
      <protection locked="0"/>
    </xf>
    <xf numFmtId="166" fontId="60" fillId="4" borderId="15" xfId="1" applyNumberFormat="1" applyFont="1" applyFill="1" applyBorder="1" applyAlignment="1" applyProtection="1">
      <alignment horizontal="right" vertical="center"/>
    </xf>
    <xf numFmtId="166" fontId="60" fillId="4" borderId="22" xfId="1" applyNumberFormat="1" applyFont="1" applyFill="1" applyBorder="1" applyAlignment="1" applyProtection="1">
      <alignment horizontal="right" vertical="center"/>
      <protection locked="0"/>
    </xf>
    <xf numFmtId="166" fontId="60" fillId="4" borderId="60" xfId="1" applyNumberFormat="1" applyFont="1" applyFill="1" applyBorder="1" applyAlignment="1" applyProtection="1">
      <alignment horizontal="right" vertical="center"/>
      <protection locked="0"/>
    </xf>
    <xf numFmtId="166" fontId="60" fillId="4" borderId="35" xfId="1" applyNumberFormat="1" applyFont="1" applyFill="1" applyBorder="1" applyAlignment="1" applyProtection="1">
      <alignment horizontal="right" vertical="center"/>
      <protection locked="0"/>
    </xf>
    <xf numFmtId="0" fontId="60" fillId="4" borderId="10" xfId="0" applyFont="1" applyFill="1" applyBorder="1" applyAlignment="1" applyProtection="1">
      <alignment horizontal="center" vertical="center" wrapText="1"/>
      <protection locked="0"/>
    </xf>
    <xf numFmtId="0" fontId="60" fillId="4" borderId="38" xfId="0" applyFont="1" applyFill="1" applyBorder="1" applyAlignment="1" applyProtection="1">
      <alignment horizontal="center" vertical="center" wrapText="1"/>
      <protection locked="0"/>
    </xf>
    <xf numFmtId="0" fontId="60" fillId="4" borderId="34" xfId="0" applyFont="1" applyFill="1" applyBorder="1" applyAlignment="1" applyProtection="1">
      <alignment horizontal="center" vertical="center" wrapText="1"/>
      <protection locked="0"/>
    </xf>
    <xf numFmtId="0" fontId="60" fillId="4" borderId="15" xfId="0" applyFont="1" applyFill="1" applyBorder="1" applyAlignment="1" applyProtection="1">
      <alignment horizontal="center" vertical="center" wrapText="1"/>
      <protection locked="0"/>
    </xf>
    <xf numFmtId="0" fontId="60" fillId="4" borderId="1" xfId="0" applyFont="1" applyFill="1" applyBorder="1" applyAlignment="1" applyProtection="1">
      <alignment horizontal="left" vertical="center" wrapText="1"/>
      <protection locked="0"/>
    </xf>
    <xf numFmtId="0" fontId="60" fillId="4" borderId="36" xfId="0" applyFont="1" applyFill="1" applyBorder="1" applyAlignment="1" applyProtection="1">
      <alignment horizontal="center" vertical="center" wrapText="1"/>
      <protection locked="0"/>
    </xf>
    <xf numFmtId="0" fontId="60" fillId="4" borderId="26" xfId="0" applyFont="1" applyFill="1" applyBorder="1" applyAlignment="1" applyProtection="1">
      <alignment horizontal="left" vertical="center" wrapText="1"/>
      <protection locked="0"/>
    </xf>
    <xf numFmtId="0" fontId="60" fillId="4" borderId="37" xfId="0" applyFont="1" applyFill="1" applyBorder="1" applyAlignment="1" applyProtection="1">
      <alignment horizontal="center" vertical="center" wrapText="1"/>
      <protection locked="0"/>
    </xf>
    <xf numFmtId="0" fontId="5" fillId="2" borderId="43" xfId="0" applyFont="1" applyFill="1" applyBorder="1" applyAlignment="1" applyProtection="1">
      <alignment horizontal="left" vertical="center" wrapText="1"/>
      <protection locked="0"/>
    </xf>
    <xf numFmtId="0" fontId="60" fillId="4" borderId="24" xfId="0" applyFont="1" applyFill="1" applyBorder="1" applyAlignment="1" applyProtection="1">
      <alignment horizontal="left" vertical="center" wrapText="1"/>
      <protection locked="0"/>
    </xf>
    <xf numFmtId="0" fontId="60" fillId="4" borderId="34" xfId="0" applyFont="1" applyFill="1" applyBorder="1" applyAlignment="1" applyProtection="1">
      <alignment horizontal="left" vertical="center" wrapText="1"/>
      <protection locked="0"/>
    </xf>
    <xf numFmtId="0" fontId="60" fillId="4" borderId="15" xfId="0" applyFont="1" applyFill="1" applyBorder="1" applyAlignment="1" applyProtection="1">
      <alignment horizontal="left" vertical="center" wrapText="1"/>
      <protection locked="0"/>
    </xf>
    <xf numFmtId="166" fontId="60" fillId="4" borderId="27" xfId="1" applyNumberFormat="1" applyFont="1" applyFill="1" applyBorder="1" applyAlignment="1" applyProtection="1">
      <alignment horizontal="right" vertical="center"/>
      <protection locked="0"/>
    </xf>
    <xf numFmtId="166" fontId="60" fillId="4" borderId="28" xfId="1" applyNumberFormat="1" applyFont="1" applyFill="1" applyBorder="1" applyAlignment="1" applyProtection="1">
      <alignment horizontal="right" vertical="center"/>
      <protection locked="0"/>
    </xf>
    <xf numFmtId="166" fontId="60" fillId="4" borderId="29" xfId="1" applyNumberFormat="1" applyFont="1" applyFill="1" applyBorder="1" applyAlignment="1" applyProtection="1">
      <alignment horizontal="right" vertical="center"/>
      <protection locked="0"/>
    </xf>
    <xf numFmtId="166" fontId="60" fillId="4" borderId="51" xfId="1" applyNumberFormat="1" applyFont="1" applyFill="1" applyBorder="1" applyAlignment="1" applyProtection="1">
      <alignment horizontal="right" vertical="center"/>
      <protection locked="0"/>
    </xf>
    <xf numFmtId="166" fontId="60" fillId="4" borderId="69" xfId="1" applyNumberFormat="1" applyFont="1" applyFill="1" applyBorder="1" applyAlignment="1" applyProtection="1">
      <alignment horizontal="right" vertical="center"/>
      <protection locked="0"/>
    </xf>
    <xf numFmtId="0" fontId="60" fillId="4" borderId="63" xfId="0" applyFont="1" applyFill="1" applyBorder="1" applyAlignment="1" applyProtection="1">
      <alignment horizontal="center" vertical="center" wrapText="1"/>
      <protection locked="0"/>
    </xf>
    <xf numFmtId="166" fontId="60" fillId="4" borderId="30" xfId="0" applyNumberFormat="1" applyFont="1" applyFill="1" applyBorder="1" applyAlignment="1" applyProtection="1">
      <alignment horizontal="right" vertical="center"/>
      <protection locked="0"/>
    </xf>
    <xf numFmtId="0" fontId="60" fillId="4" borderId="53" xfId="0" applyFont="1" applyFill="1" applyBorder="1" applyAlignment="1" applyProtection="1">
      <alignment horizontal="center" vertical="center" wrapText="1"/>
      <protection locked="0"/>
    </xf>
    <xf numFmtId="166" fontId="60" fillId="4" borderId="31" xfId="1" applyNumberFormat="1" applyFont="1" applyFill="1" applyBorder="1" applyAlignment="1" applyProtection="1">
      <alignment horizontal="right" vertical="center"/>
      <protection locked="0"/>
    </xf>
    <xf numFmtId="166" fontId="60" fillId="4" borderId="24" xfId="1" applyNumberFormat="1" applyFont="1" applyFill="1" applyBorder="1" applyAlignment="1" applyProtection="1">
      <alignment horizontal="right" vertical="center"/>
      <protection locked="0"/>
    </xf>
    <xf numFmtId="166" fontId="60" fillId="4" borderId="15" xfId="1" applyNumberFormat="1" applyFont="1" applyFill="1" applyBorder="1" applyAlignment="1" applyProtection="1">
      <alignment horizontal="right" vertical="center"/>
      <protection locked="0"/>
    </xf>
    <xf numFmtId="0" fontId="60" fillId="4" borderId="65" xfId="0" applyFont="1" applyFill="1" applyBorder="1" applyAlignment="1" applyProtection="1">
      <alignment horizontal="center" vertical="center" wrapText="1"/>
      <protection locked="0"/>
    </xf>
    <xf numFmtId="166" fontId="60" fillId="4" borderId="1" xfId="0" applyNumberFormat="1" applyFont="1" applyFill="1" applyBorder="1" applyAlignment="1" applyProtection="1">
      <alignment horizontal="right" vertical="center"/>
      <protection locked="0"/>
    </xf>
    <xf numFmtId="166" fontId="60" fillId="4" borderId="25" xfId="0" applyNumberFormat="1" applyFont="1" applyFill="1" applyBorder="1" applyAlignment="1" applyProtection="1">
      <alignment horizontal="right" vertical="center"/>
      <protection locked="0"/>
    </xf>
    <xf numFmtId="166" fontId="60" fillId="4" borderId="40" xfId="0" applyNumberFormat="1" applyFont="1" applyFill="1" applyBorder="1" applyAlignment="1" applyProtection="1">
      <alignment horizontal="right" vertical="center"/>
      <protection locked="0"/>
    </xf>
    <xf numFmtId="0" fontId="5" fillId="15" borderId="62" xfId="0" applyFont="1" applyFill="1" applyBorder="1" applyAlignment="1" applyProtection="1">
      <alignment horizontal="left" vertical="center" wrapText="1"/>
      <protection locked="0"/>
    </xf>
    <xf numFmtId="0" fontId="5" fillId="15" borderId="19" xfId="0" applyFont="1" applyFill="1" applyBorder="1" applyAlignment="1" applyProtection="1">
      <alignment horizontal="left" vertical="center" wrapText="1"/>
      <protection locked="0"/>
    </xf>
    <xf numFmtId="0" fontId="5" fillId="15" borderId="19" xfId="0" applyFont="1" applyFill="1" applyBorder="1" applyAlignment="1" applyProtection="1">
      <alignment horizontal="left" vertical="center"/>
      <protection locked="0"/>
    </xf>
    <xf numFmtId="166" fontId="5" fillId="15" borderId="19" xfId="1" applyNumberFormat="1" applyFont="1" applyFill="1" applyBorder="1" applyAlignment="1" applyProtection="1">
      <alignment horizontal="right" vertical="center"/>
      <protection locked="0"/>
    </xf>
    <xf numFmtId="166" fontId="5" fillId="15" borderId="32" xfId="1" applyNumberFormat="1" applyFont="1" applyFill="1" applyBorder="1" applyAlignment="1" applyProtection="1">
      <alignment horizontal="right" vertical="center"/>
      <protection locked="0"/>
    </xf>
    <xf numFmtId="166" fontId="12" fillId="15" borderId="8" xfId="1" applyNumberFormat="1" applyFont="1" applyFill="1" applyBorder="1" applyAlignment="1" applyProtection="1">
      <alignment horizontal="right" vertical="center"/>
    </xf>
    <xf numFmtId="166" fontId="12" fillId="15" borderId="19" xfId="1" applyNumberFormat="1" applyFont="1" applyFill="1" applyBorder="1" applyAlignment="1" applyProtection="1">
      <alignment horizontal="right" vertical="center"/>
    </xf>
    <xf numFmtId="166" fontId="12" fillId="15" borderId="9" xfId="1" applyNumberFormat="1" applyFont="1" applyFill="1" applyBorder="1" applyAlignment="1" applyProtection="1">
      <alignment horizontal="right" vertical="center"/>
    </xf>
    <xf numFmtId="0" fontId="5" fillId="15" borderId="14" xfId="0" applyFont="1" applyFill="1" applyBorder="1" applyAlignment="1" applyProtection="1">
      <alignment horizontal="center" vertical="center" wrapText="1"/>
      <protection locked="0"/>
    </xf>
    <xf numFmtId="0" fontId="60" fillId="4" borderId="1" xfId="0" applyFont="1" applyFill="1" applyBorder="1" applyAlignment="1" applyProtection="1">
      <alignment horizontal="left" vertical="top"/>
      <protection locked="0"/>
    </xf>
    <xf numFmtId="0" fontId="60" fillId="4" borderId="4" xfId="0" applyFont="1" applyFill="1" applyBorder="1" applyAlignment="1" applyProtection="1">
      <alignment horizontal="left" vertical="top" wrapText="1"/>
      <protection locked="0"/>
    </xf>
    <xf numFmtId="0" fontId="60" fillId="4" borderId="36" xfId="0" applyFont="1" applyFill="1" applyBorder="1" applyAlignment="1" applyProtection="1">
      <alignment horizontal="left" vertical="top" wrapText="1"/>
      <protection locked="0"/>
    </xf>
    <xf numFmtId="166" fontId="60" fillId="4" borderId="33" xfId="0" applyNumberFormat="1" applyFont="1" applyFill="1" applyBorder="1" applyAlignment="1" applyProtection="1">
      <alignment horizontal="right" vertical="center"/>
      <protection locked="0"/>
    </xf>
    <xf numFmtId="166" fontId="60" fillId="4" borderId="38" xfId="0" applyNumberFormat="1" applyFont="1" applyFill="1" applyBorder="1" applyAlignment="1">
      <alignment horizontal="right" vertical="center"/>
    </xf>
    <xf numFmtId="166" fontId="60" fillId="4" borderId="36" xfId="0" applyNumberFormat="1" applyFont="1" applyFill="1" applyBorder="1" applyAlignment="1">
      <alignment horizontal="right" vertical="center"/>
    </xf>
    <xf numFmtId="166" fontId="60" fillId="4" borderId="17" xfId="0" applyNumberFormat="1" applyFont="1" applyFill="1" applyBorder="1" applyAlignment="1" applyProtection="1">
      <alignment horizontal="right" vertical="center"/>
      <protection locked="0"/>
    </xf>
    <xf numFmtId="166" fontId="60" fillId="4" borderId="35" xfId="0" applyNumberFormat="1" applyFont="1" applyFill="1" applyBorder="1" applyAlignment="1">
      <alignment horizontal="right" vertical="center"/>
    </xf>
    <xf numFmtId="0" fontId="5" fillId="2" borderId="61" xfId="0" applyFont="1" applyFill="1" applyBorder="1" applyAlignment="1" applyProtection="1">
      <alignment horizontal="left" vertical="center" wrapText="1"/>
      <protection locked="0"/>
    </xf>
    <xf numFmtId="166" fontId="61" fillId="2" borderId="50" xfId="1" applyNumberFormat="1" applyFont="1" applyFill="1" applyBorder="1" applyAlignment="1" applyProtection="1">
      <alignment horizontal="right" vertical="center"/>
    </xf>
    <xf numFmtId="0" fontId="60" fillId="4" borderId="4" xfId="0" applyFont="1" applyFill="1" applyBorder="1" applyAlignment="1" applyProtection="1">
      <alignment horizontal="left" vertical="center"/>
      <protection locked="0"/>
    </xf>
    <xf numFmtId="166" fontId="60" fillId="4" borderId="69" xfId="0" applyNumberFormat="1" applyFont="1" applyFill="1" applyBorder="1" applyAlignment="1" applyProtection="1">
      <alignment horizontal="right" vertical="center"/>
      <protection locked="0"/>
    </xf>
    <xf numFmtId="0" fontId="5" fillId="4" borderId="86" xfId="0" applyFont="1" applyFill="1" applyBorder="1" applyAlignment="1" applyProtection="1">
      <alignment horizontal="left" vertical="center" wrapText="1"/>
      <protection locked="0"/>
    </xf>
    <xf numFmtId="0" fontId="5" fillId="4" borderId="19" xfId="0" applyFont="1" applyFill="1" applyBorder="1" applyAlignment="1" applyProtection="1">
      <alignment horizontal="left" vertical="center"/>
      <protection locked="0"/>
    </xf>
    <xf numFmtId="166" fontId="5" fillId="4" borderId="19" xfId="1" applyNumberFormat="1" applyFont="1" applyFill="1" applyBorder="1" applyAlignment="1" applyProtection="1">
      <alignment horizontal="right" vertical="center"/>
      <protection locked="0"/>
    </xf>
    <xf numFmtId="166" fontId="5" fillId="4" borderId="32" xfId="1" applyNumberFormat="1" applyFont="1" applyFill="1" applyBorder="1" applyAlignment="1" applyProtection="1">
      <alignment horizontal="right" vertical="center"/>
      <protection locked="0"/>
    </xf>
    <xf numFmtId="166" fontId="5" fillId="4" borderId="14" xfId="1" applyNumberFormat="1" applyFont="1" applyFill="1" applyBorder="1" applyAlignment="1" applyProtection="1">
      <alignment horizontal="right" vertical="center"/>
    </xf>
    <xf numFmtId="166" fontId="5" fillId="4" borderId="86" xfId="1" applyNumberFormat="1" applyFont="1" applyFill="1" applyBorder="1" applyAlignment="1" applyProtection="1">
      <alignment horizontal="right" vertical="center"/>
      <protection locked="0"/>
    </xf>
    <xf numFmtId="0" fontId="5" fillId="4" borderId="21" xfId="0" applyFont="1" applyFill="1" applyBorder="1" applyAlignment="1" applyProtection="1">
      <alignment horizontal="center" vertical="center" wrapText="1"/>
      <protection locked="0"/>
    </xf>
    <xf numFmtId="0" fontId="5" fillId="2" borderId="48" xfId="0" applyFont="1" applyFill="1" applyBorder="1" applyAlignment="1" applyProtection="1">
      <alignment horizontal="left" vertical="center" wrapText="1"/>
      <protection locked="0"/>
    </xf>
    <xf numFmtId="166" fontId="60" fillId="4" borderId="0" xfId="0" applyNumberFormat="1" applyFont="1" applyFill="1" applyBorder="1" applyAlignment="1" applyProtection="1">
      <alignment horizontal="right" vertical="center"/>
      <protection locked="0"/>
    </xf>
    <xf numFmtId="0" fontId="37" fillId="0" borderId="0" xfId="0" applyFont="1" applyAlignment="1">
      <alignment vertical="top" wrapText="1"/>
    </xf>
    <xf numFmtId="166" fontId="11" fillId="5" borderId="30" xfId="1" applyNumberFormat="1" applyFont="1" applyFill="1" applyBorder="1" applyAlignment="1">
      <alignment horizontal="center" vertical="center"/>
    </xf>
    <xf numFmtId="166" fontId="60" fillId="4" borderId="39" xfId="0" applyNumberFormat="1" applyFont="1" applyFill="1" applyBorder="1" applyAlignment="1" applyProtection="1">
      <alignment horizontal="right" vertical="center"/>
      <protection locked="0"/>
    </xf>
    <xf numFmtId="166" fontId="60" fillId="4" borderId="4" xfId="0" applyNumberFormat="1" applyFont="1" applyFill="1" applyBorder="1" applyAlignment="1" applyProtection="1">
      <alignment horizontal="right" vertical="center"/>
      <protection locked="0"/>
    </xf>
    <xf numFmtId="166" fontId="60" fillId="4" borderId="22" xfId="0" applyNumberFormat="1" applyFont="1" applyFill="1" applyBorder="1" applyAlignment="1" applyProtection="1">
      <alignment horizontal="right" vertical="center"/>
      <protection locked="0"/>
    </xf>
    <xf numFmtId="0" fontId="45" fillId="0" borderId="0" xfId="0" applyFont="1" applyBorder="1"/>
    <xf numFmtId="0" fontId="12" fillId="2" borderId="0" xfId="0" applyFont="1" applyFill="1" applyAlignment="1">
      <alignment horizontal="left" vertical="center"/>
    </xf>
    <xf numFmtId="166" fontId="60" fillId="4" borderId="85" xfId="1" applyNumberFormat="1" applyFont="1" applyFill="1" applyBorder="1" applyAlignment="1" applyProtection="1">
      <alignment horizontal="right" vertical="center"/>
      <protection locked="0"/>
    </xf>
    <xf numFmtId="166" fontId="60" fillId="4" borderId="71" xfId="1" applyNumberFormat="1" applyFont="1" applyFill="1" applyBorder="1" applyAlignment="1" applyProtection="1">
      <alignment horizontal="right" vertical="center"/>
      <protection locked="0"/>
    </xf>
    <xf numFmtId="166" fontId="12" fillId="4" borderId="11" xfId="1" applyNumberFormat="1" applyFont="1" applyFill="1" applyBorder="1" applyAlignment="1" applyProtection="1">
      <alignment horizontal="right" vertical="center"/>
      <protection locked="0"/>
    </xf>
    <xf numFmtId="166" fontId="12" fillId="4" borderId="13" xfId="1" applyNumberFormat="1" applyFont="1" applyFill="1" applyBorder="1" applyAlignment="1" applyProtection="1">
      <alignment horizontal="right" vertical="center"/>
      <protection locked="0"/>
    </xf>
    <xf numFmtId="0" fontId="62" fillId="20" borderId="1" xfId="0" applyFont="1" applyFill="1" applyBorder="1" applyAlignment="1">
      <alignment horizontal="left" vertical="center" indent="1"/>
    </xf>
    <xf numFmtId="0" fontId="62" fillId="20" borderId="1" xfId="0" applyFont="1" applyFill="1" applyBorder="1" applyAlignment="1">
      <alignment vertical="center"/>
    </xf>
    <xf numFmtId="166" fontId="62" fillId="20" borderId="1" xfId="0" applyNumberFormat="1" applyFont="1" applyFill="1" applyBorder="1" applyAlignment="1">
      <alignment vertical="center"/>
    </xf>
    <xf numFmtId="0" fontId="0" fillId="0" borderId="0" xfId="0" applyBorder="1"/>
    <xf numFmtId="0" fontId="23" fillId="17" borderId="36" xfId="0" applyFont="1" applyFill="1" applyBorder="1"/>
    <xf numFmtId="166" fontId="5" fillId="17" borderId="3" xfId="1" applyNumberFormat="1" applyFont="1" applyFill="1" applyBorder="1" applyAlignment="1" applyProtection="1">
      <alignment horizontal="right" vertical="center"/>
      <protection locked="0"/>
    </xf>
    <xf numFmtId="166" fontId="5" fillId="17" borderId="4" xfId="1" applyNumberFormat="1" applyFont="1" applyFill="1" applyBorder="1" applyAlignment="1" applyProtection="1">
      <alignment horizontal="right" vertical="center"/>
      <protection locked="0"/>
    </xf>
    <xf numFmtId="0" fontId="23" fillId="17" borderId="35" xfId="0" applyFont="1" applyFill="1" applyBorder="1"/>
    <xf numFmtId="166" fontId="5" fillId="17" borderId="22" xfId="1" applyNumberFormat="1" applyFont="1" applyFill="1" applyBorder="1" applyAlignment="1" applyProtection="1">
      <alignment horizontal="right" vertical="center"/>
      <protection locked="0"/>
    </xf>
    <xf numFmtId="0" fontId="0" fillId="8" borderId="38" xfId="0" applyFill="1" applyBorder="1"/>
    <xf numFmtId="0" fontId="63" fillId="8" borderId="61" xfId="0" applyFont="1" applyFill="1" applyBorder="1"/>
    <xf numFmtId="0" fontId="63" fillId="8" borderId="56" xfId="0" applyFont="1" applyFill="1" applyBorder="1"/>
    <xf numFmtId="0" fontId="63" fillId="8" borderId="58" xfId="0" applyFont="1" applyFill="1" applyBorder="1"/>
    <xf numFmtId="0" fontId="23" fillId="8" borderId="50" xfId="0" applyFont="1" applyFill="1" applyBorder="1"/>
    <xf numFmtId="0" fontId="64" fillId="21" borderId="50" xfId="0" applyFont="1" applyFill="1" applyBorder="1"/>
    <xf numFmtId="166" fontId="64" fillId="21" borderId="61" xfId="0" applyNumberFormat="1" applyFont="1" applyFill="1" applyBorder="1"/>
    <xf numFmtId="166" fontId="65" fillId="21" borderId="50" xfId="1" applyNumberFormat="1" applyFont="1" applyFill="1" applyBorder="1" applyAlignment="1" applyProtection="1">
      <alignment horizontal="right" vertical="center"/>
      <protection locked="0"/>
    </xf>
    <xf numFmtId="166" fontId="66" fillId="22" borderId="34" xfId="1" applyNumberFormat="1" applyFont="1" applyFill="1" applyBorder="1" applyAlignment="1" applyProtection="1">
      <alignment horizontal="right" vertical="center"/>
      <protection locked="0"/>
    </xf>
    <xf numFmtId="166" fontId="45" fillId="0" borderId="0" xfId="0" applyNumberFormat="1" applyFont="1"/>
    <xf numFmtId="164" fontId="45" fillId="0" borderId="0" xfId="0" applyNumberFormat="1" applyFont="1"/>
    <xf numFmtId="166" fontId="45" fillId="0" borderId="0" xfId="0" applyNumberFormat="1" applyFont="1" applyAlignment="1">
      <alignment vertical="center"/>
    </xf>
    <xf numFmtId="0" fontId="16" fillId="3" borderId="0" xfId="0" applyFont="1" applyFill="1" applyAlignment="1">
      <alignment horizontal="center" vertical="center"/>
    </xf>
    <xf numFmtId="0" fontId="62" fillId="20" borderId="30" xfId="0" applyFont="1" applyFill="1" applyBorder="1" applyAlignment="1">
      <alignment horizontal="left" vertical="center" indent="1"/>
    </xf>
    <xf numFmtId="0" fontId="62" fillId="20" borderId="69" xfId="0" applyFont="1" applyFill="1" applyBorder="1" applyAlignment="1">
      <alignment horizontal="left" vertical="center" indent="1"/>
    </xf>
    <xf numFmtId="0" fontId="62" fillId="20" borderId="4" xfId="0" applyFont="1" applyFill="1" applyBorder="1" applyAlignment="1">
      <alignment horizontal="left" vertical="center" indent="1"/>
    </xf>
    <xf numFmtId="0" fontId="60" fillId="4" borderId="14" xfId="0" applyFont="1" applyFill="1" applyBorder="1" applyAlignment="1" applyProtection="1">
      <alignment horizontal="center" vertical="center" wrapText="1"/>
      <protection locked="0"/>
    </xf>
    <xf numFmtId="0" fontId="60" fillId="4" borderId="15" xfId="0" applyFont="1" applyFill="1" applyBorder="1" applyAlignment="1" applyProtection="1">
      <alignment horizontal="center" vertical="center" wrapText="1"/>
      <protection locked="0"/>
    </xf>
    <xf numFmtId="0" fontId="60" fillId="4" borderId="34" xfId="0" applyFont="1" applyFill="1" applyBorder="1" applyAlignment="1" applyProtection="1">
      <alignment horizontal="center" vertical="center" wrapText="1"/>
      <protection locked="0"/>
    </xf>
    <xf numFmtId="0" fontId="5" fillId="4" borderId="14" xfId="0" applyFont="1" applyFill="1" applyBorder="1" applyAlignment="1" applyProtection="1">
      <alignment horizontal="left" vertical="center" wrapText="1"/>
      <protection locked="0"/>
    </xf>
    <xf numFmtId="0" fontId="5" fillId="4" borderId="15" xfId="0" applyFont="1" applyFill="1" applyBorder="1" applyAlignment="1" applyProtection="1">
      <alignment horizontal="left" vertical="center" wrapText="1"/>
      <protection locked="0"/>
    </xf>
    <xf numFmtId="0" fontId="5" fillId="4" borderId="16" xfId="0" applyFont="1" applyFill="1" applyBorder="1" applyAlignment="1" applyProtection="1">
      <alignment horizontal="left" vertical="center" wrapText="1"/>
      <protection locked="0"/>
    </xf>
    <xf numFmtId="0" fontId="5" fillId="4" borderId="8" xfId="0" applyFont="1" applyFill="1" applyBorder="1" applyAlignment="1" applyProtection="1">
      <alignment horizontal="left" vertical="center" wrapText="1"/>
      <protection locked="0"/>
    </xf>
    <xf numFmtId="0" fontId="5" fillId="4" borderId="68" xfId="0" applyFont="1" applyFill="1" applyBorder="1" applyAlignment="1" applyProtection="1">
      <alignment horizontal="left" vertical="center" wrapText="1"/>
      <protection locked="0"/>
    </xf>
    <xf numFmtId="0" fontId="5" fillId="4" borderId="5" xfId="0" applyFont="1" applyFill="1" applyBorder="1" applyAlignment="1" applyProtection="1">
      <alignment horizontal="left" vertical="center" wrapText="1"/>
      <protection locked="0"/>
    </xf>
    <xf numFmtId="0" fontId="60" fillId="4" borderId="35" xfId="0" applyFont="1" applyFill="1" applyBorder="1" applyAlignment="1" applyProtection="1">
      <alignment horizontal="center" vertical="center" wrapText="1"/>
      <protection locked="0"/>
    </xf>
    <xf numFmtId="0" fontId="60" fillId="4" borderId="16" xfId="0" applyFont="1" applyFill="1" applyBorder="1" applyAlignment="1" applyProtection="1">
      <alignment horizontal="center" vertical="center" wrapText="1"/>
      <protection locked="0"/>
    </xf>
    <xf numFmtId="0" fontId="60" fillId="4" borderId="36" xfId="0" applyFont="1" applyFill="1" applyBorder="1" applyAlignment="1" applyProtection="1">
      <alignment horizontal="center" vertical="center" wrapText="1"/>
      <protection locked="0"/>
    </xf>
    <xf numFmtId="0" fontId="60" fillId="4" borderId="8" xfId="0" applyFont="1" applyFill="1" applyBorder="1" applyAlignment="1" applyProtection="1">
      <alignment horizontal="left" vertical="center" wrapText="1"/>
      <protection locked="0"/>
    </xf>
    <xf numFmtId="0" fontId="60" fillId="4" borderId="68" xfId="0" applyFont="1" applyFill="1" applyBorder="1" applyAlignment="1" applyProtection="1">
      <alignment horizontal="left" vertical="center" wrapText="1"/>
      <protection locked="0"/>
    </xf>
    <xf numFmtId="0" fontId="5" fillId="4" borderId="14" xfId="0" applyFont="1" applyFill="1" applyBorder="1" applyAlignment="1" applyProtection="1">
      <alignment horizontal="center" vertical="center" wrapText="1"/>
      <protection locked="0"/>
    </xf>
    <xf numFmtId="0" fontId="5" fillId="4" borderId="15" xfId="0" applyFont="1" applyFill="1" applyBorder="1" applyAlignment="1" applyProtection="1">
      <alignment horizontal="center" vertical="center" wrapText="1"/>
      <protection locked="0"/>
    </xf>
    <xf numFmtId="0" fontId="5" fillId="4" borderId="34" xfId="0" applyFont="1" applyFill="1" applyBorder="1" applyAlignment="1" applyProtection="1">
      <alignment horizontal="center" vertical="center" wrapText="1"/>
      <protection locked="0"/>
    </xf>
    <xf numFmtId="0" fontId="5" fillId="4" borderId="35" xfId="0" applyFont="1" applyFill="1" applyBorder="1" applyAlignment="1" applyProtection="1">
      <alignment horizontal="center" vertical="center" wrapText="1"/>
      <protection locked="0"/>
    </xf>
    <xf numFmtId="0" fontId="5" fillId="4" borderId="16" xfId="0" applyFont="1" applyFill="1" applyBorder="1" applyAlignment="1" applyProtection="1">
      <alignment horizontal="center" vertical="center" wrapText="1"/>
      <protection locked="0"/>
    </xf>
    <xf numFmtId="0" fontId="53" fillId="4" borderId="14" xfId="0" applyFont="1" applyFill="1" applyBorder="1" applyAlignment="1" applyProtection="1">
      <alignment horizontal="center" vertical="center" wrapText="1"/>
      <protection locked="0"/>
    </xf>
    <xf numFmtId="0" fontId="53" fillId="4" borderId="34" xfId="0" applyFont="1" applyFill="1" applyBorder="1" applyAlignment="1" applyProtection="1">
      <alignment horizontal="center" vertical="center" wrapText="1"/>
      <protection locked="0"/>
    </xf>
    <xf numFmtId="0" fontId="12" fillId="4" borderId="8" xfId="0" applyFont="1" applyFill="1" applyBorder="1" applyAlignment="1" applyProtection="1">
      <alignment horizontal="center" vertical="center" wrapText="1"/>
      <protection locked="0"/>
    </xf>
    <xf numFmtId="0" fontId="12" fillId="4" borderId="68" xfId="0" applyFont="1" applyFill="1" applyBorder="1" applyAlignment="1" applyProtection="1">
      <alignment horizontal="center" vertical="center" wrapText="1"/>
      <protection locked="0"/>
    </xf>
    <xf numFmtId="0" fontId="12" fillId="4" borderId="5" xfId="0" applyFont="1" applyFill="1" applyBorder="1" applyAlignment="1" applyProtection="1">
      <alignment horizontal="center" vertical="center" wrapText="1"/>
      <protection locked="0"/>
    </xf>
    <xf numFmtId="0" fontId="5" fillId="4" borderId="8" xfId="0" applyFont="1" applyFill="1" applyBorder="1" applyAlignment="1" applyProtection="1">
      <alignment horizontal="center" vertical="center" wrapText="1"/>
      <protection locked="0"/>
    </xf>
    <xf numFmtId="0" fontId="5" fillId="4" borderId="68" xfId="0" applyFont="1" applyFill="1" applyBorder="1" applyAlignment="1" applyProtection="1">
      <alignment horizontal="center" vertical="center" wrapText="1"/>
      <protection locked="0"/>
    </xf>
    <xf numFmtId="0" fontId="5" fillId="4" borderId="5" xfId="0" applyFont="1" applyFill="1" applyBorder="1" applyAlignment="1" applyProtection="1">
      <alignment horizontal="center" vertical="center" wrapText="1"/>
      <protection locked="0"/>
    </xf>
    <xf numFmtId="0" fontId="12" fillId="4" borderId="8" xfId="0" applyFont="1" applyFill="1" applyBorder="1" applyAlignment="1" applyProtection="1">
      <alignment horizontal="left" vertical="center" wrapText="1"/>
      <protection locked="0"/>
    </xf>
    <xf numFmtId="0" fontId="12" fillId="4" borderId="68" xfId="0" applyFont="1" applyFill="1" applyBorder="1" applyAlignment="1" applyProtection="1">
      <alignment horizontal="left" vertical="center" wrapText="1"/>
      <protection locked="0"/>
    </xf>
    <xf numFmtId="0" fontId="10" fillId="3" borderId="0" xfId="0" applyFont="1" applyFill="1" applyAlignment="1" applyProtection="1">
      <alignment horizontal="center" vertical="center" wrapText="1"/>
      <protection locked="0"/>
    </xf>
    <xf numFmtId="0" fontId="2" fillId="4" borderId="14" xfId="0" applyFont="1" applyFill="1" applyBorder="1" applyAlignment="1" applyProtection="1">
      <alignment horizontal="left" vertical="center" wrapText="1"/>
      <protection locked="0"/>
    </xf>
    <xf numFmtId="0" fontId="2" fillId="4" borderId="15" xfId="0" applyFont="1" applyFill="1" applyBorder="1" applyAlignment="1" applyProtection="1">
      <alignment horizontal="left" vertical="center" wrapText="1"/>
      <protection locked="0"/>
    </xf>
    <xf numFmtId="0" fontId="6" fillId="3" borderId="14" xfId="0" applyFont="1" applyFill="1" applyBorder="1" applyAlignment="1" applyProtection="1">
      <alignment horizontal="left" vertical="center" wrapText="1" indent="1"/>
      <protection locked="0"/>
    </xf>
    <xf numFmtId="0" fontId="6" fillId="3" borderId="15" xfId="0" applyFont="1" applyFill="1" applyBorder="1" applyAlignment="1" applyProtection="1">
      <alignment horizontal="left" vertical="center" wrapText="1" indent="1"/>
      <protection locked="0"/>
    </xf>
    <xf numFmtId="0" fontId="6" fillId="3" borderId="8" xfId="0" applyFont="1" applyFill="1" applyBorder="1" applyAlignment="1" applyProtection="1">
      <alignment horizontal="center" vertical="center" wrapText="1"/>
      <protection locked="0"/>
    </xf>
    <xf numFmtId="0" fontId="6" fillId="3" borderId="68" xfId="0" applyFont="1" applyFill="1" applyBorder="1" applyAlignment="1" applyProtection="1">
      <alignment horizontal="center" vertical="center" wrapText="1"/>
      <protection locked="0"/>
    </xf>
    <xf numFmtId="0" fontId="6" fillId="3" borderId="5" xfId="0" applyFont="1" applyFill="1" applyBorder="1" applyAlignment="1" applyProtection="1">
      <alignment horizontal="center" vertical="center" wrapText="1"/>
      <protection locked="0"/>
    </xf>
    <xf numFmtId="0" fontId="6" fillId="3" borderId="14" xfId="0" applyFont="1" applyFill="1" applyBorder="1" applyAlignment="1" applyProtection="1">
      <alignment horizontal="center" vertical="center" wrapText="1"/>
      <protection locked="0"/>
    </xf>
    <xf numFmtId="0" fontId="6" fillId="3" borderId="15" xfId="0" applyFont="1" applyFill="1" applyBorder="1" applyAlignment="1" applyProtection="1">
      <alignment horizontal="center" vertical="center" wrapText="1"/>
      <protection locked="0"/>
    </xf>
    <xf numFmtId="0" fontId="6" fillId="3" borderId="16" xfId="0" applyFont="1" applyFill="1" applyBorder="1" applyAlignment="1" applyProtection="1">
      <alignment horizontal="center" vertical="center" wrapText="1"/>
      <protection locked="0"/>
    </xf>
    <xf numFmtId="0" fontId="12" fillId="4" borderId="8" xfId="0" applyFont="1" applyFill="1" applyBorder="1" applyAlignment="1" applyProtection="1">
      <alignment horizontal="left" vertical="center" wrapText="1" indent="1"/>
      <protection locked="0"/>
    </xf>
    <xf numFmtId="0" fontId="12" fillId="4" borderId="68" xfId="0" applyFont="1" applyFill="1" applyBorder="1" applyAlignment="1" applyProtection="1">
      <alignment horizontal="left" vertical="center" wrapText="1" indent="1"/>
      <protection locked="0"/>
    </xf>
    <xf numFmtId="0" fontId="12" fillId="4" borderId="65" xfId="0" applyFont="1" applyFill="1" applyBorder="1" applyAlignment="1" applyProtection="1">
      <alignment horizontal="left" vertical="center" wrapText="1"/>
      <protection locked="0"/>
    </xf>
    <xf numFmtId="0" fontId="12" fillId="4" borderId="10" xfId="0" applyFont="1" applyFill="1" applyBorder="1" applyAlignment="1" applyProtection="1">
      <alignment horizontal="left" vertical="center" wrapText="1"/>
      <protection locked="0"/>
    </xf>
    <xf numFmtId="0" fontId="12" fillId="4" borderId="7" xfId="0" applyFont="1" applyFill="1" applyBorder="1" applyAlignment="1" applyProtection="1">
      <alignment horizontal="left" vertical="center" wrapText="1"/>
      <protection locked="0"/>
    </xf>
    <xf numFmtId="0" fontId="12" fillId="2" borderId="11" xfId="0" applyFont="1" applyFill="1" applyBorder="1" applyAlignment="1" applyProtection="1">
      <alignment horizontal="center" vertical="center" wrapText="1"/>
      <protection locked="0"/>
    </xf>
    <xf numFmtId="0" fontId="12" fillId="2" borderId="13" xfId="0" applyFont="1" applyFill="1" applyBorder="1" applyAlignment="1" applyProtection="1">
      <alignment horizontal="center" vertical="center" wrapText="1"/>
      <protection locked="0"/>
    </xf>
    <xf numFmtId="0" fontId="12" fillId="15" borderId="11" xfId="0" applyFont="1" applyFill="1" applyBorder="1" applyAlignment="1" applyProtection="1">
      <alignment horizontal="center" vertical="center" wrapText="1"/>
      <protection locked="0"/>
    </xf>
    <xf numFmtId="0" fontId="12" fillId="15" borderId="13" xfId="0" applyFont="1" applyFill="1" applyBorder="1" applyAlignment="1" applyProtection="1">
      <alignment horizontal="center" vertical="center" wrapText="1"/>
      <protection locked="0"/>
    </xf>
    <xf numFmtId="0" fontId="12" fillId="4" borderId="14" xfId="0" applyFont="1" applyFill="1" applyBorder="1" applyAlignment="1" applyProtection="1">
      <alignment horizontal="left" vertical="center" wrapText="1" indent="1"/>
      <protection locked="0"/>
    </xf>
    <xf numFmtId="0" fontId="12" fillId="4" borderId="15" xfId="0" applyFont="1" applyFill="1" applyBorder="1" applyAlignment="1" applyProtection="1">
      <alignment horizontal="left" vertical="center" wrapText="1" indent="1"/>
      <protection locked="0"/>
    </xf>
    <xf numFmtId="0" fontId="12" fillId="4" borderId="14" xfId="0" applyFont="1" applyFill="1" applyBorder="1" applyAlignment="1" applyProtection="1">
      <alignment horizontal="center" vertical="center" wrapText="1"/>
      <protection locked="0"/>
    </xf>
    <xf numFmtId="0" fontId="12" fillId="4" borderId="15" xfId="0" applyFont="1" applyFill="1" applyBorder="1" applyAlignment="1" applyProtection="1">
      <alignment horizontal="center" vertical="center" wrapText="1"/>
      <protection locked="0"/>
    </xf>
    <xf numFmtId="0" fontId="5" fillId="4" borderId="15" xfId="0" applyFont="1" applyFill="1" applyBorder="1" applyAlignment="1" applyProtection="1">
      <alignment horizontal="left" vertical="center" wrapText="1" indent="1"/>
      <protection locked="0"/>
    </xf>
    <xf numFmtId="0" fontId="35" fillId="15" borderId="30" xfId="0" applyFont="1" applyFill="1" applyBorder="1" applyAlignment="1">
      <alignment horizontal="left" vertical="center" indent="1"/>
    </xf>
    <xf numFmtId="0" fontId="35" fillId="15" borderId="69" xfId="0" applyFont="1" applyFill="1" applyBorder="1" applyAlignment="1">
      <alignment horizontal="left" vertical="center" indent="1"/>
    </xf>
    <xf numFmtId="0" fontId="35" fillId="15" borderId="4" xfId="0" applyFont="1" applyFill="1" applyBorder="1" applyAlignment="1">
      <alignment horizontal="left" vertical="center" indent="1"/>
    </xf>
    <xf numFmtId="0" fontId="6" fillId="9" borderId="30" xfId="0" applyFont="1" applyFill="1" applyBorder="1" applyAlignment="1">
      <alignment horizontal="left" vertical="center" indent="1"/>
    </xf>
    <xf numFmtId="0" fontId="6" fillId="9" borderId="69" xfId="0" applyFont="1" applyFill="1" applyBorder="1" applyAlignment="1">
      <alignment horizontal="left" vertical="center" indent="1"/>
    </xf>
    <xf numFmtId="0" fontId="6" fillId="9" borderId="4" xfId="0" applyFont="1" applyFill="1" applyBorder="1" applyAlignment="1">
      <alignment horizontal="left" vertical="center" indent="1"/>
    </xf>
    <xf numFmtId="0" fontId="6" fillId="6" borderId="30" xfId="0" applyFont="1" applyFill="1" applyBorder="1" applyAlignment="1">
      <alignment horizontal="left" vertical="center" indent="1"/>
    </xf>
    <xf numFmtId="0" fontId="6" fillId="6" borderId="69" xfId="0" applyFont="1" applyFill="1" applyBorder="1" applyAlignment="1">
      <alignment horizontal="left" vertical="center" indent="1"/>
    </xf>
    <xf numFmtId="0" fontId="6" fillId="6" borderId="4" xfId="0" applyFont="1" applyFill="1" applyBorder="1" applyAlignment="1">
      <alignment horizontal="left" vertical="center" indent="1"/>
    </xf>
    <xf numFmtId="0" fontId="2" fillId="4" borderId="16" xfId="0" applyFont="1" applyFill="1" applyBorder="1" applyAlignment="1" applyProtection="1">
      <alignment horizontal="left" vertical="center" wrapText="1"/>
      <protection locked="0"/>
    </xf>
    <xf numFmtId="0" fontId="12" fillId="2" borderId="21" xfId="0" applyFont="1" applyFill="1" applyBorder="1" applyAlignment="1" applyProtection="1">
      <alignment horizontal="center" vertical="center" wrapText="1"/>
      <protection locked="0"/>
    </xf>
    <xf numFmtId="0" fontId="6" fillId="3" borderId="21" xfId="0" applyFont="1" applyFill="1" applyBorder="1" applyAlignment="1" applyProtection="1">
      <alignment horizontal="center" vertical="center" wrapText="1"/>
      <protection locked="0"/>
    </xf>
    <xf numFmtId="0" fontId="6" fillId="3" borderId="10" xfId="0" applyFont="1" applyFill="1" applyBorder="1" applyAlignment="1" applyProtection="1">
      <alignment horizontal="center" vertical="center" wrapText="1"/>
      <protection locked="0"/>
    </xf>
    <xf numFmtId="0" fontId="48" fillId="3" borderId="11" xfId="0" applyFont="1" applyFill="1" applyBorder="1" applyAlignment="1" applyProtection="1">
      <alignment horizontal="center" vertical="center" wrapText="1"/>
      <protection locked="0"/>
    </xf>
    <xf numFmtId="0" fontId="48" fillId="3" borderId="12" xfId="0" applyFont="1" applyFill="1" applyBorder="1" applyAlignment="1" applyProtection="1">
      <alignment horizontal="center" vertical="center" wrapText="1"/>
      <protection locked="0"/>
    </xf>
    <xf numFmtId="0" fontId="48" fillId="3" borderId="13" xfId="0" applyFont="1" applyFill="1" applyBorder="1" applyAlignment="1" applyProtection="1">
      <alignment horizontal="center" vertical="center" wrapText="1"/>
      <protection locked="0"/>
    </xf>
    <xf numFmtId="0" fontId="5" fillId="4" borderId="38" xfId="0" applyFont="1" applyFill="1" applyBorder="1" applyAlignment="1" applyProtection="1">
      <alignment horizontal="left" vertical="center" wrapText="1"/>
      <protection locked="0"/>
    </xf>
    <xf numFmtId="0" fontId="6" fillId="3" borderId="7" xfId="0" applyFont="1" applyFill="1" applyBorder="1" applyAlignment="1" applyProtection="1">
      <alignment horizontal="center" vertical="center" wrapText="1"/>
      <protection locked="0"/>
    </xf>
    <xf numFmtId="0" fontId="6" fillId="3" borderId="9" xfId="0" applyFont="1" applyFill="1" applyBorder="1" applyAlignment="1" applyProtection="1">
      <alignment horizontal="center" vertical="center" wrapText="1"/>
      <protection locked="0"/>
    </xf>
    <xf numFmtId="0" fontId="6" fillId="3" borderId="6" xfId="0" applyFont="1" applyFill="1" applyBorder="1" applyAlignment="1" applyProtection="1">
      <alignment horizontal="center" vertical="center" wrapText="1"/>
      <protection locked="0"/>
    </xf>
    <xf numFmtId="0" fontId="12" fillId="4" borderId="14" xfId="0" applyFont="1" applyFill="1" applyBorder="1" applyAlignment="1" applyProtection="1">
      <alignment horizontal="left" vertical="center" wrapText="1"/>
      <protection locked="0"/>
    </xf>
    <xf numFmtId="0" fontId="12" fillId="4" borderId="15" xfId="0" applyFont="1" applyFill="1" applyBorder="1" applyAlignment="1" applyProtection="1">
      <alignment horizontal="left" vertical="center" wrapText="1"/>
      <protection locked="0"/>
    </xf>
    <xf numFmtId="0" fontId="12" fillId="4" borderId="16" xfId="0" applyFont="1" applyFill="1" applyBorder="1" applyAlignment="1" applyProtection="1">
      <alignment horizontal="left" vertical="center" wrapText="1"/>
      <protection locked="0"/>
    </xf>
    <xf numFmtId="0" fontId="60" fillId="4" borderId="5" xfId="0" applyFont="1" applyFill="1" applyBorder="1" applyAlignment="1" applyProtection="1">
      <alignment horizontal="left" vertical="center" wrapText="1"/>
      <protection locked="0"/>
    </xf>
    <xf numFmtId="0" fontId="5" fillId="4" borderId="8" xfId="0" applyFont="1" applyFill="1" applyBorder="1" applyAlignment="1" applyProtection="1">
      <alignment vertical="center" wrapText="1"/>
      <protection locked="0"/>
    </xf>
    <xf numFmtId="0" fontId="5" fillId="4" borderId="68" xfId="0" applyFont="1" applyFill="1" applyBorder="1" applyAlignment="1" applyProtection="1">
      <alignment vertical="center" wrapText="1"/>
      <protection locked="0"/>
    </xf>
    <xf numFmtId="0" fontId="12" fillId="2" borderId="6" xfId="0" applyFont="1" applyFill="1" applyBorder="1" applyAlignment="1" applyProtection="1">
      <alignment horizontal="center" vertical="center" wrapText="1"/>
      <protection locked="0"/>
    </xf>
    <xf numFmtId="0" fontId="12" fillId="2" borderId="10" xfId="0" applyFont="1" applyFill="1" applyBorder="1" applyAlignment="1" applyProtection="1">
      <alignment horizontal="center" vertical="center" wrapText="1"/>
      <protection locked="0"/>
    </xf>
    <xf numFmtId="0" fontId="11" fillId="5" borderId="30" xfId="0" applyFont="1" applyFill="1" applyBorder="1" applyAlignment="1">
      <alignment horizontal="left" vertical="center" wrapText="1"/>
    </xf>
    <xf numFmtId="0" fontId="0" fillId="0" borderId="69" xfId="0" applyBorder="1" applyAlignment="1">
      <alignment vertical="center" wrapText="1"/>
    </xf>
    <xf numFmtId="0" fontId="0" fillId="0" borderId="4" xfId="0" applyBorder="1" applyAlignment="1">
      <alignment vertical="center" wrapText="1"/>
    </xf>
    <xf numFmtId="0" fontId="45" fillId="0" borderId="18" xfId="0" applyFont="1" applyBorder="1" applyAlignment="1">
      <alignment vertical="center" wrapText="1"/>
    </xf>
    <xf numFmtId="0" fontId="0" fillId="0" borderId="0" xfId="0" applyAlignment="1">
      <alignment vertical="center" wrapText="1"/>
    </xf>
    <xf numFmtId="0" fontId="0" fillId="0" borderId="18" xfId="0" applyBorder="1" applyAlignment="1">
      <alignment vertical="center" wrapText="1"/>
    </xf>
    <xf numFmtId="0" fontId="11" fillId="0" borderId="18" xfId="0" applyFont="1" applyBorder="1" applyAlignment="1">
      <alignment vertical="center" wrapText="1"/>
    </xf>
    <xf numFmtId="0" fontId="34" fillId="0" borderId="0" xfId="0" applyFont="1" applyAlignment="1">
      <alignment vertical="center" wrapText="1"/>
    </xf>
    <xf numFmtId="0" fontId="35" fillId="5" borderId="30" xfId="0" applyFont="1" applyFill="1" applyBorder="1" applyAlignment="1">
      <alignment horizontal="left" vertical="top" wrapText="1"/>
    </xf>
    <xf numFmtId="0" fontId="35" fillId="5" borderId="69" xfId="0" applyFont="1" applyFill="1" applyBorder="1" applyAlignment="1">
      <alignment horizontal="left" vertical="top" wrapText="1"/>
    </xf>
    <xf numFmtId="0" fontId="35" fillId="5" borderId="4" xfId="0" applyFont="1" applyFill="1" applyBorder="1" applyAlignment="1">
      <alignment horizontal="left" vertical="top" wrapText="1"/>
    </xf>
    <xf numFmtId="0" fontId="59" fillId="19" borderId="79" xfId="0" applyFont="1" applyFill="1" applyBorder="1" applyAlignment="1">
      <alignment horizontal="right"/>
    </xf>
    <xf numFmtId="0" fontId="59" fillId="19" borderId="80" xfId="0" applyFont="1" applyFill="1" applyBorder="1" applyAlignment="1">
      <alignment horizontal="right"/>
    </xf>
    <xf numFmtId="0" fontId="59" fillId="19" borderId="78" xfId="0" applyFont="1" applyFill="1" applyBorder="1" applyAlignment="1">
      <alignment horizontal="right"/>
    </xf>
    <xf numFmtId="0" fontId="59" fillId="19" borderId="0" xfId="0" applyFont="1" applyFill="1" applyBorder="1" applyAlignment="1">
      <alignment horizontal="right"/>
    </xf>
    <xf numFmtId="0" fontId="59" fillId="19" borderId="82" xfId="0" applyFont="1" applyFill="1" applyBorder="1" applyAlignment="1">
      <alignment horizontal="right"/>
    </xf>
    <xf numFmtId="0" fontId="59" fillId="19" borderId="81" xfId="0" applyFont="1" applyFill="1" applyBorder="1" applyAlignment="1">
      <alignment horizontal="right"/>
    </xf>
    <xf numFmtId="0" fontId="58" fillId="18" borderId="74" xfId="0" applyFont="1" applyFill="1" applyBorder="1" applyAlignment="1">
      <alignment horizontal="right"/>
    </xf>
    <xf numFmtId="0" fontId="58" fillId="18" borderId="73" xfId="0" applyFont="1" applyFill="1" applyBorder="1" applyAlignment="1">
      <alignment horizontal="right"/>
    </xf>
    <xf numFmtId="0" fontId="58" fillId="18" borderId="83" xfId="0" applyFont="1" applyFill="1" applyBorder="1" applyAlignment="1">
      <alignment horizontal="right"/>
    </xf>
  </cellXfs>
  <cellStyles count="706">
    <cellStyle name="Comma 2" xfId="3" xr:uid="{00000000-0005-0000-0000-000000000000}"/>
    <cellStyle name="Comma 3" xfId="5" xr:uid="{00000000-0005-0000-0000-000001000000}"/>
    <cellStyle name="Lien hypertexte" xfId="76" builtinId="8" hidden="1"/>
    <cellStyle name="Lien hypertexte" xfId="80" builtinId="8" hidden="1"/>
    <cellStyle name="Lien hypertexte" xfId="84" builtinId="8" hidden="1"/>
    <cellStyle name="Lien hypertexte" xfId="88" builtinId="8" hidden="1"/>
    <cellStyle name="Lien hypertexte" xfId="92" builtinId="8" hidden="1"/>
    <cellStyle name="Lien hypertexte" xfId="96" builtinId="8" hidden="1"/>
    <cellStyle name="Lien hypertexte" xfId="100" builtinId="8" hidden="1"/>
    <cellStyle name="Lien hypertexte" xfId="104" builtinId="8" hidden="1"/>
    <cellStyle name="Lien hypertexte" xfId="108" builtinId="8" hidden="1"/>
    <cellStyle name="Lien hypertexte" xfId="112" builtinId="8" hidden="1"/>
    <cellStyle name="Lien hypertexte" xfId="116" builtinId="8" hidden="1"/>
    <cellStyle name="Lien hypertexte" xfId="120" builtinId="8" hidden="1"/>
    <cellStyle name="Lien hypertexte" xfId="124" builtinId="8" hidden="1"/>
    <cellStyle name="Lien hypertexte" xfId="128" builtinId="8" hidden="1"/>
    <cellStyle name="Lien hypertexte" xfId="132" builtinId="8" hidden="1"/>
    <cellStyle name="Lien hypertexte" xfId="136" builtinId="8" hidden="1"/>
    <cellStyle name="Lien hypertexte" xfId="140" builtinId="8" hidden="1"/>
    <cellStyle name="Lien hypertexte" xfId="144" builtinId="8" hidden="1"/>
    <cellStyle name="Lien hypertexte" xfId="148" builtinId="8" hidden="1"/>
    <cellStyle name="Lien hypertexte" xfId="152" builtinId="8" hidden="1"/>
    <cellStyle name="Lien hypertexte" xfId="156" builtinId="8" hidden="1"/>
    <cellStyle name="Lien hypertexte" xfId="160" builtinId="8" hidden="1"/>
    <cellStyle name="Lien hypertexte" xfId="164" builtinId="8" hidden="1"/>
    <cellStyle name="Lien hypertexte" xfId="168" builtinId="8" hidden="1"/>
    <cellStyle name="Lien hypertexte" xfId="172" builtinId="8" hidden="1"/>
    <cellStyle name="Lien hypertexte" xfId="176" builtinId="8" hidden="1"/>
    <cellStyle name="Lien hypertexte" xfId="180" builtinId="8" hidden="1"/>
    <cellStyle name="Lien hypertexte" xfId="184" builtinId="8" hidden="1"/>
    <cellStyle name="Lien hypertexte" xfId="188" builtinId="8" hidden="1"/>
    <cellStyle name="Lien hypertexte" xfId="192" builtinId="8" hidden="1"/>
    <cellStyle name="Lien hypertexte" xfId="196" builtinId="8" hidden="1"/>
    <cellStyle name="Lien hypertexte" xfId="200" builtinId="8" hidden="1"/>
    <cellStyle name="Lien hypertexte" xfId="204" builtinId="8" hidden="1"/>
    <cellStyle name="Lien hypertexte" xfId="208" builtinId="8" hidden="1"/>
    <cellStyle name="Lien hypertexte" xfId="212" builtinId="8" hidden="1"/>
    <cellStyle name="Lien hypertexte" xfId="216" builtinId="8" hidden="1"/>
    <cellStyle name="Lien hypertexte" xfId="220" builtinId="8" hidden="1"/>
    <cellStyle name="Lien hypertexte" xfId="224" builtinId="8" hidden="1"/>
    <cellStyle name="Lien hypertexte" xfId="228" builtinId="8" hidden="1"/>
    <cellStyle name="Lien hypertexte" xfId="232" builtinId="8" hidden="1"/>
    <cellStyle name="Lien hypertexte" xfId="236" builtinId="8" hidden="1"/>
    <cellStyle name="Lien hypertexte" xfId="240" builtinId="8" hidden="1"/>
    <cellStyle name="Lien hypertexte" xfId="244" builtinId="8" hidden="1"/>
    <cellStyle name="Lien hypertexte" xfId="248" builtinId="8" hidden="1"/>
    <cellStyle name="Lien hypertexte" xfId="252" builtinId="8" hidden="1"/>
    <cellStyle name="Lien hypertexte" xfId="256" builtinId="8" hidden="1"/>
    <cellStyle name="Lien hypertexte" xfId="260" builtinId="8" hidden="1"/>
    <cellStyle name="Lien hypertexte" xfId="264" builtinId="8" hidden="1"/>
    <cellStyle name="Lien hypertexte" xfId="268" builtinId="8" hidden="1"/>
    <cellStyle name="Lien hypertexte" xfId="272" builtinId="8" hidden="1"/>
    <cellStyle name="Lien hypertexte" xfId="276" builtinId="8" hidden="1"/>
    <cellStyle name="Lien hypertexte" xfId="280" builtinId="8" hidden="1"/>
    <cellStyle name="Lien hypertexte" xfId="284" builtinId="8" hidden="1"/>
    <cellStyle name="Lien hypertexte" xfId="288" builtinId="8" hidden="1"/>
    <cellStyle name="Lien hypertexte" xfId="292" builtinId="8" hidden="1"/>
    <cellStyle name="Lien hypertexte" xfId="296" builtinId="8" hidden="1"/>
    <cellStyle name="Lien hypertexte" xfId="300" builtinId="8" hidden="1"/>
    <cellStyle name="Lien hypertexte" xfId="304" builtinId="8" hidden="1"/>
    <cellStyle name="Lien hypertexte" xfId="308" builtinId="8" hidden="1"/>
    <cellStyle name="Lien hypertexte" xfId="312" builtinId="8" hidden="1"/>
    <cellStyle name="Lien hypertexte" xfId="316" builtinId="8" hidden="1"/>
    <cellStyle name="Lien hypertexte" xfId="320" builtinId="8" hidden="1"/>
    <cellStyle name="Lien hypertexte" xfId="324" builtinId="8" hidden="1"/>
    <cellStyle name="Lien hypertexte" xfId="328" builtinId="8" hidden="1"/>
    <cellStyle name="Lien hypertexte" xfId="332" builtinId="8" hidden="1"/>
    <cellStyle name="Lien hypertexte" xfId="336" builtinId="8" hidden="1"/>
    <cellStyle name="Lien hypertexte" xfId="340" builtinId="8" hidden="1"/>
    <cellStyle name="Lien hypertexte" xfId="344" builtinId="8" hidden="1"/>
    <cellStyle name="Lien hypertexte" xfId="348" builtinId="8" hidden="1"/>
    <cellStyle name="Lien hypertexte" xfId="352" builtinId="8" hidden="1"/>
    <cellStyle name="Lien hypertexte" xfId="356" builtinId="8" hidden="1"/>
    <cellStyle name="Lien hypertexte" xfId="360" builtinId="8" hidden="1"/>
    <cellStyle name="Lien hypertexte" xfId="364" builtinId="8" hidden="1"/>
    <cellStyle name="Lien hypertexte" xfId="368" builtinId="8" hidden="1"/>
    <cellStyle name="Lien hypertexte" xfId="372" builtinId="8" hidden="1"/>
    <cellStyle name="Lien hypertexte" xfId="376" builtinId="8" hidden="1"/>
    <cellStyle name="Lien hypertexte" xfId="380" builtinId="8" hidden="1"/>
    <cellStyle name="Lien hypertexte" xfId="384" builtinId="8" hidden="1"/>
    <cellStyle name="Lien hypertexte" xfId="388" builtinId="8" hidden="1"/>
    <cellStyle name="Lien hypertexte" xfId="392" builtinId="8" hidden="1"/>
    <cellStyle name="Lien hypertexte" xfId="396" builtinId="8" hidden="1"/>
    <cellStyle name="Lien hypertexte" xfId="400" builtinId="8" hidden="1"/>
    <cellStyle name="Lien hypertexte" xfId="404" builtinId="8" hidden="1"/>
    <cellStyle name="Lien hypertexte" xfId="408" builtinId="8" hidden="1"/>
    <cellStyle name="Lien hypertexte" xfId="412" builtinId="8" hidden="1"/>
    <cellStyle name="Lien hypertexte" xfId="416" builtinId="8" hidden="1"/>
    <cellStyle name="Lien hypertexte" xfId="420" builtinId="8" hidden="1"/>
    <cellStyle name="Lien hypertexte" xfId="424" builtinId="8" hidden="1"/>
    <cellStyle name="Lien hypertexte" xfId="428" builtinId="8" hidden="1"/>
    <cellStyle name="Lien hypertexte" xfId="432" builtinId="8" hidden="1"/>
    <cellStyle name="Lien hypertexte" xfId="436" builtinId="8" hidden="1"/>
    <cellStyle name="Lien hypertexte" xfId="440" builtinId="8" hidden="1"/>
    <cellStyle name="Lien hypertexte" xfId="444" builtinId="8" hidden="1"/>
    <cellStyle name="Lien hypertexte" xfId="448" builtinId="8" hidden="1"/>
    <cellStyle name="Lien hypertexte" xfId="452" builtinId="8" hidden="1"/>
    <cellStyle name="Lien hypertexte" xfId="456" builtinId="8" hidden="1"/>
    <cellStyle name="Lien hypertexte" xfId="460" builtinId="8" hidden="1"/>
    <cellStyle name="Lien hypertexte" xfId="464" builtinId="8" hidden="1"/>
    <cellStyle name="Lien hypertexte" xfId="468" builtinId="8" hidden="1"/>
    <cellStyle name="Lien hypertexte" xfId="472" builtinId="8" hidden="1"/>
    <cellStyle name="Lien hypertexte" xfId="476" builtinId="8" hidden="1"/>
    <cellStyle name="Lien hypertexte" xfId="480" builtinId="8" hidden="1"/>
    <cellStyle name="Lien hypertexte" xfId="484" builtinId="8" hidden="1"/>
    <cellStyle name="Lien hypertexte" xfId="488" builtinId="8" hidden="1"/>
    <cellStyle name="Lien hypertexte" xfId="492" builtinId="8" hidden="1"/>
    <cellStyle name="Lien hypertexte" xfId="496" builtinId="8" hidden="1"/>
    <cellStyle name="Lien hypertexte" xfId="500" builtinId="8" hidden="1"/>
    <cellStyle name="Lien hypertexte" xfId="504" builtinId="8" hidden="1"/>
    <cellStyle name="Lien hypertexte" xfId="508" builtinId="8" hidden="1"/>
    <cellStyle name="Lien hypertexte" xfId="512" builtinId="8" hidden="1"/>
    <cellStyle name="Lien hypertexte" xfId="516" builtinId="8" hidden="1"/>
    <cellStyle name="Lien hypertexte" xfId="520" builtinId="8" hidden="1"/>
    <cellStyle name="Lien hypertexte" xfId="524" builtinId="8" hidden="1"/>
    <cellStyle name="Lien hypertexte" xfId="528" builtinId="8" hidden="1"/>
    <cellStyle name="Lien hypertexte" xfId="532" builtinId="8" hidden="1"/>
    <cellStyle name="Lien hypertexte" xfId="536" builtinId="8" hidden="1"/>
    <cellStyle name="Lien hypertexte" xfId="540" builtinId="8" hidden="1"/>
    <cellStyle name="Lien hypertexte" xfId="544" builtinId="8" hidden="1"/>
    <cellStyle name="Lien hypertexte" xfId="548" builtinId="8" hidden="1"/>
    <cellStyle name="Lien hypertexte" xfId="552" builtinId="8" hidden="1"/>
    <cellStyle name="Lien hypertexte" xfId="556" builtinId="8" hidden="1"/>
    <cellStyle name="Lien hypertexte" xfId="560" builtinId="8" hidden="1"/>
    <cellStyle name="Lien hypertexte" xfId="564" builtinId="8" hidden="1"/>
    <cellStyle name="Lien hypertexte" xfId="568" builtinId="8" hidden="1"/>
    <cellStyle name="Lien hypertexte" xfId="572" builtinId="8" hidden="1"/>
    <cellStyle name="Lien hypertexte" xfId="576" builtinId="8" hidden="1"/>
    <cellStyle name="Lien hypertexte" xfId="580" builtinId="8" hidden="1"/>
    <cellStyle name="Lien hypertexte" xfId="584" builtinId="8" hidden="1"/>
    <cellStyle name="Lien hypertexte" xfId="588" builtinId="8" hidden="1"/>
    <cellStyle name="Lien hypertexte" xfId="592" builtinId="8" hidden="1"/>
    <cellStyle name="Lien hypertexte" xfId="596" builtinId="8" hidden="1"/>
    <cellStyle name="Lien hypertexte" xfId="600" builtinId="8" hidden="1"/>
    <cellStyle name="Lien hypertexte" xfId="604" builtinId="8" hidden="1"/>
    <cellStyle name="Lien hypertexte" xfId="608" builtinId="8" hidden="1"/>
    <cellStyle name="Lien hypertexte" xfId="612" builtinId="8" hidden="1"/>
    <cellStyle name="Lien hypertexte" xfId="616" builtinId="8" hidden="1"/>
    <cellStyle name="Lien hypertexte" xfId="620" builtinId="8" hidden="1"/>
    <cellStyle name="Lien hypertexte" xfId="624" builtinId="8" hidden="1"/>
    <cellStyle name="Lien hypertexte" xfId="628" builtinId="8" hidden="1"/>
    <cellStyle name="Lien hypertexte" xfId="632" builtinId="8" hidden="1"/>
    <cellStyle name="Lien hypertexte" xfId="636" builtinId="8" hidden="1"/>
    <cellStyle name="Lien hypertexte" xfId="640" builtinId="8" hidden="1"/>
    <cellStyle name="Lien hypertexte" xfId="644" builtinId="8" hidden="1"/>
    <cellStyle name="Lien hypertexte" xfId="648" builtinId="8" hidden="1"/>
    <cellStyle name="Lien hypertexte" xfId="652" builtinId="8" hidden="1"/>
    <cellStyle name="Lien hypertexte" xfId="656" builtinId="8" hidden="1"/>
    <cellStyle name="Lien hypertexte" xfId="660" builtinId="8" hidden="1"/>
    <cellStyle name="Lien hypertexte" xfId="664" builtinId="8" hidden="1"/>
    <cellStyle name="Lien hypertexte" xfId="668" builtinId="8" hidden="1"/>
    <cellStyle name="Lien hypertexte" xfId="672" builtinId="8" hidden="1"/>
    <cellStyle name="Lien hypertexte" xfId="676" builtinId="8" hidden="1"/>
    <cellStyle name="Lien hypertexte" xfId="680" builtinId="8" hidden="1"/>
    <cellStyle name="Lien hypertexte" xfId="684" builtinId="8" hidden="1"/>
    <cellStyle name="Lien hypertexte" xfId="688" builtinId="8" hidden="1"/>
    <cellStyle name="Lien hypertexte" xfId="692" builtinId="8" hidden="1"/>
    <cellStyle name="Lien hypertexte" xfId="696" builtinId="8" hidden="1"/>
    <cellStyle name="Lien hypertexte" xfId="700" builtinId="8" hidden="1"/>
    <cellStyle name="Lien hypertexte" xfId="704" builtinId="8" hidden="1"/>
    <cellStyle name="Lien hypertexte" xfId="702" builtinId="8" hidden="1"/>
    <cellStyle name="Lien hypertexte" xfId="698" builtinId="8" hidden="1"/>
    <cellStyle name="Lien hypertexte" xfId="694" builtinId="8" hidden="1"/>
    <cellStyle name="Lien hypertexte" xfId="690" builtinId="8" hidden="1"/>
    <cellStyle name="Lien hypertexte" xfId="686" builtinId="8" hidden="1"/>
    <cellStyle name="Lien hypertexte" xfId="682" builtinId="8" hidden="1"/>
    <cellStyle name="Lien hypertexte" xfId="678" builtinId="8" hidden="1"/>
    <cellStyle name="Lien hypertexte" xfId="674" builtinId="8" hidden="1"/>
    <cellStyle name="Lien hypertexte" xfId="670" builtinId="8" hidden="1"/>
    <cellStyle name="Lien hypertexte" xfId="666" builtinId="8" hidden="1"/>
    <cellStyle name="Lien hypertexte" xfId="662" builtinId="8" hidden="1"/>
    <cellStyle name="Lien hypertexte" xfId="658" builtinId="8" hidden="1"/>
    <cellStyle name="Lien hypertexte" xfId="654" builtinId="8" hidden="1"/>
    <cellStyle name="Lien hypertexte" xfId="650" builtinId="8" hidden="1"/>
    <cellStyle name="Lien hypertexte" xfId="646" builtinId="8" hidden="1"/>
    <cellStyle name="Lien hypertexte" xfId="642" builtinId="8" hidden="1"/>
    <cellStyle name="Lien hypertexte" xfId="638" builtinId="8" hidden="1"/>
    <cellStyle name="Lien hypertexte" xfId="634" builtinId="8" hidden="1"/>
    <cellStyle name="Lien hypertexte" xfId="630" builtinId="8" hidden="1"/>
    <cellStyle name="Lien hypertexte" xfId="626" builtinId="8" hidden="1"/>
    <cellStyle name="Lien hypertexte" xfId="622" builtinId="8" hidden="1"/>
    <cellStyle name="Lien hypertexte" xfId="618" builtinId="8" hidden="1"/>
    <cellStyle name="Lien hypertexte" xfId="614" builtinId="8" hidden="1"/>
    <cellStyle name="Lien hypertexte" xfId="610" builtinId="8" hidden="1"/>
    <cellStyle name="Lien hypertexte" xfId="606" builtinId="8" hidden="1"/>
    <cellStyle name="Lien hypertexte" xfId="602" builtinId="8" hidden="1"/>
    <cellStyle name="Lien hypertexte" xfId="598" builtinId="8" hidden="1"/>
    <cellStyle name="Lien hypertexte" xfId="594" builtinId="8" hidden="1"/>
    <cellStyle name="Lien hypertexte" xfId="590" builtinId="8" hidden="1"/>
    <cellStyle name="Lien hypertexte" xfId="586" builtinId="8" hidden="1"/>
    <cellStyle name="Lien hypertexte" xfId="582" builtinId="8" hidden="1"/>
    <cellStyle name="Lien hypertexte" xfId="578" builtinId="8" hidden="1"/>
    <cellStyle name="Lien hypertexte" xfId="574" builtinId="8" hidden="1"/>
    <cellStyle name="Lien hypertexte" xfId="570" builtinId="8" hidden="1"/>
    <cellStyle name="Lien hypertexte" xfId="566" builtinId="8" hidden="1"/>
    <cellStyle name="Lien hypertexte" xfId="562" builtinId="8" hidden="1"/>
    <cellStyle name="Lien hypertexte" xfId="558" builtinId="8" hidden="1"/>
    <cellStyle name="Lien hypertexte" xfId="554" builtinId="8" hidden="1"/>
    <cellStyle name="Lien hypertexte" xfId="550" builtinId="8" hidden="1"/>
    <cellStyle name="Lien hypertexte" xfId="546" builtinId="8" hidden="1"/>
    <cellStyle name="Lien hypertexte" xfId="542" builtinId="8" hidden="1"/>
    <cellStyle name="Lien hypertexte" xfId="538" builtinId="8" hidden="1"/>
    <cellStyle name="Lien hypertexte" xfId="534" builtinId="8" hidden="1"/>
    <cellStyle name="Lien hypertexte" xfId="530" builtinId="8" hidden="1"/>
    <cellStyle name="Lien hypertexte" xfId="526" builtinId="8" hidden="1"/>
    <cellStyle name="Lien hypertexte" xfId="522" builtinId="8" hidden="1"/>
    <cellStyle name="Lien hypertexte" xfId="518" builtinId="8" hidden="1"/>
    <cellStyle name="Lien hypertexte" xfId="514" builtinId="8" hidden="1"/>
    <cellStyle name="Lien hypertexte" xfId="510" builtinId="8" hidden="1"/>
    <cellStyle name="Lien hypertexte" xfId="506" builtinId="8" hidden="1"/>
    <cellStyle name="Lien hypertexte" xfId="502" builtinId="8" hidden="1"/>
    <cellStyle name="Lien hypertexte" xfId="498" builtinId="8" hidden="1"/>
    <cellStyle name="Lien hypertexte" xfId="494" builtinId="8" hidden="1"/>
    <cellStyle name="Lien hypertexte" xfId="490" builtinId="8" hidden="1"/>
    <cellStyle name="Lien hypertexte" xfId="486" builtinId="8" hidden="1"/>
    <cellStyle name="Lien hypertexte" xfId="482" builtinId="8" hidden="1"/>
    <cellStyle name="Lien hypertexte" xfId="478" builtinId="8" hidden="1"/>
    <cellStyle name="Lien hypertexte" xfId="474" builtinId="8" hidden="1"/>
    <cellStyle name="Lien hypertexte" xfId="470" builtinId="8" hidden="1"/>
    <cellStyle name="Lien hypertexte" xfId="466" builtinId="8" hidden="1"/>
    <cellStyle name="Lien hypertexte" xfId="462" builtinId="8" hidden="1"/>
    <cellStyle name="Lien hypertexte" xfId="458" builtinId="8" hidden="1"/>
    <cellStyle name="Lien hypertexte" xfId="454" builtinId="8" hidden="1"/>
    <cellStyle name="Lien hypertexte" xfId="450" builtinId="8" hidden="1"/>
    <cellStyle name="Lien hypertexte" xfId="446" builtinId="8" hidden="1"/>
    <cellStyle name="Lien hypertexte" xfId="442" builtinId="8" hidden="1"/>
    <cellStyle name="Lien hypertexte" xfId="438" builtinId="8" hidden="1"/>
    <cellStyle name="Lien hypertexte" xfId="434" builtinId="8" hidden="1"/>
    <cellStyle name="Lien hypertexte" xfId="430" builtinId="8" hidden="1"/>
    <cellStyle name="Lien hypertexte" xfId="426" builtinId="8" hidden="1"/>
    <cellStyle name="Lien hypertexte" xfId="422" builtinId="8" hidden="1"/>
    <cellStyle name="Lien hypertexte" xfId="418" builtinId="8" hidden="1"/>
    <cellStyle name="Lien hypertexte" xfId="414" builtinId="8" hidden="1"/>
    <cellStyle name="Lien hypertexte" xfId="410" builtinId="8" hidden="1"/>
    <cellStyle name="Lien hypertexte" xfId="406" builtinId="8" hidden="1"/>
    <cellStyle name="Lien hypertexte" xfId="402" builtinId="8" hidden="1"/>
    <cellStyle name="Lien hypertexte" xfId="398" builtinId="8" hidden="1"/>
    <cellStyle name="Lien hypertexte" xfId="394" builtinId="8" hidden="1"/>
    <cellStyle name="Lien hypertexte" xfId="390" builtinId="8" hidden="1"/>
    <cellStyle name="Lien hypertexte" xfId="386" builtinId="8" hidden="1"/>
    <cellStyle name="Lien hypertexte" xfId="382" builtinId="8" hidden="1"/>
    <cellStyle name="Lien hypertexte" xfId="378" builtinId="8" hidden="1"/>
    <cellStyle name="Lien hypertexte" xfId="374" builtinId="8" hidden="1"/>
    <cellStyle name="Lien hypertexte" xfId="370" builtinId="8" hidden="1"/>
    <cellStyle name="Lien hypertexte" xfId="366" builtinId="8" hidden="1"/>
    <cellStyle name="Lien hypertexte" xfId="362" builtinId="8" hidden="1"/>
    <cellStyle name="Lien hypertexte" xfId="358" builtinId="8" hidden="1"/>
    <cellStyle name="Lien hypertexte" xfId="354" builtinId="8" hidden="1"/>
    <cellStyle name="Lien hypertexte" xfId="350" builtinId="8" hidden="1"/>
    <cellStyle name="Lien hypertexte" xfId="346" builtinId="8" hidden="1"/>
    <cellStyle name="Lien hypertexte" xfId="342" builtinId="8" hidden="1"/>
    <cellStyle name="Lien hypertexte" xfId="338" builtinId="8" hidden="1"/>
    <cellStyle name="Lien hypertexte" xfId="334" builtinId="8" hidden="1"/>
    <cellStyle name="Lien hypertexte" xfId="330" builtinId="8" hidden="1"/>
    <cellStyle name="Lien hypertexte" xfId="326" builtinId="8" hidden="1"/>
    <cellStyle name="Lien hypertexte" xfId="322" builtinId="8" hidden="1"/>
    <cellStyle name="Lien hypertexte" xfId="318" builtinId="8" hidden="1"/>
    <cellStyle name="Lien hypertexte" xfId="314" builtinId="8" hidden="1"/>
    <cellStyle name="Lien hypertexte" xfId="310" builtinId="8" hidden="1"/>
    <cellStyle name="Lien hypertexte" xfId="306" builtinId="8" hidden="1"/>
    <cellStyle name="Lien hypertexte" xfId="302" builtinId="8" hidden="1"/>
    <cellStyle name="Lien hypertexte" xfId="298" builtinId="8" hidden="1"/>
    <cellStyle name="Lien hypertexte" xfId="294" builtinId="8" hidden="1"/>
    <cellStyle name="Lien hypertexte" xfId="290" builtinId="8" hidden="1"/>
    <cellStyle name="Lien hypertexte" xfId="286" builtinId="8" hidden="1"/>
    <cellStyle name="Lien hypertexte" xfId="282" builtinId="8" hidden="1"/>
    <cellStyle name="Lien hypertexte" xfId="278" builtinId="8" hidden="1"/>
    <cellStyle name="Lien hypertexte" xfId="274" builtinId="8" hidden="1"/>
    <cellStyle name="Lien hypertexte" xfId="270" builtinId="8" hidden="1"/>
    <cellStyle name="Lien hypertexte" xfId="266" builtinId="8" hidden="1"/>
    <cellStyle name="Lien hypertexte" xfId="262" builtinId="8" hidden="1"/>
    <cellStyle name="Lien hypertexte" xfId="258" builtinId="8" hidden="1"/>
    <cellStyle name="Lien hypertexte" xfId="254" builtinId="8" hidden="1"/>
    <cellStyle name="Lien hypertexte" xfId="250" builtinId="8" hidden="1"/>
    <cellStyle name="Lien hypertexte" xfId="246" builtinId="8" hidden="1"/>
    <cellStyle name="Lien hypertexte" xfId="242" builtinId="8" hidden="1"/>
    <cellStyle name="Lien hypertexte" xfId="238" builtinId="8" hidden="1"/>
    <cellStyle name="Lien hypertexte" xfId="234" builtinId="8" hidden="1"/>
    <cellStyle name="Lien hypertexte" xfId="230" builtinId="8" hidden="1"/>
    <cellStyle name="Lien hypertexte" xfId="226" builtinId="8" hidden="1"/>
    <cellStyle name="Lien hypertexte" xfId="222" builtinId="8" hidden="1"/>
    <cellStyle name="Lien hypertexte" xfId="218" builtinId="8" hidden="1"/>
    <cellStyle name="Lien hypertexte" xfId="214" builtinId="8" hidden="1"/>
    <cellStyle name="Lien hypertexte" xfId="210" builtinId="8" hidden="1"/>
    <cellStyle name="Lien hypertexte" xfId="206" builtinId="8" hidden="1"/>
    <cellStyle name="Lien hypertexte" xfId="202" builtinId="8" hidden="1"/>
    <cellStyle name="Lien hypertexte" xfId="198" builtinId="8" hidden="1"/>
    <cellStyle name="Lien hypertexte" xfId="194" builtinId="8" hidden="1"/>
    <cellStyle name="Lien hypertexte" xfId="190" builtinId="8" hidden="1"/>
    <cellStyle name="Lien hypertexte" xfId="186" builtinId="8" hidden="1"/>
    <cellStyle name="Lien hypertexte" xfId="182" builtinId="8" hidden="1"/>
    <cellStyle name="Lien hypertexte" xfId="178" builtinId="8" hidden="1"/>
    <cellStyle name="Lien hypertexte" xfId="174" builtinId="8" hidden="1"/>
    <cellStyle name="Lien hypertexte" xfId="170" builtinId="8" hidden="1"/>
    <cellStyle name="Lien hypertexte" xfId="166" builtinId="8" hidden="1"/>
    <cellStyle name="Lien hypertexte" xfId="162" builtinId="8" hidden="1"/>
    <cellStyle name="Lien hypertexte" xfId="158" builtinId="8" hidden="1"/>
    <cellStyle name="Lien hypertexte" xfId="154" builtinId="8" hidden="1"/>
    <cellStyle name="Lien hypertexte" xfId="150" builtinId="8" hidden="1"/>
    <cellStyle name="Lien hypertexte" xfId="146" builtinId="8" hidden="1"/>
    <cellStyle name="Lien hypertexte" xfId="142" builtinId="8" hidden="1"/>
    <cellStyle name="Lien hypertexte" xfId="138" builtinId="8" hidden="1"/>
    <cellStyle name="Lien hypertexte" xfId="134" builtinId="8" hidden="1"/>
    <cellStyle name="Lien hypertexte" xfId="130" builtinId="8" hidden="1"/>
    <cellStyle name="Lien hypertexte" xfId="126" builtinId="8" hidden="1"/>
    <cellStyle name="Lien hypertexte" xfId="122" builtinId="8" hidden="1"/>
    <cellStyle name="Lien hypertexte" xfId="118" builtinId="8" hidden="1"/>
    <cellStyle name="Lien hypertexte" xfId="114" builtinId="8" hidden="1"/>
    <cellStyle name="Lien hypertexte" xfId="110" builtinId="8" hidden="1"/>
    <cellStyle name="Lien hypertexte" xfId="106" builtinId="8" hidden="1"/>
    <cellStyle name="Lien hypertexte" xfId="102" builtinId="8" hidden="1"/>
    <cellStyle name="Lien hypertexte" xfId="98" builtinId="8" hidden="1"/>
    <cellStyle name="Lien hypertexte" xfId="94" builtinId="8" hidden="1"/>
    <cellStyle name="Lien hypertexte" xfId="90" builtinId="8" hidden="1"/>
    <cellStyle name="Lien hypertexte" xfId="86" builtinId="8" hidden="1"/>
    <cellStyle name="Lien hypertexte" xfId="82" builtinId="8" hidden="1"/>
    <cellStyle name="Lien hypertexte" xfId="78" builtinId="8" hidden="1"/>
    <cellStyle name="Lien hypertexte" xfId="74" builtinId="8" hidden="1"/>
    <cellStyle name="Lien hypertexte" xfId="28" builtinId="8" hidden="1"/>
    <cellStyle name="Lien hypertexte" xfId="32" builtinId="8" hidden="1"/>
    <cellStyle name="Lien hypertexte" xfId="34" builtinId="8" hidden="1"/>
    <cellStyle name="Lien hypertexte" xfId="36" builtinId="8" hidden="1"/>
    <cellStyle name="Lien hypertexte" xfId="40" builtinId="8" hidden="1"/>
    <cellStyle name="Lien hypertexte" xfId="42" builtinId="8" hidden="1"/>
    <cellStyle name="Lien hypertexte" xfId="44" builtinId="8" hidden="1"/>
    <cellStyle name="Lien hypertexte" xfId="48" builtinId="8" hidden="1"/>
    <cellStyle name="Lien hypertexte" xfId="50" builtinId="8" hidden="1"/>
    <cellStyle name="Lien hypertexte" xfId="52" builtinId="8" hidden="1"/>
    <cellStyle name="Lien hypertexte" xfId="56" builtinId="8" hidden="1"/>
    <cellStyle name="Lien hypertexte" xfId="58" builtinId="8" hidden="1"/>
    <cellStyle name="Lien hypertexte" xfId="60" builtinId="8" hidden="1"/>
    <cellStyle name="Lien hypertexte" xfId="64" builtinId="8" hidden="1"/>
    <cellStyle name="Lien hypertexte" xfId="66" builtinId="8" hidden="1"/>
    <cellStyle name="Lien hypertexte" xfId="68" builtinId="8" hidden="1"/>
    <cellStyle name="Lien hypertexte" xfId="72" builtinId="8" hidden="1"/>
    <cellStyle name="Lien hypertexte" xfId="70" builtinId="8" hidden="1"/>
    <cellStyle name="Lien hypertexte" xfId="62" builtinId="8" hidden="1"/>
    <cellStyle name="Lien hypertexte" xfId="54" builtinId="8" hidden="1"/>
    <cellStyle name="Lien hypertexte" xfId="46" builtinId="8" hidden="1"/>
    <cellStyle name="Lien hypertexte" xfId="38" builtinId="8" hidden="1"/>
    <cellStyle name="Lien hypertexte" xfId="30" builtinId="8" hidden="1"/>
    <cellStyle name="Lien hypertexte" xfId="16" builtinId="8" hidden="1"/>
    <cellStyle name="Lien hypertexte" xfId="18" builtinId="8" hidden="1"/>
    <cellStyle name="Lien hypertexte" xfId="20" builtinId="8" hidden="1"/>
    <cellStyle name="Lien hypertexte" xfId="22" builtinId="8" hidden="1"/>
    <cellStyle name="Lien hypertexte" xfId="24" builtinId="8" hidden="1"/>
    <cellStyle name="Lien hypertexte" xfId="26" builtinId="8" hidden="1"/>
    <cellStyle name="Lien hypertexte" xfId="14" builtinId="8" hidden="1"/>
    <cellStyle name="Lien hypertexte" xfId="10" builtinId="8" hidden="1"/>
    <cellStyle name="Lien hypertexte" xfId="12" builtinId="8" hidden="1"/>
    <cellStyle name="Lien hypertexte" xfId="8" builtinId="8" hidden="1"/>
    <cellStyle name="Lien hypertexte" xfId="6" builtinId="8" hidden="1"/>
    <cellStyle name="Lien hypertexte visité" xfId="263" builtinId="9" hidden="1"/>
    <cellStyle name="Lien hypertexte visité" xfId="265" builtinId="9" hidden="1"/>
    <cellStyle name="Lien hypertexte visité" xfId="269" builtinId="9" hidden="1"/>
    <cellStyle name="Lien hypertexte visité" xfId="271" builtinId="9" hidden="1"/>
    <cellStyle name="Lien hypertexte visité" xfId="273" builtinId="9" hidden="1"/>
    <cellStyle name="Lien hypertexte visité" xfId="277" builtinId="9" hidden="1"/>
    <cellStyle name="Lien hypertexte visité" xfId="279" builtinId="9" hidden="1"/>
    <cellStyle name="Lien hypertexte visité" xfId="281" builtinId="9" hidden="1"/>
    <cellStyle name="Lien hypertexte visité" xfId="285" builtinId="9" hidden="1"/>
    <cellStyle name="Lien hypertexte visité" xfId="287" builtinId="9" hidden="1"/>
    <cellStyle name="Lien hypertexte visité" xfId="289" builtinId="9" hidden="1"/>
    <cellStyle name="Lien hypertexte visité" xfId="293" builtinId="9" hidden="1"/>
    <cellStyle name="Lien hypertexte visité" xfId="295" builtinId="9" hidden="1"/>
    <cellStyle name="Lien hypertexte visité" xfId="297" builtinId="9" hidden="1"/>
    <cellStyle name="Lien hypertexte visité" xfId="301" builtinId="9" hidden="1"/>
    <cellStyle name="Lien hypertexte visité" xfId="303" builtinId="9" hidden="1"/>
    <cellStyle name="Lien hypertexte visité" xfId="305" builtinId="9" hidden="1"/>
    <cellStyle name="Lien hypertexte visité" xfId="309" builtinId="9" hidden="1"/>
    <cellStyle name="Lien hypertexte visité" xfId="311" builtinId="9" hidden="1"/>
    <cellStyle name="Lien hypertexte visité" xfId="313" builtinId="9" hidden="1"/>
    <cellStyle name="Lien hypertexte visité" xfId="317" builtinId="9" hidden="1"/>
    <cellStyle name="Lien hypertexte visité" xfId="319" builtinId="9" hidden="1"/>
    <cellStyle name="Lien hypertexte visité" xfId="321" builtinId="9" hidden="1"/>
    <cellStyle name="Lien hypertexte visité" xfId="325" builtinId="9" hidden="1"/>
    <cellStyle name="Lien hypertexte visité" xfId="327" builtinId="9" hidden="1"/>
    <cellStyle name="Lien hypertexte visité" xfId="329" builtinId="9" hidden="1"/>
    <cellStyle name="Lien hypertexte visité" xfId="333" builtinId="9" hidden="1"/>
    <cellStyle name="Lien hypertexte visité" xfId="335" builtinId="9" hidden="1"/>
    <cellStyle name="Lien hypertexte visité" xfId="337" builtinId="9" hidden="1"/>
    <cellStyle name="Lien hypertexte visité" xfId="341" builtinId="9" hidden="1"/>
    <cellStyle name="Lien hypertexte visité" xfId="343" builtinId="9" hidden="1"/>
    <cellStyle name="Lien hypertexte visité" xfId="345" builtinId="9" hidden="1"/>
    <cellStyle name="Lien hypertexte visité" xfId="349" builtinId="9" hidden="1"/>
    <cellStyle name="Lien hypertexte visité" xfId="351" builtinId="9" hidden="1"/>
    <cellStyle name="Lien hypertexte visité" xfId="353" builtinId="9" hidden="1"/>
    <cellStyle name="Lien hypertexte visité" xfId="357" builtinId="9" hidden="1"/>
    <cellStyle name="Lien hypertexte visité" xfId="359" builtinId="9" hidden="1"/>
    <cellStyle name="Lien hypertexte visité" xfId="361" builtinId="9" hidden="1"/>
    <cellStyle name="Lien hypertexte visité" xfId="365" builtinId="9" hidden="1"/>
    <cellStyle name="Lien hypertexte visité" xfId="367" builtinId="9" hidden="1"/>
    <cellStyle name="Lien hypertexte visité" xfId="369" builtinId="9" hidden="1"/>
    <cellStyle name="Lien hypertexte visité" xfId="373" builtinId="9" hidden="1"/>
    <cellStyle name="Lien hypertexte visité" xfId="375" builtinId="9" hidden="1"/>
    <cellStyle name="Lien hypertexte visité" xfId="377" builtinId="9" hidden="1"/>
    <cellStyle name="Lien hypertexte visité" xfId="381" builtinId="9" hidden="1"/>
    <cellStyle name="Lien hypertexte visité" xfId="383" builtinId="9" hidden="1"/>
    <cellStyle name="Lien hypertexte visité" xfId="385" builtinId="9" hidden="1"/>
    <cellStyle name="Lien hypertexte visité" xfId="389" builtinId="9" hidden="1"/>
    <cellStyle name="Lien hypertexte visité" xfId="391" builtinId="9" hidden="1"/>
    <cellStyle name="Lien hypertexte visité" xfId="393" builtinId="9" hidden="1"/>
    <cellStyle name="Lien hypertexte visité" xfId="397" builtinId="9" hidden="1"/>
    <cellStyle name="Lien hypertexte visité" xfId="399" builtinId="9" hidden="1"/>
    <cellStyle name="Lien hypertexte visité" xfId="401" builtinId="9" hidden="1"/>
    <cellStyle name="Lien hypertexte visité" xfId="405" builtinId="9" hidden="1"/>
    <cellStyle name="Lien hypertexte visité" xfId="407" builtinId="9" hidden="1"/>
    <cellStyle name="Lien hypertexte visité" xfId="409" builtinId="9" hidden="1"/>
    <cellStyle name="Lien hypertexte visité" xfId="413" builtinId="9" hidden="1"/>
    <cellStyle name="Lien hypertexte visité" xfId="415" builtinId="9" hidden="1"/>
    <cellStyle name="Lien hypertexte visité" xfId="417" builtinId="9" hidden="1"/>
    <cellStyle name="Lien hypertexte visité" xfId="421" builtinId="9" hidden="1"/>
    <cellStyle name="Lien hypertexte visité" xfId="423" builtinId="9" hidden="1"/>
    <cellStyle name="Lien hypertexte visité" xfId="425" builtinId="9" hidden="1"/>
    <cellStyle name="Lien hypertexte visité" xfId="429" builtinId="9" hidden="1"/>
    <cellStyle name="Lien hypertexte visité" xfId="431" builtinId="9" hidden="1"/>
    <cellStyle name="Lien hypertexte visité" xfId="433" builtinId="9" hidden="1"/>
    <cellStyle name="Lien hypertexte visité" xfId="437" builtinId="9" hidden="1"/>
    <cellStyle name="Lien hypertexte visité" xfId="439" builtinId="9" hidden="1"/>
    <cellStyle name="Lien hypertexte visité" xfId="441" builtinId="9" hidden="1"/>
    <cellStyle name="Lien hypertexte visité" xfId="445" builtinId="9" hidden="1"/>
    <cellStyle name="Lien hypertexte visité" xfId="447" builtinId="9" hidden="1"/>
    <cellStyle name="Lien hypertexte visité" xfId="449" builtinId="9" hidden="1"/>
    <cellStyle name="Lien hypertexte visité" xfId="453" builtinId="9" hidden="1"/>
    <cellStyle name="Lien hypertexte visité" xfId="455" builtinId="9" hidden="1"/>
    <cellStyle name="Lien hypertexte visité" xfId="457" builtinId="9" hidden="1"/>
    <cellStyle name="Lien hypertexte visité" xfId="461" builtinId="9" hidden="1"/>
    <cellStyle name="Lien hypertexte visité" xfId="463" builtinId="9" hidden="1"/>
    <cellStyle name="Lien hypertexte visité" xfId="465" builtinId="9" hidden="1"/>
    <cellStyle name="Lien hypertexte visité" xfId="469" builtinId="9" hidden="1"/>
    <cellStyle name="Lien hypertexte visité" xfId="471" builtinId="9" hidden="1"/>
    <cellStyle name="Lien hypertexte visité" xfId="473" builtinId="9" hidden="1"/>
    <cellStyle name="Lien hypertexte visité" xfId="477" builtinId="9" hidden="1"/>
    <cellStyle name="Lien hypertexte visité" xfId="479" builtinId="9" hidden="1"/>
    <cellStyle name="Lien hypertexte visité" xfId="481" builtinId="9" hidden="1"/>
    <cellStyle name="Lien hypertexte visité" xfId="485" builtinId="9" hidden="1"/>
    <cellStyle name="Lien hypertexte visité" xfId="487" builtinId="9" hidden="1"/>
    <cellStyle name="Lien hypertexte visité" xfId="489" builtinId="9" hidden="1"/>
    <cellStyle name="Lien hypertexte visité" xfId="493" builtinId="9" hidden="1"/>
    <cellStyle name="Lien hypertexte visité" xfId="495" builtinId="9" hidden="1"/>
    <cellStyle name="Lien hypertexte visité" xfId="497" builtinId="9" hidden="1"/>
    <cellStyle name="Lien hypertexte visité" xfId="501" builtinId="9" hidden="1"/>
    <cellStyle name="Lien hypertexte visité" xfId="503" builtinId="9" hidden="1"/>
    <cellStyle name="Lien hypertexte visité" xfId="505" builtinId="9" hidden="1"/>
    <cellStyle name="Lien hypertexte visité" xfId="509" builtinId="9" hidden="1"/>
    <cellStyle name="Lien hypertexte visité" xfId="511" builtinId="9" hidden="1"/>
    <cellStyle name="Lien hypertexte visité" xfId="513" builtinId="9" hidden="1"/>
    <cellStyle name="Lien hypertexte visité" xfId="517" builtinId="9" hidden="1"/>
    <cellStyle name="Lien hypertexte visité" xfId="519" builtinId="9" hidden="1"/>
    <cellStyle name="Lien hypertexte visité" xfId="521" builtinId="9" hidden="1"/>
    <cellStyle name="Lien hypertexte visité" xfId="525" builtinId="9" hidden="1"/>
    <cellStyle name="Lien hypertexte visité" xfId="527" builtinId="9" hidden="1"/>
    <cellStyle name="Lien hypertexte visité" xfId="529" builtinId="9" hidden="1"/>
    <cellStyle name="Lien hypertexte visité" xfId="533" builtinId="9" hidden="1"/>
    <cellStyle name="Lien hypertexte visité" xfId="535" builtinId="9" hidden="1"/>
    <cellStyle name="Lien hypertexte visité" xfId="537" builtinId="9" hidden="1"/>
    <cellStyle name="Lien hypertexte visité" xfId="541" builtinId="9" hidden="1"/>
    <cellStyle name="Lien hypertexte visité" xfId="543" builtinId="9" hidden="1"/>
    <cellStyle name="Lien hypertexte visité" xfId="545" builtinId="9" hidden="1"/>
    <cellStyle name="Lien hypertexte visité" xfId="549" builtinId="9" hidden="1"/>
    <cellStyle name="Lien hypertexte visité" xfId="551" builtinId="9" hidden="1"/>
    <cellStyle name="Lien hypertexte visité" xfId="553" builtinId="9" hidden="1"/>
    <cellStyle name="Lien hypertexte visité" xfId="557" builtinId="9" hidden="1"/>
    <cellStyle name="Lien hypertexte visité" xfId="559" builtinId="9" hidden="1"/>
    <cellStyle name="Lien hypertexte visité" xfId="561" builtinId="9" hidden="1"/>
    <cellStyle name="Lien hypertexte visité" xfId="565" builtinId="9" hidden="1"/>
    <cellStyle name="Lien hypertexte visité" xfId="567" builtinId="9" hidden="1"/>
    <cellStyle name="Lien hypertexte visité" xfId="569" builtinId="9" hidden="1"/>
    <cellStyle name="Lien hypertexte visité" xfId="573" builtinId="9" hidden="1"/>
    <cellStyle name="Lien hypertexte visité" xfId="575" builtinId="9" hidden="1"/>
    <cellStyle name="Lien hypertexte visité" xfId="577" builtinId="9" hidden="1"/>
    <cellStyle name="Lien hypertexte visité" xfId="581" builtinId="9" hidden="1"/>
    <cellStyle name="Lien hypertexte visité" xfId="583" builtinId="9" hidden="1"/>
    <cellStyle name="Lien hypertexte visité" xfId="585" builtinId="9" hidden="1"/>
    <cellStyle name="Lien hypertexte visité" xfId="589" builtinId="9" hidden="1"/>
    <cellStyle name="Lien hypertexte visité" xfId="591" builtinId="9" hidden="1"/>
    <cellStyle name="Lien hypertexte visité" xfId="593" builtinId="9" hidden="1"/>
    <cellStyle name="Lien hypertexte visité" xfId="597" builtinId="9" hidden="1"/>
    <cellStyle name="Lien hypertexte visité" xfId="599" builtinId="9" hidden="1"/>
    <cellStyle name="Lien hypertexte visité" xfId="601" builtinId="9" hidden="1"/>
    <cellStyle name="Lien hypertexte visité" xfId="605" builtinId="9" hidden="1"/>
    <cellStyle name="Lien hypertexte visité" xfId="607" builtinId="9" hidden="1"/>
    <cellStyle name="Lien hypertexte visité" xfId="609" builtinId="9" hidden="1"/>
    <cellStyle name="Lien hypertexte visité" xfId="613" builtinId="9" hidden="1"/>
    <cellStyle name="Lien hypertexte visité" xfId="615" builtinId="9" hidden="1"/>
    <cellStyle name="Lien hypertexte visité" xfId="617" builtinId="9" hidden="1"/>
    <cellStyle name="Lien hypertexte visité" xfId="621" builtinId="9" hidden="1"/>
    <cellStyle name="Lien hypertexte visité" xfId="623" builtinId="9" hidden="1"/>
    <cellStyle name="Lien hypertexte visité" xfId="625" builtinId="9" hidden="1"/>
    <cellStyle name="Lien hypertexte visité" xfId="629" builtinId="9" hidden="1"/>
    <cellStyle name="Lien hypertexte visité" xfId="631" builtinId="9" hidden="1"/>
    <cellStyle name="Lien hypertexte visité" xfId="633" builtinId="9" hidden="1"/>
    <cellStyle name="Lien hypertexte visité" xfId="637" builtinId="9" hidden="1"/>
    <cellStyle name="Lien hypertexte visité" xfId="639" builtinId="9" hidden="1"/>
    <cellStyle name="Lien hypertexte visité" xfId="641" builtinId="9" hidden="1"/>
    <cellStyle name="Lien hypertexte visité" xfId="645" builtinId="9" hidden="1"/>
    <cellStyle name="Lien hypertexte visité" xfId="647" builtinId="9" hidden="1"/>
    <cellStyle name="Lien hypertexte visité" xfId="649" builtinId="9" hidden="1"/>
    <cellStyle name="Lien hypertexte visité" xfId="653" builtinId="9" hidden="1"/>
    <cellStyle name="Lien hypertexte visité" xfId="655" builtinId="9" hidden="1"/>
    <cellStyle name="Lien hypertexte visité" xfId="657" builtinId="9" hidden="1"/>
    <cellStyle name="Lien hypertexte visité" xfId="661" builtinId="9" hidden="1"/>
    <cellStyle name="Lien hypertexte visité" xfId="663" builtinId="9" hidden="1"/>
    <cellStyle name="Lien hypertexte visité" xfId="665" builtinId="9" hidden="1"/>
    <cellStyle name="Lien hypertexte visité" xfId="669" builtinId="9" hidden="1"/>
    <cellStyle name="Lien hypertexte visité" xfId="671" builtinId="9" hidden="1"/>
    <cellStyle name="Lien hypertexte visité" xfId="673" builtinId="9" hidden="1"/>
    <cellStyle name="Lien hypertexte visité" xfId="677" builtinId="9" hidden="1"/>
    <cellStyle name="Lien hypertexte visité" xfId="679" builtinId="9" hidden="1"/>
    <cellStyle name="Lien hypertexte visité" xfId="681" builtinId="9" hidden="1"/>
    <cellStyle name="Lien hypertexte visité" xfId="685" builtinId="9" hidden="1"/>
    <cellStyle name="Lien hypertexte visité" xfId="687" builtinId="9" hidden="1"/>
    <cellStyle name="Lien hypertexte visité" xfId="689" builtinId="9" hidden="1"/>
    <cellStyle name="Lien hypertexte visité" xfId="693" builtinId="9" hidden="1"/>
    <cellStyle name="Lien hypertexte visité" xfId="695" builtinId="9" hidden="1"/>
    <cellStyle name="Lien hypertexte visité" xfId="697" builtinId="9" hidden="1"/>
    <cellStyle name="Lien hypertexte visité" xfId="701" builtinId="9" hidden="1"/>
    <cellStyle name="Lien hypertexte visité" xfId="703" builtinId="9" hidden="1"/>
    <cellStyle name="Lien hypertexte visité" xfId="705" builtinId="9" hidden="1"/>
    <cellStyle name="Lien hypertexte visité" xfId="699" builtinId="9" hidden="1"/>
    <cellStyle name="Lien hypertexte visité" xfId="691" builtinId="9" hidden="1"/>
    <cellStyle name="Lien hypertexte visité" xfId="683" builtinId="9" hidden="1"/>
    <cellStyle name="Lien hypertexte visité" xfId="675" builtinId="9" hidden="1"/>
    <cellStyle name="Lien hypertexte visité" xfId="667" builtinId="9" hidden="1"/>
    <cellStyle name="Lien hypertexte visité" xfId="659" builtinId="9" hidden="1"/>
    <cellStyle name="Lien hypertexte visité" xfId="651" builtinId="9" hidden="1"/>
    <cellStyle name="Lien hypertexte visité" xfId="643" builtinId="9" hidden="1"/>
    <cellStyle name="Lien hypertexte visité" xfId="635" builtinId="9" hidden="1"/>
    <cellStyle name="Lien hypertexte visité" xfId="627" builtinId="9" hidden="1"/>
    <cellStyle name="Lien hypertexte visité" xfId="619" builtinId="9" hidden="1"/>
    <cellStyle name="Lien hypertexte visité" xfId="611" builtinId="9" hidden="1"/>
    <cellStyle name="Lien hypertexte visité" xfId="603" builtinId="9" hidden="1"/>
    <cellStyle name="Lien hypertexte visité" xfId="595" builtinId="9" hidden="1"/>
    <cellStyle name="Lien hypertexte visité" xfId="587" builtinId="9" hidden="1"/>
    <cellStyle name="Lien hypertexte visité" xfId="579" builtinId="9" hidden="1"/>
    <cellStyle name="Lien hypertexte visité" xfId="571" builtinId="9" hidden="1"/>
    <cellStyle name="Lien hypertexte visité" xfId="563" builtinId="9" hidden="1"/>
    <cellStyle name="Lien hypertexte visité" xfId="555" builtinId="9" hidden="1"/>
    <cellStyle name="Lien hypertexte visité" xfId="547" builtinId="9" hidden="1"/>
    <cellStyle name="Lien hypertexte visité" xfId="539" builtinId="9" hidden="1"/>
    <cellStyle name="Lien hypertexte visité" xfId="531" builtinId="9" hidden="1"/>
    <cellStyle name="Lien hypertexte visité" xfId="523" builtinId="9" hidden="1"/>
    <cellStyle name="Lien hypertexte visité" xfId="515" builtinId="9" hidden="1"/>
    <cellStyle name="Lien hypertexte visité" xfId="507" builtinId="9" hidden="1"/>
    <cellStyle name="Lien hypertexte visité" xfId="499" builtinId="9" hidden="1"/>
    <cellStyle name="Lien hypertexte visité" xfId="491" builtinId="9" hidden="1"/>
    <cellStyle name="Lien hypertexte visité" xfId="483" builtinId="9" hidden="1"/>
    <cellStyle name="Lien hypertexte visité" xfId="475" builtinId="9" hidden="1"/>
    <cellStyle name="Lien hypertexte visité" xfId="467" builtinId="9" hidden="1"/>
    <cellStyle name="Lien hypertexte visité" xfId="459" builtinId="9" hidden="1"/>
    <cellStyle name="Lien hypertexte visité" xfId="451" builtinId="9" hidden="1"/>
    <cellStyle name="Lien hypertexte visité" xfId="443" builtinId="9" hidden="1"/>
    <cellStyle name="Lien hypertexte visité" xfId="435" builtinId="9" hidden="1"/>
    <cellStyle name="Lien hypertexte visité" xfId="427" builtinId="9" hidden="1"/>
    <cellStyle name="Lien hypertexte visité" xfId="419" builtinId="9" hidden="1"/>
    <cellStyle name="Lien hypertexte visité" xfId="411" builtinId="9" hidden="1"/>
    <cellStyle name="Lien hypertexte visité" xfId="403" builtinId="9" hidden="1"/>
    <cellStyle name="Lien hypertexte visité" xfId="395" builtinId="9" hidden="1"/>
    <cellStyle name="Lien hypertexte visité" xfId="387" builtinId="9" hidden="1"/>
    <cellStyle name="Lien hypertexte visité" xfId="379" builtinId="9" hidden="1"/>
    <cellStyle name="Lien hypertexte visité" xfId="371" builtinId="9" hidden="1"/>
    <cellStyle name="Lien hypertexte visité" xfId="363" builtinId="9" hidden="1"/>
    <cellStyle name="Lien hypertexte visité" xfId="355" builtinId="9" hidden="1"/>
    <cellStyle name="Lien hypertexte visité" xfId="347" builtinId="9" hidden="1"/>
    <cellStyle name="Lien hypertexte visité" xfId="339" builtinId="9" hidden="1"/>
    <cellStyle name="Lien hypertexte visité" xfId="331" builtinId="9" hidden="1"/>
    <cellStyle name="Lien hypertexte visité" xfId="323" builtinId="9" hidden="1"/>
    <cellStyle name="Lien hypertexte visité" xfId="315" builtinId="9" hidden="1"/>
    <cellStyle name="Lien hypertexte visité" xfId="307" builtinId="9" hidden="1"/>
    <cellStyle name="Lien hypertexte visité" xfId="299" builtinId="9" hidden="1"/>
    <cellStyle name="Lien hypertexte visité" xfId="291" builtinId="9" hidden="1"/>
    <cellStyle name="Lien hypertexte visité" xfId="283" builtinId="9" hidden="1"/>
    <cellStyle name="Lien hypertexte visité" xfId="275" builtinId="9" hidden="1"/>
    <cellStyle name="Lien hypertexte visité" xfId="267" builtinId="9" hidden="1"/>
    <cellStyle name="Lien hypertexte visité" xfId="117" builtinId="9" hidden="1"/>
    <cellStyle name="Lien hypertexte visité" xfId="119" builtinId="9" hidden="1"/>
    <cellStyle name="Lien hypertexte visité" xfId="121" builtinId="9" hidden="1"/>
    <cellStyle name="Lien hypertexte visité" xfId="123" builtinId="9" hidden="1"/>
    <cellStyle name="Lien hypertexte visité" xfId="125" builtinId="9" hidden="1"/>
    <cellStyle name="Lien hypertexte visité" xfId="127" builtinId="9" hidden="1"/>
    <cellStyle name="Lien hypertexte visité" xfId="129" builtinId="9" hidden="1"/>
    <cellStyle name="Lien hypertexte visité" xfId="133" builtinId="9" hidden="1"/>
    <cellStyle name="Lien hypertexte visité" xfId="135" builtinId="9" hidden="1"/>
    <cellStyle name="Lien hypertexte visité" xfId="137" builtinId="9" hidden="1"/>
    <cellStyle name="Lien hypertexte visité" xfId="139" builtinId="9" hidden="1"/>
    <cellStyle name="Lien hypertexte visité" xfId="141" builtinId="9" hidden="1"/>
    <cellStyle name="Lien hypertexte visité" xfId="143" builtinId="9" hidden="1"/>
    <cellStyle name="Lien hypertexte visité" xfId="145" builtinId="9" hidden="1"/>
    <cellStyle name="Lien hypertexte visité" xfId="149" builtinId="9" hidden="1"/>
    <cellStyle name="Lien hypertexte visité" xfId="151" builtinId="9" hidden="1"/>
    <cellStyle name="Lien hypertexte visité" xfId="153" builtinId="9" hidden="1"/>
    <cellStyle name="Lien hypertexte visité" xfId="155" builtinId="9" hidden="1"/>
    <cellStyle name="Lien hypertexte visité" xfId="157" builtinId="9" hidden="1"/>
    <cellStyle name="Lien hypertexte visité" xfId="159" builtinId="9" hidden="1"/>
    <cellStyle name="Lien hypertexte visité" xfId="161" builtinId="9" hidden="1"/>
    <cellStyle name="Lien hypertexte visité" xfId="165" builtinId="9" hidden="1"/>
    <cellStyle name="Lien hypertexte visité" xfId="167" builtinId="9" hidden="1"/>
    <cellStyle name="Lien hypertexte visité" xfId="169" builtinId="9" hidden="1"/>
    <cellStyle name="Lien hypertexte visité" xfId="171" builtinId="9" hidden="1"/>
    <cellStyle name="Lien hypertexte visité" xfId="173" builtinId="9" hidden="1"/>
    <cellStyle name="Lien hypertexte visité" xfId="175" builtinId="9" hidden="1"/>
    <cellStyle name="Lien hypertexte visité" xfId="177" builtinId="9" hidden="1"/>
    <cellStyle name="Lien hypertexte visité" xfId="181" builtinId="9" hidden="1"/>
    <cellStyle name="Lien hypertexte visité" xfId="183" builtinId="9" hidden="1"/>
    <cellStyle name="Lien hypertexte visité" xfId="185" builtinId="9" hidden="1"/>
    <cellStyle name="Lien hypertexte visité" xfId="187" builtinId="9" hidden="1"/>
    <cellStyle name="Lien hypertexte visité" xfId="189" builtinId="9" hidden="1"/>
    <cellStyle name="Lien hypertexte visité" xfId="191" builtinId="9" hidden="1"/>
    <cellStyle name="Lien hypertexte visité" xfId="193" builtinId="9" hidden="1"/>
    <cellStyle name="Lien hypertexte visité" xfId="197" builtinId="9" hidden="1"/>
    <cellStyle name="Lien hypertexte visité" xfId="199" builtinId="9" hidden="1"/>
    <cellStyle name="Lien hypertexte visité" xfId="201" builtinId="9" hidden="1"/>
    <cellStyle name="Lien hypertexte visité" xfId="203" builtinId="9" hidden="1"/>
    <cellStyle name="Lien hypertexte visité" xfId="205" builtinId="9" hidden="1"/>
    <cellStyle name="Lien hypertexte visité" xfId="207" builtinId="9" hidden="1"/>
    <cellStyle name="Lien hypertexte visité" xfId="209" builtinId="9" hidden="1"/>
    <cellStyle name="Lien hypertexte visité" xfId="213" builtinId="9" hidden="1"/>
    <cellStyle name="Lien hypertexte visité" xfId="215" builtinId="9" hidden="1"/>
    <cellStyle name="Lien hypertexte visité" xfId="217" builtinId="9" hidden="1"/>
    <cellStyle name="Lien hypertexte visité" xfId="219" builtinId="9" hidden="1"/>
    <cellStyle name="Lien hypertexte visité" xfId="221" builtinId="9" hidden="1"/>
    <cellStyle name="Lien hypertexte visité" xfId="223" builtinId="9" hidden="1"/>
    <cellStyle name="Lien hypertexte visité" xfId="225" builtinId="9" hidden="1"/>
    <cellStyle name="Lien hypertexte visité" xfId="229" builtinId="9" hidden="1"/>
    <cellStyle name="Lien hypertexte visité" xfId="231" builtinId="9" hidden="1"/>
    <cellStyle name="Lien hypertexte visité" xfId="233" builtinId="9" hidden="1"/>
    <cellStyle name="Lien hypertexte visité" xfId="235" builtinId="9" hidden="1"/>
    <cellStyle name="Lien hypertexte visité" xfId="237" builtinId="9" hidden="1"/>
    <cellStyle name="Lien hypertexte visité" xfId="239" builtinId="9" hidden="1"/>
    <cellStyle name="Lien hypertexte visité" xfId="241" builtinId="9" hidden="1"/>
    <cellStyle name="Lien hypertexte visité" xfId="245" builtinId="9" hidden="1"/>
    <cellStyle name="Lien hypertexte visité" xfId="247" builtinId="9" hidden="1"/>
    <cellStyle name="Lien hypertexte visité" xfId="249" builtinId="9" hidden="1"/>
    <cellStyle name="Lien hypertexte visité" xfId="251" builtinId="9" hidden="1"/>
    <cellStyle name="Lien hypertexte visité" xfId="253" builtinId="9" hidden="1"/>
    <cellStyle name="Lien hypertexte visité" xfId="255" builtinId="9" hidden="1"/>
    <cellStyle name="Lien hypertexte visité" xfId="257" builtinId="9" hidden="1"/>
    <cellStyle name="Lien hypertexte visité" xfId="261" builtinId="9" hidden="1"/>
    <cellStyle name="Lien hypertexte visité" xfId="259" builtinId="9" hidden="1"/>
    <cellStyle name="Lien hypertexte visité" xfId="243" builtinId="9" hidden="1"/>
    <cellStyle name="Lien hypertexte visité" xfId="227" builtinId="9" hidden="1"/>
    <cellStyle name="Lien hypertexte visité" xfId="211" builtinId="9" hidden="1"/>
    <cellStyle name="Lien hypertexte visité" xfId="195" builtinId="9" hidden="1"/>
    <cellStyle name="Lien hypertexte visité" xfId="179" builtinId="9" hidden="1"/>
    <cellStyle name="Lien hypertexte visité" xfId="163" builtinId="9" hidden="1"/>
    <cellStyle name="Lien hypertexte visité" xfId="147" builtinId="9" hidden="1"/>
    <cellStyle name="Lien hypertexte visité" xfId="131" builtinId="9" hidden="1"/>
    <cellStyle name="Lien hypertexte visité" xfId="115" builtinId="9" hidden="1"/>
    <cellStyle name="Lien hypertexte visité" xfId="57" builtinId="9" hidden="1"/>
    <cellStyle name="Lien hypertexte visité" xfId="59" builtinId="9" hidden="1"/>
    <cellStyle name="Lien hypertexte visité" xfId="61" builtinId="9" hidden="1"/>
    <cellStyle name="Lien hypertexte visité" xfId="63" builtinId="9" hidden="1"/>
    <cellStyle name="Lien hypertexte visité" xfId="65" builtinId="9" hidden="1"/>
    <cellStyle name="Lien hypertexte visité" xfId="69" builtinId="9" hidden="1"/>
    <cellStyle name="Lien hypertexte visité" xfId="71" builtinId="9" hidden="1"/>
    <cellStyle name="Lien hypertexte visité" xfId="73" builtinId="9" hidden="1"/>
    <cellStyle name="Lien hypertexte visité" xfId="75" builtinId="9" hidden="1"/>
    <cellStyle name="Lien hypertexte visité" xfId="77" builtinId="9" hidden="1"/>
    <cellStyle name="Lien hypertexte visité" xfId="79" builtinId="9" hidden="1"/>
    <cellStyle name="Lien hypertexte visité" xfId="81" builtinId="9" hidden="1"/>
    <cellStyle name="Lien hypertexte visité" xfId="83" builtinId="9" hidden="1"/>
    <cellStyle name="Lien hypertexte visité" xfId="85" builtinId="9" hidden="1"/>
    <cellStyle name="Lien hypertexte visité" xfId="87" builtinId="9" hidden="1"/>
    <cellStyle name="Lien hypertexte visité" xfId="89" builtinId="9" hidden="1"/>
    <cellStyle name="Lien hypertexte visité" xfId="91" builtinId="9" hidden="1"/>
    <cellStyle name="Lien hypertexte visité" xfId="93" builtinId="9" hidden="1"/>
    <cellStyle name="Lien hypertexte visité" xfId="95" builtinId="9" hidden="1"/>
    <cellStyle name="Lien hypertexte visité" xfId="97" builtinId="9" hidden="1"/>
    <cellStyle name="Lien hypertexte visité" xfId="101" builtinId="9" hidden="1"/>
    <cellStyle name="Lien hypertexte visité" xfId="103" builtinId="9" hidden="1"/>
    <cellStyle name="Lien hypertexte visité" xfId="105" builtinId="9" hidden="1"/>
    <cellStyle name="Lien hypertexte visité" xfId="107" builtinId="9" hidden="1"/>
    <cellStyle name="Lien hypertexte visité" xfId="109" builtinId="9" hidden="1"/>
    <cellStyle name="Lien hypertexte visité" xfId="111" builtinId="9" hidden="1"/>
    <cellStyle name="Lien hypertexte visité" xfId="113" builtinId="9" hidden="1"/>
    <cellStyle name="Lien hypertexte visité" xfId="99" builtinId="9" hidden="1"/>
    <cellStyle name="Lien hypertexte visité" xfId="67" builtinId="9" hidden="1"/>
    <cellStyle name="Lien hypertexte visité" xfId="31" builtinId="9" hidden="1"/>
    <cellStyle name="Lien hypertexte visité" xfId="33" builtinId="9" hidden="1"/>
    <cellStyle name="Lien hypertexte visité" xfId="35" builtinId="9" hidden="1"/>
    <cellStyle name="Lien hypertexte visité" xfId="37" builtinId="9" hidden="1"/>
    <cellStyle name="Lien hypertexte visité" xfId="39" builtinId="9" hidden="1"/>
    <cellStyle name="Lien hypertexte visité" xfId="41"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1" builtinId="9" hidden="1"/>
    <cellStyle name="Lien hypertexte visité" xfId="53" builtinId="9" hidden="1"/>
    <cellStyle name="Lien hypertexte visité" xfId="55" builtinId="9" hidden="1"/>
    <cellStyle name="Lien hypertexte visité" xfId="19" builtinId="9" hidden="1"/>
    <cellStyle name="Lien hypertexte visité" xfId="21" builtinId="9" hidden="1"/>
    <cellStyle name="Lien hypertexte visité" xfId="23" builtinId="9" hidden="1"/>
    <cellStyle name="Lien hypertexte visité" xfId="25" builtinId="9" hidden="1"/>
    <cellStyle name="Lien hypertexte visité" xfId="27" builtinId="9" hidden="1"/>
    <cellStyle name="Lien hypertexte visité" xfId="29" builtinId="9" hidden="1"/>
    <cellStyle name="Lien hypertexte visité" xfId="13" builtinId="9" hidden="1"/>
    <cellStyle name="Lien hypertexte visité" xfId="15" builtinId="9" hidden="1"/>
    <cellStyle name="Lien hypertexte visité" xfId="17" builtinId="9" hidden="1"/>
    <cellStyle name="Lien hypertexte visité" xfId="9" builtinId="9" hidden="1"/>
    <cellStyle name="Lien hypertexte visité" xfId="11" builtinId="9" hidden="1"/>
    <cellStyle name="Lien hypertexte visité" xfId="7" builtinId="9" hidden="1"/>
    <cellStyle name="Milliers" xfId="1" builtinId="3"/>
    <cellStyle name="Normal" xfId="0" builtinId="0"/>
    <cellStyle name="Normal 2" xfId="2" xr:uid="{00000000-0005-0000-0000-0000C0020000}"/>
    <cellStyle name="Normal 3" xfId="4" xr:uid="{00000000-0005-0000-0000-0000C1020000}"/>
  </cellStyles>
  <dxfs count="12">
    <dxf>
      <alignment horizontal="center"/>
    </dxf>
    <dxf>
      <alignment horizontal="center"/>
    </dxf>
    <dxf>
      <numFmt numFmtId="164" formatCode="_(* #,##0.00_);_(* \(#,##0.00\);_(* &quot;-&quot;??_);_(@_)"/>
    </dxf>
    <dxf>
      <numFmt numFmtId="164" formatCode="_(* #,##0.00_);_(* \(#,##0.00\);_(* &quot;-&quot;??_);_(@_)"/>
    </dxf>
    <dxf>
      <font>
        <b/>
      </font>
    </dxf>
    <dxf>
      <alignment horizontal="center"/>
    </dxf>
    <dxf>
      <numFmt numFmtId="164" formatCode="_(* #,##0.00_);_(* \(#,##0.00\);_(* &quot;-&quot;??_);_(@_)"/>
    </dxf>
    <dxf>
      <numFmt numFmtId="164" formatCode="_(* #,##0.00_);_(* \(#,##0.00\);_(* &quot;-&quot;??_);_(@_)"/>
    </dxf>
    <dxf>
      <alignment horizontal="center"/>
    </dxf>
    <dxf>
      <numFmt numFmtId="164" formatCode="_(* #,##0.00_);_(* \(#,##0.00\);_(* &quot;-&quot;??_);_(@_)"/>
    </dxf>
    <dxf>
      <numFmt numFmtId="164" formatCode="_(* #,##0.00_);_(* \(#,##0.00\);_(* &quot;-&quot;??_);_(@_)"/>
    </dxf>
    <dxf>
      <numFmt numFmtId="164" formatCode="_(* #,##0.00_);_(* \(#,##0.00\);_(* &quot;-&quot;??_);_(@_)"/>
    </dxf>
  </dxfs>
  <tableStyles count="0" defaultTableStyle="TableStyleMedium2" defaultPivotStyle="PivotStyleLight16"/>
  <colors>
    <mruColors>
      <color rgb="FFF2F2F2"/>
      <color rgb="FF376B54"/>
      <color rgb="FF9966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38100</xdr:colOff>
      <xdr:row>1</xdr:row>
      <xdr:rowOff>139700</xdr:rowOff>
    </xdr:from>
    <xdr:to>
      <xdr:col>12</xdr:col>
      <xdr:colOff>558800</xdr:colOff>
      <xdr:row>3</xdr:row>
      <xdr:rowOff>127000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379220" y="322580"/>
          <a:ext cx="6007100" cy="353060"/>
        </a:xfrm>
        <a:prstGeom prst="rect">
          <a:avLst/>
        </a:prstGeom>
        <a:solidFill>
          <a:schemeClr val="lt1"/>
        </a:solidFill>
        <a:ln w="19050" cap="sq" cmpd="sng">
          <a:solidFill>
            <a:srgbClr val="376B54"/>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6">
                  <a:lumMod val="75000"/>
                </a:schemeClr>
              </a:solidFill>
            </a:rPr>
            <a:t>Simplified Approval Process - Budget Preparation Guidelines</a:t>
          </a:r>
        </a:p>
      </xdr:txBody>
    </xdr:sp>
    <xdr:clientData/>
  </xdr:twoCellAnchor>
  <xdr:twoCellAnchor>
    <xdr:from>
      <xdr:col>12</xdr:col>
      <xdr:colOff>97790</xdr:colOff>
      <xdr:row>17</xdr:row>
      <xdr:rowOff>80010</xdr:rowOff>
    </xdr:from>
    <xdr:to>
      <xdr:col>15</xdr:col>
      <xdr:colOff>182880</xdr:colOff>
      <xdr:row>18</xdr:row>
      <xdr:rowOff>23811</xdr:rowOff>
    </xdr:to>
    <xdr:sp macro="" textlink="">
      <xdr:nvSpPr>
        <xdr:cNvPr id="3" name="Arrow: Striped Right 2">
          <a:extLst>
            <a:ext uri="{FF2B5EF4-FFF2-40B4-BE49-F238E27FC236}">
              <a16:creationId xmlns:a16="http://schemas.microsoft.com/office/drawing/2014/main" id="{00000000-0008-0000-0000-000003000000}"/>
            </a:ext>
          </a:extLst>
        </xdr:cNvPr>
        <xdr:cNvSpPr/>
      </xdr:nvSpPr>
      <xdr:spPr>
        <a:xfrm flipV="1">
          <a:off x="7303453" y="3037523"/>
          <a:ext cx="2171065" cy="115251"/>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263843</xdr:colOff>
      <xdr:row>15</xdr:row>
      <xdr:rowOff>92391</xdr:rowOff>
    </xdr:from>
    <xdr:to>
      <xdr:col>18</xdr:col>
      <xdr:colOff>371475</xdr:colOff>
      <xdr:row>24</xdr:row>
      <xdr:rowOff>71436</xdr:rowOff>
    </xdr:to>
    <xdr:grpSp>
      <xdr:nvGrpSpPr>
        <xdr:cNvPr id="8" name="Group 7">
          <a:extLst>
            <a:ext uri="{FF2B5EF4-FFF2-40B4-BE49-F238E27FC236}">
              <a16:creationId xmlns:a16="http://schemas.microsoft.com/office/drawing/2014/main" id="{00000000-0008-0000-0000-000008000000}"/>
            </a:ext>
          </a:extLst>
        </xdr:cNvPr>
        <xdr:cNvGrpSpPr/>
      </xdr:nvGrpSpPr>
      <xdr:grpSpPr>
        <a:xfrm>
          <a:off x="8933710" y="2784791"/>
          <a:ext cx="1885632" cy="1596178"/>
          <a:chOff x="7131050" y="1631950"/>
          <a:chExt cx="1692374" cy="1498600"/>
        </a:xfrm>
        <a:effectLst>
          <a:outerShdw blurRad="50800" dist="38100" dir="2700000" algn="tl" rotWithShape="0">
            <a:prstClr val="black">
              <a:alpha val="40000"/>
            </a:prstClr>
          </a:outerShdw>
        </a:effectLst>
      </xdr:grpSpPr>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rotWithShape="1">
          <a:blip xmlns:r="http://schemas.openxmlformats.org/officeDocument/2006/relationships" r:embed="rId1"/>
          <a:srcRect l="65170" t="32041" r="27136" b="46104"/>
          <a:stretch/>
        </xdr:blipFill>
        <xdr:spPr>
          <a:xfrm>
            <a:off x="7131050" y="1631950"/>
            <a:ext cx="1555750" cy="1498600"/>
          </a:xfrm>
          <a:prstGeom prst="rect">
            <a:avLst/>
          </a:prstGeom>
          <a:ln>
            <a:noFill/>
          </a:ln>
          <a:effectLst>
            <a:outerShdw blurRad="292100" dist="139700" dir="2700000" algn="tl" rotWithShape="0">
              <a:srgbClr val="333333">
                <a:alpha val="65000"/>
              </a:srgbClr>
            </a:outerShdw>
          </a:effectLst>
        </xdr:spPr>
      </xdr:pic>
      <xdr:sp macro="" textlink="">
        <xdr:nvSpPr>
          <xdr:cNvPr id="10" name="Arrow: Striped Right 9">
            <a:extLst>
              <a:ext uri="{FF2B5EF4-FFF2-40B4-BE49-F238E27FC236}">
                <a16:creationId xmlns:a16="http://schemas.microsoft.com/office/drawing/2014/main" id="{00000000-0008-0000-0000-00000A000000}"/>
              </a:ext>
            </a:extLst>
          </xdr:cNvPr>
          <xdr:cNvSpPr/>
        </xdr:nvSpPr>
        <xdr:spPr>
          <a:xfrm rot="1903056" flipH="1">
            <a:off x="8650328" y="2049134"/>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Striped Right 10">
            <a:extLst>
              <a:ext uri="{FF2B5EF4-FFF2-40B4-BE49-F238E27FC236}">
                <a16:creationId xmlns:a16="http://schemas.microsoft.com/office/drawing/2014/main" id="{00000000-0008-0000-0000-00000B000000}"/>
              </a:ext>
            </a:extLst>
          </xdr:cNvPr>
          <xdr:cNvSpPr/>
        </xdr:nvSpPr>
        <xdr:spPr>
          <a:xfrm rot="1903056" flipH="1">
            <a:off x="8648700" y="2660649"/>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13</xdr:col>
      <xdr:colOff>228600</xdr:colOff>
      <xdr:row>10</xdr:row>
      <xdr:rowOff>99060</xdr:rowOff>
    </xdr:from>
    <xdr:to>
      <xdr:col>15</xdr:col>
      <xdr:colOff>175260</xdr:colOff>
      <xdr:row>11</xdr:row>
      <xdr:rowOff>23812</xdr:rowOff>
    </xdr:to>
    <xdr:sp macro="" textlink="">
      <xdr:nvSpPr>
        <xdr:cNvPr id="17" name="Arrow: Striped Right 16">
          <a:extLst>
            <a:ext uri="{FF2B5EF4-FFF2-40B4-BE49-F238E27FC236}">
              <a16:creationId xmlns:a16="http://schemas.microsoft.com/office/drawing/2014/main" id="{00000000-0008-0000-0000-000011000000}"/>
            </a:ext>
          </a:extLst>
        </xdr:cNvPr>
        <xdr:cNvSpPr/>
      </xdr:nvSpPr>
      <xdr:spPr>
        <a:xfrm>
          <a:off x="8072438" y="1837373"/>
          <a:ext cx="1394460" cy="96202"/>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15</xdr:col>
      <xdr:colOff>219075</xdr:colOff>
      <xdr:row>7</xdr:row>
      <xdr:rowOff>100012</xdr:rowOff>
    </xdr:from>
    <xdr:to>
      <xdr:col>18</xdr:col>
      <xdr:colOff>179204</xdr:colOff>
      <xdr:row>14</xdr:row>
      <xdr:rowOff>61912</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a:stretch>
          <a:fillRect/>
        </a:stretch>
      </xdr:blipFill>
      <xdr:spPr>
        <a:xfrm>
          <a:off x="9510713" y="1304925"/>
          <a:ext cx="1874654" cy="1181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726723</xdr:colOff>
      <xdr:row>3</xdr:row>
      <xdr:rowOff>37394</xdr:rowOff>
    </xdr:from>
    <xdr:to>
      <xdr:col>9</xdr:col>
      <xdr:colOff>987073</xdr:colOff>
      <xdr:row>14</xdr:row>
      <xdr:rowOff>162277</xdr:rowOff>
    </xdr:to>
    <xdr:grpSp>
      <xdr:nvGrpSpPr>
        <xdr:cNvPr id="23" name="Group 22">
          <a:extLst>
            <a:ext uri="{FF2B5EF4-FFF2-40B4-BE49-F238E27FC236}">
              <a16:creationId xmlns:a16="http://schemas.microsoft.com/office/drawing/2014/main" id="{00000000-0008-0000-0100-000017000000}"/>
            </a:ext>
          </a:extLst>
        </xdr:cNvPr>
        <xdr:cNvGrpSpPr/>
      </xdr:nvGrpSpPr>
      <xdr:grpSpPr>
        <a:xfrm>
          <a:off x="3342923" y="384527"/>
          <a:ext cx="5357283" cy="2131483"/>
          <a:chOff x="3774723" y="376061"/>
          <a:chExt cx="5820128" cy="2093383"/>
        </a:xfrm>
      </xdr:grpSpPr>
      <xdr:sp macro="" textlink="">
        <xdr:nvSpPr>
          <xdr:cNvPr id="3" name="Rectângulo 2">
            <a:extLst>
              <a:ext uri="{FF2B5EF4-FFF2-40B4-BE49-F238E27FC236}">
                <a16:creationId xmlns:a16="http://schemas.microsoft.com/office/drawing/2014/main" id="{00000000-0008-0000-0100-000003000000}"/>
              </a:ext>
            </a:extLst>
          </xdr:cNvPr>
          <xdr:cNvSpPr>
            <a:spLocks noTextEdit="1"/>
          </xdr:cNvSpPr>
        </xdr:nvSpPr>
        <xdr:spPr>
          <a:xfrm>
            <a:off x="5905500" y="386000"/>
            <a:ext cx="1770945" cy="2069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later.If the shape was modified in an earlier version of Excel, or if the workbook was saved in Excel 2003 or earlier, the slicer cannot be used.</a:t>
            </a:r>
          </a:p>
        </xdr:txBody>
      </xdr:sp>
      <xdr:sp macro="" textlink="">
        <xdr:nvSpPr>
          <xdr:cNvPr id="4" name="Rectângulo 3">
            <a:extLst>
              <a:ext uri="{FF2B5EF4-FFF2-40B4-BE49-F238E27FC236}">
                <a16:creationId xmlns:a16="http://schemas.microsoft.com/office/drawing/2014/main" id="{00000000-0008-0000-0100-000004000000}"/>
              </a:ext>
            </a:extLst>
          </xdr:cNvPr>
          <xdr:cNvSpPr>
            <a:spLocks noTextEdit="1"/>
          </xdr:cNvSpPr>
        </xdr:nvSpPr>
        <xdr:spPr>
          <a:xfrm>
            <a:off x="3774723" y="376061"/>
            <a:ext cx="2024944" cy="20622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later.If the shape was modified in an earlier version of Excel, or if the workbook was saved in Excel 2003 or earlier, the slicer cannot be used.</a:t>
            </a:r>
          </a:p>
        </xdr:txBody>
      </xdr:sp>
      <xdr:sp macro="" textlink="">
        <xdr:nvSpPr>
          <xdr:cNvPr id="5" name="Rectângulo 4">
            <a:extLst>
              <a:ext uri="{FF2B5EF4-FFF2-40B4-BE49-F238E27FC236}">
                <a16:creationId xmlns:a16="http://schemas.microsoft.com/office/drawing/2014/main" id="{00000000-0008-0000-0100-000005000000}"/>
              </a:ext>
            </a:extLst>
          </xdr:cNvPr>
          <xdr:cNvSpPr>
            <a:spLocks noTextEdit="1"/>
          </xdr:cNvSpPr>
        </xdr:nvSpPr>
        <xdr:spPr>
          <a:xfrm>
            <a:off x="7766051" y="395111"/>
            <a:ext cx="1828800" cy="2074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later.If the shape was modified in an earlier version of Excel, or if the workbook was saved in Excel 2003 or earlier, the slicer cannot be used.</a:t>
            </a: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3.GNB-GCF_SAP-Budget_August22_0708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ashboard"/>
      <sheetName val="Title Lists"/>
      <sheetName val="Detailed Budget Plan"/>
      <sheetName val=" Detailed Budget Notes"/>
      <sheetName val="Disbursment"/>
      <sheetName val="Feuil2"/>
    </sheetNames>
    <sheetDataSet>
      <sheetData sheetId="0"/>
      <sheetData sheetId="1"/>
      <sheetData sheetId="2">
        <row r="1">
          <cell r="B1" t="str">
            <v>Components</v>
          </cell>
          <cell r="D1" t="str">
            <v>Outputs</v>
          </cell>
          <cell r="F1" t="str">
            <v>Budget Categories</v>
          </cell>
          <cell r="H1" t="str">
            <v>List of Funding Source</v>
          </cell>
        </row>
        <row r="2">
          <cell r="B2" t="str">
            <v xml:space="preserve">Component 1: Development of technical and institutional capacity of government and civil society </v>
          </cell>
          <cell r="D2" t="str">
            <v>Output 1.1. Improved local observation and resilient management systems for water, soil and agriculture  practices</v>
          </cell>
          <cell r="F2" t="str">
            <v>Consultant - Individual - International</v>
          </cell>
          <cell r="H2" t="str">
            <v>GCF</v>
          </cell>
        </row>
        <row r="3">
          <cell r="B3" t="str">
            <v>Component 2: Adaptation of water management towards climate risks in coastal zones</v>
          </cell>
          <cell r="D3" t="str">
            <v>Output 1.2. Strengthened technical capacities of decision-makers, field staff, youth, and communities for addressing water and agriculture related climate risks</v>
          </cell>
          <cell r="F3" t="str">
            <v>Consultant - Individual - Local</v>
          </cell>
          <cell r="H3" t="str">
            <v>Executing Entity</v>
          </cell>
        </row>
        <row r="4">
          <cell r="B4" t="str">
            <v xml:space="preserve">Component 3: Building resilience of farming communities towards climate change </v>
          </cell>
          <cell r="D4" t="str">
            <v>Output 1.3 Improved availability and accessibility to knowledge on water and agriculture-related climate risks and adaptation options</v>
          </cell>
          <cell r="F4" t="str">
            <v>Equipment</v>
          </cell>
        </row>
        <row r="5">
          <cell r="B5" t="str">
            <v>Project Management Cost</v>
          </cell>
          <cell r="D5" t="str">
            <v xml:space="preserve">Output 2.1. Community-based water management is improved and adapted towards climate risks, including salt-water intrusion and extreme weather events </v>
          </cell>
          <cell r="F5" t="str">
            <v>Materials &amp; Goods</v>
          </cell>
        </row>
        <row r="6">
          <cell r="D6" t="str">
            <v>Output 2.2. Mangrove ecosystems are better managed, as an ecosystem-based adaptation measure towards salt-water intrusion</v>
          </cell>
          <cell r="F6" t="str">
            <v>Office Costs</v>
          </cell>
        </row>
        <row r="7">
          <cell r="D7" t="str">
            <v>Output 3.1. Increased and diversified livelihoods of smallholder farmers</v>
          </cell>
          <cell r="F7" t="str">
            <v>Professional Services – Companies/Firm</v>
          </cell>
          <cell r="H7" t="str">
            <v>Output 1.2. Strengthened technical capacities of decision-makers and field staff for addressing water and agriculture related climate risks</v>
          </cell>
        </row>
        <row r="8">
          <cell r="D8" t="str">
            <v>Output 3.2 Increased income options in climate-resilient economic activity along agricultural value chains</v>
          </cell>
          <cell r="F8" t="str">
            <v>Travel</v>
          </cell>
        </row>
        <row r="9">
          <cell r="F9" t="str">
            <v xml:space="preserve">Workshop/Training </v>
          </cell>
        </row>
        <row r="10">
          <cell r="F10" t="str">
            <v xml:space="preserve">Professional Services - NGO </v>
          </cell>
        </row>
        <row r="11">
          <cell r="F11" t="str">
            <v>Local Staff - Expert</v>
          </cell>
        </row>
        <row r="12">
          <cell r="F12" t="str">
            <v>Field staff (Extensionists)</v>
          </cell>
        </row>
        <row r="13">
          <cell r="F13" t="str">
            <v>Communication</v>
          </cell>
        </row>
        <row r="14">
          <cell r="F14" t="str">
            <v>Other costs (travel expenses, publication of ToRs, translation, communication/internet…)</v>
          </cell>
        </row>
        <row r="15">
          <cell r="F15" t="str">
            <v>Grant</v>
          </cell>
        </row>
      </sheetData>
      <sheetData sheetId="3">
        <row r="7">
          <cell r="K7">
            <v>15000</v>
          </cell>
          <cell r="L7">
            <v>0</v>
          </cell>
          <cell r="M7">
            <v>0</v>
          </cell>
          <cell r="N7">
            <v>0</v>
          </cell>
          <cell r="O7">
            <v>0</v>
          </cell>
        </row>
        <row r="8">
          <cell r="K8">
            <v>7000</v>
          </cell>
          <cell r="L8">
            <v>0</v>
          </cell>
          <cell r="M8">
            <v>0</v>
          </cell>
          <cell r="N8">
            <v>0</v>
          </cell>
          <cell r="O8">
            <v>0</v>
          </cell>
        </row>
        <row r="9">
          <cell r="K9">
            <v>13200</v>
          </cell>
          <cell r="L9">
            <v>2200</v>
          </cell>
          <cell r="M9">
            <v>2200</v>
          </cell>
          <cell r="N9">
            <v>2200</v>
          </cell>
          <cell r="O9">
            <v>2200</v>
          </cell>
        </row>
        <row r="10">
          <cell r="K10">
            <v>27300</v>
          </cell>
          <cell r="L10">
            <v>5850</v>
          </cell>
          <cell r="M10">
            <v>1950</v>
          </cell>
          <cell r="N10">
            <v>1950</v>
          </cell>
          <cell r="O10">
            <v>1950</v>
          </cell>
        </row>
        <row r="11">
          <cell r="K11">
            <v>73800</v>
          </cell>
          <cell r="L11">
            <v>73800</v>
          </cell>
          <cell r="M11">
            <v>73800</v>
          </cell>
          <cell r="N11">
            <v>73800</v>
          </cell>
          <cell r="O11">
            <v>73800</v>
          </cell>
        </row>
        <row r="12">
          <cell r="K12">
            <v>3000</v>
          </cell>
          <cell r="L12">
            <v>0</v>
          </cell>
          <cell r="M12">
            <v>0</v>
          </cell>
          <cell r="N12">
            <v>0</v>
          </cell>
          <cell r="O12">
            <v>0</v>
          </cell>
        </row>
        <row r="13">
          <cell r="K13">
            <v>151100</v>
          </cell>
          <cell r="L13">
            <v>302200</v>
          </cell>
          <cell r="M13">
            <v>226650</v>
          </cell>
          <cell r="N13">
            <v>37775</v>
          </cell>
          <cell r="O13">
            <v>37775</v>
          </cell>
        </row>
        <row r="15">
          <cell r="K15">
            <v>61200</v>
          </cell>
          <cell r="L15">
            <v>122400</v>
          </cell>
          <cell r="M15">
            <v>122400</v>
          </cell>
          <cell r="N15">
            <v>122400</v>
          </cell>
          <cell r="O15">
            <v>122400</v>
          </cell>
        </row>
        <row r="16">
          <cell r="K16">
            <v>3500</v>
          </cell>
          <cell r="L16">
            <v>0</v>
          </cell>
          <cell r="M16">
            <v>0</v>
          </cell>
          <cell r="N16">
            <v>0</v>
          </cell>
          <cell r="O16">
            <v>0</v>
          </cell>
        </row>
        <row r="17">
          <cell r="K17">
            <v>5400</v>
          </cell>
          <cell r="L17">
            <v>3600</v>
          </cell>
          <cell r="M17">
            <v>0</v>
          </cell>
          <cell r="N17">
            <v>0</v>
          </cell>
          <cell r="O17">
            <v>0</v>
          </cell>
        </row>
        <row r="18">
          <cell r="K18">
            <v>6000</v>
          </cell>
          <cell r="L18">
            <v>0</v>
          </cell>
          <cell r="M18">
            <v>0</v>
          </cell>
          <cell r="N18">
            <v>0</v>
          </cell>
          <cell r="O18">
            <v>0</v>
          </cell>
        </row>
        <row r="19">
          <cell r="K19">
            <v>3000</v>
          </cell>
          <cell r="L19">
            <v>0</v>
          </cell>
          <cell r="M19">
            <v>0</v>
          </cell>
          <cell r="N19">
            <v>0</v>
          </cell>
          <cell r="O19">
            <v>0</v>
          </cell>
        </row>
        <row r="20">
          <cell r="K20">
            <v>3840</v>
          </cell>
          <cell r="L20">
            <v>3840</v>
          </cell>
          <cell r="M20">
            <v>3840</v>
          </cell>
          <cell r="N20">
            <v>3840</v>
          </cell>
          <cell r="O20">
            <v>3840</v>
          </cell>
        </row>
        <row r="21">
          <cell r="K21">
            <v>210870</v>
          </cell>
          <cell r="L21">
            <v>281160</v>
          </cell>
          <cell r="M21">
            <v>70290</v>
          </cell>
          <cell r="N21">
            <v>70290</v>
          </cell>
          <cell r="O21">
            <v>70290</v>
          </cell>
        </row>
        <row r="22">
          <cell r="K22">
            <v>6000</v>
          </cell>
          <cell r="L22">
            <v>0</v>
          </cell>
          <cell r="M22">
            <v>0</v>
          </cell>
          <cell r="O22">
            <v>0</v>
          </cell>
        </row>
        <row r="23">
          <cell r="K23">
            <v>3000</v>
          </cell>
          <cell r="L23">
            <v>0</v>
          </cell>
          <cell r="M23">
            <v>0</v>
          </cell>
          <cell r="N23">
            <v>0</v>
          </cell>
          <cell r="O23">
            <v>0</v>
          </cell>
        </row>
        <row r="24">
          <cell r="K24">
            <v>7680</v>
          </cell>
          <cell r="L24">
            <v>7680</v>
          </cell>
          <cell r="M24">
            <v>1920</v>
          </cell>
          <cell r="N24">
            <v>1920</v>
          </cell>
          <cell r="O24">
            <v>0</v>
          </cell>
        </row>
        <row r="26">
          <cell r="K26">
            <v>6300</v>
          </cell>
          <cell r="L26">
            <v>14699.999999999998</v>
          </cell>
          <cell r="M26">
            <v>0</v>
          </cell>
          <cell r="N26">
            <v>0</v>
          </cell>
          <cell r="O26">
            <v>0</v>
          </cell>
        </row>
        <row r="27">
          <cell r="K27">
            <v>1200</v>
          </cell>
          <cell r="L27">
            <v>2800</v>
          </cell>
          <cell r="M27">
            <v>0</v>
          </cell>
          <cell r="N27">
            <v>0</v>
          </cell>
          <cell r="O27">
            <v>0</v>
          </cell>
        </row>
        <row r="28">
          <cell r="K28">
            <v>3150</v>
          </cell>
          <cell r="L28">
            <v>7349.9999999999991</v>
          </cell>
          <cell r="M28">
            <v>0</v>
          </cell>
          <cell r="N28">
            <v>0</v>
          </cell>
          <cell r="O28">
            <v>0</v>
          </cell>
        </row>
        <row r="29">
          <cell r="K29">
            <v>600</v>
          </cell>
          <cell r="L29">
            <v>1400</v>
          </cell>
          <cell r="M29">
            <v>0</v>
          </cell>
          <cell r="N29">
            <v>0</v>
          </cell>
          <cell r="O29">
            <v>0</v>
          </cell>
        </row>
        <row r="30">
          <cell r="K30">
            <v>14400</v>
          </cell>
          <cell r="L30">
            <v>14400</v>
          </cell>
          <cell r="M30">
            <v>7200</v>
          </cell>
          <cell r="N30">
            <v>0</v>
          </cell>
          <cell r="O30">
            <v>0</v>
          </cell>
        </row>
        <row r="31">
          <cell r="K31">
            <v>0</v>
          </cell>
          <cell r="L31">
            <v>21000</v>
          </cell>
          <cell r="M31">
            <v>21000</v>
          </cell>
          <cell r="N31">
            <v>21000</v>
          </cell>
          <cell r="O31">
            <v>21000</v>
          </cell>
        </row>
        <row r="32">
          <cell r="K32">
            <v>0</v>
          </cell>
          <cell r="L32">
            <v>194832.75</v>
          </cell>
          <cell r="M32">
            <v>194832.75</v>
          </cell>
          <cell r="N32">
            <v>166999.5</v>
          </cell>
          <cell r="O32">
            <v>0</v>
          </cell>
        </row>
        <row r="33">
          <cell r="K33">
            <v>16600</v>
          </cell>
          <cell r="L33">
            <v>41500</v>
          </cell>
          <cell r="M33">
            <v>24900</v>
          </cell>
          <cell r="N33">
            <v>0</v>
          </cell>
          <cell r="O33">
            <v>0</v>
          </cell>
        </row>
        <row r="34">
          <cell r="K34">
            <v>0</v>
          </cell>
          <cell r="L34">
            <v>43520</v>
          </cell>
          <cell r="M34">
            <v>10880</v>
          </cell>
          <cell r="N34">
            <v>0</v>
          </cell>
          <cell r="O34">
            <v>0</v>
          </cell>
        </row>
        <row r="35">
          <cell r="K35">
            <v>8160</v>
          </cell>
          <cell r="L35">
            <v>0</v>
          </cell>
          <cell r="M35">
            <v>0</v>
          </cell>
          <cell r="N35">
            <v>0</v>
          </cell>
          <cell r="O35">
            <v>0</v>
          </cell>
        </row>
        <row r="36">
          <cell r="K36">
            <v>0</v>
          </cell>
          <cell r="L36">
            <v>13600</v>
          </cell>
          <cell r="M36">
            <v>13600</v>
          </cell>
          <cell r="N36">
            <v>13600</v>
          </cell>
          <cell r="O36">
            <v>13600</v>
          </cell>
        </row>
        <row r="38">
          <cell r="K38">
            <v>0</v>
          </cell>
          <cell r="L38">
            <v>10880</v>
          </cell>
          <cell r="M38">
            <v>16320</v>
          </cell>
          <cell r="N38">
            <v>0</v>
          </cell>
          <cell r="O38">
            <v>0</v>
          </cell>
        </row>
        <row r="39">
          <cell r="K39">
            <v>0</v>
          </cell>
          <cell r="L39">
            <v>18000</v>
          </cell>
          <cell r="M39">
            <v>27000</v>
          </cell>
          <cell r="N39">
            <v>0</v>
          </cell>
          <cell r="O39">
            <v>0</v>
          </cell>
        </row>
        <row r="40">
          <cell r="K40">
            <v>7420</v>
          </cell>
          <cell r="L40">
            <v>7420</v>
          </cell>
          <cell r="M40">
            <v>7420</v>
          </cell>
          <cell r="N40">
            <v>7420</v>
          </cell>
          <cell r="O40">
            <v>7420</v>
          </cell>
        </row>
        <row r="42">
          <cell r="K42">
            <v>12000</v>
          </cell>
        </row>
        <row r="43">
          <cell r="K43">
            <v>9000</v>
          </cell>
          <cell r="L43">
            <v>0</v>
          </cell>
          <cell r="M43">
            <v>0</v>
          </cell>
          <cell r="N43">
            <v>0</v>
          </cell>
          <cell r="O43">
            <v>3000</v>
          </cell>
        </row>
        <row r="44">
          <cell r="K44">
            <v>4500</v>
          </cell>
          <cell r="L44">
            <v>0</v>
          </cell>
          <cell r="M44">
            <v>0</v>
          </cell>
          <cell r="N44">
            <v>0</v>
          </cell>
          <cell r="O44">
            <v>1500</v>
          </cell>
        </row>
        <row r="45">
          <cell r="K45">
            <v>3500</v>
          </cell>
          <cell r="L45">
            <v>0</v>
          </cell>
          <cell r="M45">
            <v>0</v>
          </cell>
          <cell r="N45">
            <v>0</v>
          </cell>
          <cell r="O45">
            <v>1500</v>
          </cell>
        </row>
        <row r="46">
          <cell r="K46">
            <v>0</v>
          </cell>
          <cell r="L46">
            <v>3150</v>
          </cell>
          <cell r="M46">
            <v>7349.9999999999991</v>
          </cell>
          <cell r="N46">
            <v>0</v>
          </cell>
          <cell r="O46">
            <v>0</v>
          </cell>
        </row>
        <row r="47">
          <cell r="K47">
            <v>0</v>
          </cell>
          <cell r="L47">
            <v>800</v>
          </cell>
          <cell r="M47">
            <v>800</v>
          </cell>
          <cell r="N47">
            <v>0</v>
          </cell>
          <cell r="O47">
            <v>0</v>
          </cell>
        </row>
        <row r="48">
          <cell r="K48">
            <v>0</v>
          </cell>
          <cell r="L48">
            <v>0</v>
          </cell>
          <cell r="M48">
            <v>2000</v>
          </cell>
          <cell r="N48">
            <v>2000</v>
          </cell>
          <cell r="O48">
            <v>2000</v>
          </cell>
        </row>
        <row r="49">
          <cell r="K49">
            <v>0</v>
          </cell>
          <cell r="L49">
            <v>750</v>
          </cell>
          <cell r="M49">
            <v>750</v>
          </cell>
          <cell r="N49">
            <v>750</v>
          </cell>
          <cell r="O49">
            <v>750</v>
          </cell>
        </row>
        <row r="50">
          <cell r="K50">
            <v>9150</v>
          </cell>
          <cell r="L50">
            <v>5337.5</v>
          </cell>
          <cell r="M50">
            <v>5337.5</v>
          </cell>
          <cell r="N50">
            <v>5337.5</v>
          </cell>
          <cell r="O50">
            <v>5337.5</v>
          </cell>
        </row>
        <row r="51">
          <cell r="K51">
            <v>12000</v>
          </cell>
          <cell r="L51">
            <v>0</v>
          </cell>
          <cell r="M51">
            <v>0</v>
          </cell>
          <cell r="N51">
            <v>0</v>
          </cell>
          <cell r="O51">
            <v>0</v>
          </cell>
        </row>
        <row r="52">
          <cell r="K52">
            <v>6000</v>
          </cell>
          <cell r="L52">
            <v>6000</v>
          </cell>
          <cell r="M52">
            <v>6000</v>
          </cell>
          <cell r="N52">
            <v>6000</v>
          </cell>
          <cell r="O52">
            <v>6000</v>
          </cell>
        </row>
        <row r="53">
          <cell r="K53">
            <v>2100</v>
          </cell>
          <cell r="L53">
            <v>900</v>
          </cell>
          <cell r="M53">
            <v>0</v>
          </cell>
          <cell r="N53">
            <v>0</v>
          </cell>
          <cell r="O53">
            <v>0</v>
          </cell>
        </row>
        <row r="54">
          <cell r="K54">
            <v>10800</v>
          </cell>
          <cell r="L54">
            <v>10800</v>
          </cell>
          <cell r="M54">
            <v>10800</v>
          </cell>
          <cell r="N54">
            <v>10800</v>
          </cell>
          <cell r="O54">
            <v>10800</v>
          </cell>
        </row>
        <row r="55">
          <cell r="K55">
            <v>1000</v>
          </cell>
          <cell r="L55">
            <v>1000</v>
          </cell>
          <cell r="M55">
            <v>1000</v>
          </cell>
          <cell r="N55">
            <v>1000</v>
          </cell>
          <cell r="O55">
            <v>1000</v>
          </cell>
        </row>
        <row r="58">
          <cell r="K58">
            <v>15000</v>
          </cell>
          <cell r="L58">
            <v>0</v>
          </cell>
          <cell r="M58">
            <v>0</v>
          </cell>
          <cell r="N58">
            <v>0</v>
          </cell>
          <cell r="O58">
            <v>0</v>
          </cell>
        </row>
        <row r="59">
          <cell r="K59">
            <v>4000</v>
          </cell>
          <cell r="L59">
            <v>0</v>
          </cell>
          <cell r="M59">
            <v>0</v>
          </cell>
          <cell r="N59">
            <v>0</v>
          </cell>
          <cell r="O59">
            <v>0</v>
          </cell>
        </row>
        <row r="60">
          <cell r="K60">
            <v>3000</v>
          </cell>
          <cell r="L60">
            <v>0</v>
          </cell>
          <cell r="M60">
            <v>0</v>
          </cell>
          <cell r="N60">
            <v>0</v>
          </cell>
          <cell r="O60">
            <v>0</v>
          </cell>
        </row>
        <row r="61">
          <cell r="K61">
            <v>0</v>
          </cell>
          <cell r="L61">
            <v>34000</v>
          </cell>
          <cell r="M61">
            <v>34000</v>
          </cell>
          <cell r="N61">
            <v>0</v>
          </cell>
          <cell r="O61">
            <v>0</v>
          </cell>
        </row>
        <row r="62">
          <cell r="K62">
            <v>0</v>
          </cell>
          <cell r="L62">
            <v>5000</v>
          </cell>
          <cell r="M62">
            <v>5000</v>
          </cell>
          <cell r="N62">
            <v>0</v>
          </cell>
          <cell r="O62">
            <v>0</v>
          </cell>
        </row>
        <row r="63">
          <cell r="K63">
            <v>0</v>
          </cell>
          <cell r="L63">
            <v>76500</v>
          </cell>
          <cell r="M63">
            <v>102000</v>
          </cell>
          <cell r="N63">
            <v>51000</v>
          </cell>
          <cell r="O63">
            <v>25500</v>
          </cell>
        </row>
        <row r="64">
          <cell r="L64">
            <v>2500</v>
          </cell>
          <cell r="M64">
            <v>2500</v>
          </cell>
          <cell r="N64">
            <v>2500</v>
          </cell>
          <cell r="O64">
            <v>2500</v>
          </cell>
        </row>
        <row r="66">
          <cell r="K66">
            <v>12240</v>
          </cell>
          <cell r="L66">
            <v>12240</v>
          </cell>
          <cell r="M66">
            <v>12240</v>
          </cell>
          <cell r="N66">
            <v>12240</v>
          </cell>
          <cell r="O66">
            <v>12240</v>
          </cell>
        </row>
        <row r="67">
          <cell r="K67">
            <v>6000</v>
          </cell>
          <cell r="L67">
            <v>0</v>
          </cell>
          <cell r="M67">
            <v>0</v>
          </cell>
          <cell r="N67">
            <v>0</v>
          </cell>
          <cell r="O67">
            <v>0</v>
          </cell>
        </row>
        <row r="68">
          <cell r="K68">
            <v>0</v>
          </cell>
          <cell r="L68">
            <v>100550</v>
          </cell>
          <cell r="M68">
            <v>100550</v>
          </cell>
          <cell r="N68">
            <v>100550</v>
          </cell>
          <cell r="O68">
            <v>100550</v>
          </cell>
        </row>
        <row r="69">
          <cell r="K69">
            <v>10733.333333333334</v>
          </cell>
          <cell r="L69">
            <v>10733.333333333334</v>
          </cell>
          <cell r="M69">
            <v>10733.333333333334</v>
          </cell>
          <cell r="N69">
            <v>0</v>
          </cell>
          <cell r="O69">
            <v>0</v>
          </cell>
        </row>
        <row r="70">
          <cell r="K70">
            <v>0</v>
          </cell>
          <cell r="L70">
            <v>107666.66666666667</v>
          </cell>
          <cell r="M70">
            <v>107666.66666666667</v>
          </cell>
          <cell r="N70">
            <v>107666.66666666667</v>
          </cell>
          <cell r="O70">
            <v>0</v>
          </cell>
        </row>
        <row r="72">
          <cell r="K72">
            <v>0</v>
          </cell>
          <cell r="L72">
            <v>64725</v>
          </cell>
          <cell r="M72">
            <v>64725</v>
          </cell>
          <cell r="N72">
            <v>64725</v>
          </cell>
          <cell r="O72">
            <v>64725</v>
          </cell>
        </row>
        <row r="74">
          <cell r="K74">
            <v>0</v>
          </cell>
          <cell r="L74">
            <v>55800</v>
          </cell>
          <cell r="M74">
            <v>37200</v>
          </cell>
          <cell r="N74">
            <v>0</v>
          </cell>
          <cell r="O74">
            <v>0</v>
          </cell>
        </row>
        <row r="75">
          <cell r="K75">
            <v>0</v>
          </cell>
          <cell r="L75">
            <v>6600</v>
          </cell>
          <cell r="M75">
            <v>15399.999999999998</v>
          </cell>
          <cell r="N75">
            <v>0</v>
          </cell>
          <cell r="O75">
            <v>0</v>
          </cell>
        </row>
        <row r="76">
          <cell r="K76">
            <v>0</v>
          </cell>
          <cell r="L76">
            <v>6000</v>
          </cell>
          <cell r="M76">
            <v>0</v>
          </cell>
          <cell r="N76">
            <v>0</v>
          </cell>
          <cell r="O76">
            <v>0</v>
          </cell>
        </row>
        <row r="77">
          <cell r="K77">
            <v>0</v>
          </cell>
          <cell r="L77">
            <v>3750</v>
          </cell>
          <cell r="M77">
            <v>3750</v>
          </cell>
          <cell r="N77">
            <v>0</v>
          </cell>
          <cell r="O77">
            <v>0</v>
          </cell>
        </row>
        <row r="78">
          <cell r="K78">
            <v>0</v>
          </cell>
          <cell r="L78">
            <v>102375</v>
          </cell>
          <cell r="M78">
            <v>102375</v>
          </cell>
          <cell r="N78">
            <v>102375</v>
          </cell>
          <cell r="O78">
            <v>102375</v>
          </cell>
        </row>
        <row r="79">
          <cell r="K79">
            <v>0</v>
          </cell>
          <cell r="L79">
            <v>6000</v>
          </cell>
          <cell r="M79">
            <v>0</v>
          </cell>
          <cell r="N79">
            <v>0</v>
          </cell>
          <cell r="O79">
            <v>0</v>
          </cell>
        </row>
        <row r="80">
          <cell r="K80">
            <v>0</v>
          </cell>
          <cell r="L80">
            <v>8400</v>
          </cell>
          <cell r="M80">
            <v>8400</v>
          </cell>
          <cell r="N80">
            <v>8400</v>
          </cell>
          <cell r="O80">
            <v>8400</v>
          </cell>
        </row>
        <row r="81">
          <cell r="K81">
            <v>0</v>
          </cell>
          <cell r="L81">
            <v>1000</v>
          </cell>
          <cell r="M81">
            <v>1000</v>
          </cell>
          <cell r="N81">
            <v>1000</v>
          </cell>
          <cell r="O81">
            <v>0</v>
          </cell>
        </row>
        <row r="82">
          <cell r="K82">
            <v>0</v>
          </cell>
          <cell r="L82">
            <v>2500</v>
          </cell>
          <cell r="M82">
            <v>1250</v>
          </cell>
          <cell r="N82">
            <v>1250</v>
          </cell>
          <cell r="O82">
            <v>0</v>
          </cell>
        </row>
        <row r="83">
          <cell r="K83">
            <v>0</v>
          </cell>
          <cell r="L83">
            <v>17500</v>
          </cell>
          <cell r="M83">
            <v>17500</v>
          </cell>
          <cell r="N83">
            <v>17500</v>
          </cell>
          <cell r="O83">
            <v>17500</v>
          </cell>
        </row>
        <row r="84">
          <cell r="K84">
            <v>0</v>
          </cell>
          <cell r="L84">
            <v>7600</v>
          </cell>
          <cell r="M84">
            <v>7600</v>
          </cell>
          <cell r="N84">
            <v>0</v>
          </cell>
          <cell r="O84">
            <v>0</v>
          </cell>
        </row>
        <row r="87">
          <cell r="K87">
            <v>66640</v>
          </cell>
          <cell r="L87">
            <v>133280</v>
          </cell>
          <cell r="M87">
            <v>99960</v>
          </cell>
          <cell r="N87">
            <v>33320</v>
          </cell>
          <cell r="O87">
            <v>0</v>
          </cell>
        </row>
        <row r="88">
          <cell r="K88">
            <v>268260</v>
          </cell>
          <cell r="L88">
            <v>536520</v>
          </cell>
          <cell r="M88">
            <v>402390</v>
          </cell>
          <cell r="N88">
            <v>134130</v>
          </cell>
          <cell r="O88">
            <v>0</v>
          </cell>
        </row>
        <row r="89">
          <cell r="K89">
            <v>16952</v>
          </cell>
          <cell r="L89">
            <v>33904</v>
          </cell>
          <cell r="M89">
            <v>25428</v>
          </cell>
          <cell r="N89">
            <v>8476</v>
          </cell>
          <cell r="O89">
            <v>0</v>
          </cell>
        </row>
        <row r="90">
          <cell r="K90">
            <v>0</v>
          </cell>
          <cell r="L90">
            <v>8500</v>
          </cell>
          <cell r="M90">
            <v>8500</v>
          </cell>
          <cell r="N90">
            <v>0</v>
          </cell>
          <cell r="O90">
            <v>0</v>
          </cell>
        </row>
        <row r="91">
          <cell r="L91">
            <v>16200</v>
          </cell>
          <cell r="M91">
            <v>16200</v>
          </cell>
          <cell r="N91">
            <v>16200</v>
          </cell>
          <cell r="O91">
            <v>16200</v>
          </cell>
        </row>
        <row r="92">
          <cell r="L92">
            <v>10625</v>
          </cell>
          <cell r="M92">
            <v>10625</v>
          </cell>
          <cell r="N92">
            <v>10625</v>
          </cell>
          <cell r="O92">
            <v>10625</v>
          </cell>
        </row>
        <row r="93">
          <cell r="K93">
            <v>0</v>
          </cell>
          <cell r="L93">
            <v>70000</v>
          </cell>
          <cell r="M93">
            <v>70000</v>
          </cell>
          <cell r="N93">
            <v>0</v>
          </cell>
          <cell r="O93">
            <v>0</v>
          </cell>
        </row>
        <row r="94">
          <cell r="K94">
            <v>0</v>
          </cell>
          <cell r="L94">
            <v>6000</v>
          </cell>
          <cell r="M94">
            <v>0</v>
          </cell>
          <cell r="N94">
            <v>0</v>
          </cell>
          <cell r="O94">
            <v>0</v>
          </cell>
        </row>
        <row r="95">
          <cell r="K95">
            <v>0</v>
          </cell>
          <cell r="L95">
            <v>3000</v>
          </cell>
          <cell r="M95">
            <v>0</v>
          </cell>
          <cell r="N95">
            <v>0</v>
          </cell>
          <cell r="O95">
            <v>0</v>
          </cell>
        </row>
        <row r="96">
          <cell r="K96">
            <v>0</v>
          </cell>
          <cell r="L96">
            <v>7500</v>
          </cell>
          <cell r="M96">
            <v>7500</v>
          </cell>
          <cell r="N96">
            <v>0</v>
          </cell>
          <cell r="O96">
            <v>0</v>
          </cell>
        </row>
        <row r="97">
          <cell r="K97">
            <v>0</v>
          </cell>
          <cell r="L97">
            <v>87916.667333333331</v>
          </cell>
          <cell r="M97">
            <v>87916.667333333331</v>
          </cell>
          <cell r="N97">
            <v>87916.667333333331</v>
          </cell>
          <cell r="O97">
            <v>0</v>
          </cell>
        </row>
        <row r="98">
          <cell r="K98">
            <v>4500</v>
          </cell>
          <cell r="L98">
            <v>0</v>
          </cell>
          <cell r="M98">
            <v>0</v>
          </cell>
          <cell r="N98">
            <v>0</v>
          </cell>
          <cell r="O98">
            <v>0</v>
          </cell>
        </row>
        <row r="99">
          <cell r="K99">
            <v>2000</v>
          </cell>
          <cell r="L99">
            <v>0</v>
          </cell>
          <cell r="M99">
            <v>0</v>
          </cell>
          <cell r="N99">
            <v>0</v>
          </cell>
          <cell r="O99">
            <v>0</v>
          </cell>
        </row>
        <row r="100">
          <cell r="K100">
            <v>1250</v>
          </cell>
          <cell r="L100">
            <v>1250</v>
          </cell>
          <cell r="M100">
            <v>0</v>
          </cell>
          <cell r="N100">
            <v>0</v>
          </cell>
          <cell r="O100">
            <v>0</v>
          </cell>
        </row>
        <row r="101">
          <cell r="K101">
            <v>0</v>
          </cell>
          <cell r="L101">
            <v>27499.999999999996</v>
          </cell>
          <cell r="M101">
            <v>27499.999999999996</v>
          </cell>
          <cell r="N101">
            <v>27499.999999999996</v>
          </cell>
          <cell r="O101">
            <v>27499.999999999996</v>
          </cell>
        </row>
        <row r="103">
          <cell r="K103">
            <v>0</v>
          </cell>
          <cell r="L103">
            <v>0</v>
          </cell>
          <cell r="M103">
            <v>96900</v>
          </cell>
          <cell r="N103">
            <v>129200</v>
          </cell>
          <cell r="O103">
            <v>96900</v>
          </cell>
        </row>
        <row r="104">
          <cell r="K104">
            <v>0</v>
          </cell>
          <cell r="L104">
            <v>0</v>
          </cell>
          <cell r="M104">
            <v>144000</v>
          </cell>
          <cell r="N104">
            <v>168000</v>
          </cell>
          <cell r="O104">
            <v>168000</v>
          </cell>
        </row>
        <row r="105">
          <cell r="K105">
            <v>7800</v>
          </cell>
          <cell r="L105">
            <v>7800</v>
          </cell>
          <cell r="M105">
            <v>7800</v>
          </cell>
          <cell r="N105">
            <v>7800</v>
          </cell>
          <cell r="O105">
            <v>7800</v>
          </cell>
        </row>
        <row r="106">
          <cell r="K106">
            <v>7200</v>
          </cell>
          <cell r="L106">
            <v>7200</v>
          </cell>
          <cell r="M106">
            <v>7200</v>
          </cell>
          <cell r="N106">
            <v>7200</v>
          </cell>
          <cell r="O106">
            <v>7200</v>
          </cell>
        </row>
        <row r="107">
          <cell r="K107">
            <v>0</v>
          </cell>
          <cell r="L107">
            <v>0</v>
          </cell>
          <cell r="M107">
            <v>58466.666666666664</v>
          </cell>
          <cell r="N107">
            <v>58466.666666666664</v>
          </cell>
          <cell r="O107">
            <v>58466.666666666664</v>
          </cell>
        </row>
        <row r="108">
          <cell r="K108">
            <v>0</v>
          </cell>
          <cell r="L108">
            <v>0</v>
          </cell>
          <cell r="M108">
            <v>15766.666666666666</v>
          </cell>
          <cell r="N108">
            <v>15766.666666666666</v>
          </cell>
          <cell r="O108">
            <v>15766.666666666666</v>
          </cell>
        </row>
        <row r="112">
          <cell r="K112">
            <v>33600</v>
          </cell>
          <cell r="L112">
            <v>33600</v>
          </cell>
          <cell r="M112">
            <v>33600</v>
          </cell>
          <cell r="N112">
            <v>33600</v>
          </cell>
          <cell r="O112">
            <v>33600</v>
          </cell>
        </row>
        <row r="113">
          <cell r="K113">
            <v>31200</v>
          </cell>
          <cell r="L113">
            <v>0</v>
          </cell>
          <cell r="M113">
            <v>16800</v>
          </cell>
          <cell r="N113">
            <v>0</v>
          </cell>
          <cell r="O113">
            <v>0</v>
          </cell>
        </row>
        <row r="115">
          <cell r="K115">
            <v>14400</v>
          </cell>
          <cell r="L115">
            <v>14400</v>
          </cell>
          <cell r="M115">
            <v>14400</v>
          </cell>
          <cell r="N115">
            <v>14400</v>
          </cell>
          <cell r="O115">
            <v>14400</v>
          </cell>
        </row>
        <row r="116">
          <cell r="K116">
            <v>10000</v>
          </cell>
          <cell r="L116">
            <v>0</v>
          </cell>
          <cell r="M116">
            <v>0</v>
          </cell>
          <cell r="N116">
            <v>0</v>
          </cell>
          <cell r="O116">
            <v>0</v>
          </cell>
        </row>
        <row r="117">
          <cell r="K117">
            <v>7000</v>
          </cell>
          <cell r="L117">
            <v>7000</v>
          </cell>
          <cell r="M117">
            <v>7000</v>
          </cell>
          <cell r="N117">
            <v>7000</v>
          </cell>
          <cell r="O117">
            <v>7000</v>
          </cell>
        </row>
        <row r="118">
          <cell r="K118">
            <v>2520</v>
          </cell>
          <cell r="L118">
            <v>2520</v>
          </cell>
          <cell r="M118">
            <v>2520</v>
          </cell>
          <cell r="N118">
            <v>2520</v>
          </cell>
          <cell r="O118">
            <v>2520</v>
          </cell>
        </row>
        <row r="119">
          <cell r="K119">
            <v>5000</v>
          </cell>
          <cell r="L119">
            <v>5000</v>
          </cell>
          <cell r="M119">
            <v>5000</v>
          </cell>
          <cell r="N119">
            <v>5000</v>
          </cell>
          <cell r="O119">
            <v>5000</v>
          </cell>
        </row>
        <row r="120">
          <cell r="K120">
            <v>5680</v>
          </cell>
          <cell r="L120">
            <v>5680</v>
          </cell>
          <cell r="M120">
            <v>5680</v>
          </cell>
          <cell r="N120">
            <v>5680</v>
          </cell>
          <cell r="O120">
            <v>5680</v>
          </cell>
        </row>
        <row r="121">
          <cell r="K121">
            <v>2272.92</v>
          </cell>
          <cell r="L121">
            <v>2272.92</v>
          </cell>
          <cell r="M121">
            <v>2272.92</v>
          </cell>
          <cell r="N121">
            <v>2272.92</v>
          </cell>
          <cell r="O121">
            <v>2272.92</v>
          </cell>
        </row>
        <row r="127">
          <cell r="K127">
            <v>175931</v>
          </cell>
          <cell r="L127">
            <v>147933</v>
          </cell>
          <cell r="M127">
            <v>167933</v>
          </cell>
          <cell r="N127">
            <v>147933</v>
          </cell>
          <cell r="O127">
            <v>193933</v>
          </cell>
        </row>
      </sheetData>
      <sheetData sheetId="4"/>
      <sheetData sheetId="5"/>
      <sheetData sheetId="6"/>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al Uddin" refreshedDate="43222.649974537038" createdVersion="6" refreshedVersion="6" minRefreshableVersion="3" recordCount="63" xr:uid="{00000000-000A-0000-FFFF-FFFF00000000}">
  <cacheSource type="worksheet">
    <worksheetSource ref="B6:O122" sheet="Detailed Budget Plan"/>
  </cacheSource>
  <cacheFields count="14">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ount="6">
        <s v="Equipment"/>
        <s v="Professional Services – Companies/Firm"/>
        <s v="Workshop/Training – International"/>
        <s v="Consultant - Individual - Local"/>
        <s v="Consultant - Individual - International"/>
        <m/>
      </sharedItems>
    </cacheField>
    <cacheField name="Unit" numFmtId="0">
      <sharedItems containsBlank="1"/>
    </cacheField>
    <cacheField name="# of Unit" numFmtId="166">
      <sharedItems containsString="0" containsBlank="1" containsNumber="1" containsInteger="1" minValue="1" maxValue="250"/>
    </cacheField>
    <cacheField name="Unit Cost" numFmtId="166">
      <sharedItems containsString="0" containsBlank="1" containsNumber="1" containsInteger="1" minValue="600" maxValue="200000"/>
    </cacheField>
    <cacheField name="Total Cost _x000a_" numFmtId="166">
      <sharedItems containsString="0" containsBlank="1" containsNumber="1" containsInteger="1" minValue="0" maxValue="800000"/>
    </cacheField>
    <cacheField name="Year 1" numFmtId="166">
      <sharedItems containsString="0" containsBlank="1" containsNumber="1" containsInteger="1" minValue="20000" maxValue="50000"/>
    </cacheField>
    <cacheField name="Year 2" numFmtId="166">
      <sharedItems containsString="0" containsBlank="1" containsNumber="1" containsInteger="1" minValue="0" maxValue="250000"/>
    </cacheField>
    <cacheField name="Year 3" numFmtId="166">
      <sharedItems containsString="0" containsBlank="1" containsNumber="1" containsInteger="1" minValue="30000" maxValue="300000"/>
    </cacheField>
    <cacheField name="Year 4" numFmtId="166">
      <sharedItems containsString="0" containsBlank="1" containsNumber="1" containsInteger="1" minValue="30000" maxValue="60000"/>
    </cacheField>
    <cacheField name="Year 5" numFmtId="166">
      <sharedItems containsString="0" containsBlank="1" containsNumber="1" containsInteger="1" minValue="10000" maxValue="15000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al Uddin" refreshedDate="43222.649975" createdVersion="6" refreshedVersion="6" minRefreshableVersion="3" recordCount="63" xr:uid="{00000000-000A-0000-FFFF-FFFF01000000}">
  <cacheSource type="worksheet">
    <worksheetSource ref="B6:P122" sheet="Detailed Budget Plan"/>
  </cacheSource>
  <cacheFields count="15">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acheField>
    <cacheField name="Unit" numFmtId="0">
      <sharedItems containsBlank="1"/>
    </cacheField>
    <cacheField name="# of Unit" numFmtId="166">
      <sharedItems containsString="0" containsBlank="1" containsNumber="1" containsInteger="1" minValue="1" maxValue="250"/>
    </cacheField>
    <cacheField name="Unit Cost" numFmtId="166">
      <sharedItems containsString="0" containsBlank="1" containsNumber="1" containsInteger="1" minValue="600" maxValue="200000"/>
    </cacheField>
    <cacheField name="Total Cost _x000a_" numFmtId="166">
      <sharedItems containsString="0" containsBlank="1" containsNumber="1" containsInteger="1" minValue="0" maxValue="800000"/>
    </cacheField>
    <cacheField name="Year 1" numFmtId="166">
      <sharedItems containsString="0" containsBlank="1" containsNumber="1" containsInteger="1" minValue="20000" maxValue="50000"/>
    </cacheField>
    <cacheField name="Year 2" numFmtId="166">
      <sharedItems containsString="0" containsBlank="1" containsNumber="1" containsInteger="1" minValue="0" maxValue="250000"/>
    </cacheField>
    <cacheField name="Year 3" numFmtId="166">
      <sharedItems containsString="0" containsBlank="1" containsNumber="1" containsInteger="1" minValue="30000" maxValue="300000"/>
    </cacheField>
    <cacheField name="Year 4" numFmtId="166">
      <sharedItems containsString="0" containsBlank="1" containsNumber="1" containsInteger="1" minValue="30000" maxValue="60000"/>
    </cacheField>
    <cacheField name="Year 5" numFmtId="166">
      <sharedItems containsString="0" containsBlank="1" containsNumber="1" containsInteger="1" minValue="10000" maxValue="150000"/>
    </cacheField>
    <cacheField name="Total Budget" numFmtId="166">
      <sharedItems containsSemiMixedTypes="0" containsString="0" containsNumber="1" containsInteger="1" minValue="0" maxValue="8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s v="Example 1.1.1 -  "/>
    <x v="0"/>
    <x v="0"/>
    <s v="Lumpsum"/>
    <n v="20"/>
    <n v="40000"/>
    <n v="800000"/>
    <n v="50000"/>
    <n v="250000"/>
    <n v="300000"/>
    <n v="50000"/>
    <n v="150000"/>
  </r>
  <r>
    <x v="1"/>
    <x v="1"/>
    <m/>
    <x v="1"/>
    <x v="1"/>
    <s v="W/Day"/>
    <n v="1"/>
    <n v="200000"/>
    <n v="200000"/>
    <n v="40000"/>
    <n v="30000"/>
    <n v="30000"/>
    <n v="50000"/>
    <n v="50000"/>
  </r>
  <r>
    <x v="2"/>
    <x v="2"/>
    <m/>
    <x v="2"/>
    <x v="2"/>
    <m/>
    <n v="10"/>
    <n v="20000"/>
    <n v="200000"/>
    <n v="20000"/>
    <n v="30000"/>
    <n v="40000"/>
    <n v="60000"/>
    <n v="50000"/>
  </r>
  <r>
    <x v="3"/>
    <x v="3"/>
    <s v="Example 1.1.2 -"/>
    <x v="0"/>
    <x v="3"/>
    <m/>
    <n v="5"/>
    <n v="30000"/>
    <n v="150000"/>
    <n v="30000"/>
    <n v="40000"/>
    <n v="40000"/>
    <n v="30000"/>
    <n v="10000"/>
  </r>
  <r>
    <x v="0"/>
    <x v="2"/>
    <m/>
    <x v="0"/>
    <x v="4"/>
    <m/>
    <n v="250"/>
    <n v="600"/>
    <n v="150000"/>
    <n v="20000"/>
    <n v="0"/>
    <n v="50000"/>
    <n v="50000"/>
    <n v="30000"/>
  </r>
  <r>
    <x v="4"/>
    <x v="4"/>
    <m/>
    <x v="3"/>
    <x v="5"/>
    <m/>
    <m/>
    <m/>
    <m/>
    <m/>
    <m/>
    <m/>
    <m/>
    <m/>
  </r>
  <r>
    <x v="4"/>
    <x v="4"/>
    <m/>
    <x v="3"/>
    <x v="5"/>
    <m/>
    <m/>
    <m/>
    <m/>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s v="Example 1.1.1 -  "/>
    <x v="0"/>
    <s v="Equipment"/>
    <s v="Lumpsum"/>
    <n v="20"/>
    <n v="40000"/>
    <n v="800000"/>
    <n v="50000"/>
    <n v="250000"/>
    <n v="300000"/>
    <n v="50000"/>
    <n v="150000"/>
    <n v="800000"/>
  </r>
  <r>
    <x v="1"/>
    <x v="1"/>
    <m/>
    <x v="1"/>
    <s v="Professional Services – Companies/Firm"/>
    <s v="W/Day"/>
    <n v="1"/>
    <n v="200000"/>
    <n v="200000"/>
    <n v="40000"/>
    <n v="30000"/>
    <n v="30000"/>
    <n v="50000"/>
    <n v="50000"/>
    <n v="200000"/>
  </r>
  <r>
    <x v="2"/>
    <x v="2"/>
    <m/>
    <x v="2"/>
    <s v="Workshop/Training – International"/>
    <m/>
    <n v="10"/>
    <n v="20000"/>
    <n v="200000"/>
    <n v="20000"/>
    <n v="30000"/>
    <n v="40000"/>
    <n v="60000"/>
    <n v="50000"/>
    <n v="200000"/>
  </r>
  <r>
    <x v="3"/>
    <x v="3"/>
    <s v="Example 1.1.2 -"/>
    <x v="0"/>
    <s v="Consultant - Individual - Local"/>
    <m/>
    <n v="5"/>
    <n v="30000"/>
    <n v="150000"/>
    <n v="30000"/>
    <n v="40000"/>
    <n v="40000"/>
    <n v="30000"/>
    <n v="10000"/>
    <n v="150000"/>
  </r>
  <r>
    <x v="0"/>
    <x v="2"/>
    <m/>
    <x v="0"/>
    <s v="Consultant - Individual - International"/>
    <m/>
    <n v="250"/>
    <n v="600"/>
    <n v="150000"/>
    <n v="20000"/>
    <n v="0"/>
    <n v="50000"/>
    <n v="50000"/>
    <n v="30000"/>
    <n v="150000"/>
  </r>
  <r>
    <x v="4"/>
    <x v="4"/>
    <m/>
    <x v="3"/>
    <m/>
    <m/>
    <m/>
    <m/>
    <m/>
    <m/>
    <m/>
    <m/>
    <m/>
    <m/>
    <n v="0"/>
  </r>
  <r>
    <x v="4"/>
    <x v="4"/>
    <m/>
    <x v="3"/>
    <m/>
    <m/>
    <m/>
    <m/>
    <m/>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PivotTable3" cacheId="0"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B19:D22" firstHeaderRow="1" firstDataRow="2" firstDataCol="1" rowPageCount="1" colPageCount="1"/>
  <pivotFields count="14">
    <pivotField axis="axisRow" compact="0" outline="0" showAll="0">
      <items count="6">
        <item x="0"/>
        <item x="1"/>
        <item x="2"/>
        <item x="3"/>
        <item x="4"/>
        <item t="default"/>
      </items>
    </pivotField>
    <pivotField axis="axisPage" compact="0" outline="0" showAll="0" defaultSubtotal="0">
      <items count="5">
        <item x="0"/>
        <item x="1"/>
        <item x="2"/>
        <item x="3"/>
        <item x="4"/>
      </items>
    </pivotField>
    <pivotField compact="0" outline="0" showAll="0"/>
    <pivotField axis="axisCol" compact="0" outline="0" showAll="0">
      <items count="5">
        <item x="1"/>
        <item x="2"/>
        <item x="0"/>
        <item x="3"/>
        <item t="default"/>
      </items>
    </pivotField>
    <pivotField compact="0" outline="0" showAll="0">
      <items count="7">
        <item x="4"/>
        <item h="1" x="3"/>
        <item h="1" x="0"/>
        <item h="1" x="1"/>
        <item h="1" x="2"/>
        <item h="1" x="5"/>
        <item t="default"/>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0"/>
  </rowFields>
  <rowItems count="2">
    <i>
      <x/>
    </i>
    <i t="grand">
      <x/>
    </i>
  </rowItems>
  <colFields count="1">
    <field x="3"/>
  </colFields>
  <colItems count="2">
    <i>
      <x v="2"/>
    </i>
    <i t="grand">
      <x/>
    </i>
  </colItems>
  <pageFields count="1">
    <pageField fld="1" hier="-1"/>
  </pageFields>
  <dataFields count="1">
    <dataField name="Sum of Total Cost _x000a_" fld="8" baseField="0" baseItem="0" numFmtId="164"/>
  </dataFields>
  <formats count="3">
    <format dxfId="2">
      <pivotArea outline="0" collapsedLevelsAreSubtotals="1" fieldPosition="0"/>
    </format>
    <format dxfId="1">
      <pivotArea dataOnly="0" labelOnly="1" outline="0" fieldPosition="0">
        <references count="1">
          <reference field="3" count="0"/>
        </references>
      </pivotArea>
    </format>
    <format dxfId="0">
      <pivotArea dataOnly="0" labelOnly="1" grandCol="1" outline="0" fieldPosition="0"/>
    </format>
  </formats>
  <pivotTableStyleInfo name="PivotStyleMedium18"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100-000003000000}" name="PivotTable8"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9:G36" firstHeaderRow="1" firstDataRow="2" firstDataCol="1"/>
  <pivotFields count="15">
    <pivotField showAll="0"/>
    <pivotField axis="axisRow" showAll="0">
      <items count="6">
        <item x="0"/>
        <item x="1"/>
        <item x="2"/>
        <item x="3"/>
        <item x="4"/>
        <item t="default"/>
      </items>
    </pivotField>
    <pivotField showAll="0"/>
    <pivotField axis="axisCol" showAll="0">
      <items count="5">
        <item x="1"/>
        <item x="2"/>
        <item x="0"/>
        <item x="3"/>
        <item t="default"/>
      </items>
    </pivotField>
    <pivotField showAll="0"/>
    <pivotField showAll="0"/>
    <pivotField showAll="0"/>
    <pivotField showAll="0"/>
    <pivotField dataField="1" showAll="0"/>
    <pivotField showAll="0"/>
    <pivotField showAll="0"/>
    <pivotField showAll="0"/>
    <pivotField showAll="0"/>
    <pivotField showAll="0"/>
    <pivotField numFmtId="166" showAll="0"/>
  </pivotFields>
  <rowFields count="1">
    <field x="1"/>
  </rowFields>
  <rowItems count="6">
    <i>
      <x/>
    </i>
    <i>
      <x v="1"/>
    </i>
    <i>
      <x v="2"/>
    </i>
    <i>
      <x v="3"/>
    </i>
    <i>
      <x v="4"/>
    </i>
    <i t="grand">
      <x/>
    </i>
  </rowItems>
  <colFields count="1">
    <field x="3"/>
  </colFields>
  <colItems count="5">
    <i>
      <x/>
    </i>
    <i>
      <x v="1"/>
    </i>
    <i>
      <x v="2"/>
    </i>
    <i>
      <x v="3"/>
    </i>
    <i t="grand">
      <x/>
    </i>
  </colItems>
  <dataFields count="1">
    <dataField name="Sum of Total Cost _x000a_" fld="8" baseField="0" baseItem="0" numFmtId="164"/>
  </dataFields>
  <formats count="1">
    <format dxfId="3">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100-000002000000}" name="PivotTable7" cacheId="1"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K5:Q12" firstHeaderRow="1" firstDataRow="2" firstDataCol="1"/>
  <pivotFields count="15">
    <pivotField axis="axisRow" compact="0" outline="0" showAll="0">
      <items count="6">
        <item x="0"/>
        <item x="1"/>
        <item x="2"/>
        <item x="3"/>
        <item x="4"/>
        <item t="default"/>
      </items>
    </pivotField>
    <pivotField compact="0" outline="0" showAll="0">
      <items count="6">
        <item x="0"/>
        <item x="1"/>
        <item x="2"/>
        <item x="3"/>
        <item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numFmtId="166" outline="0" showAll="0"/>
  </pivotFields>
  <rowFields count="1">
    <field x="0"/>
  </rowFields>
  <rowItems count="6">
    <i>
      <x/>
    </i>
    <i>
      <x v="1"/>
    </i>
    <i>
      <x v="2"/>
    </i>
    <i>
      <x v="3"/>
    </i>
    <i>
      <x v="4"/>
    </i>
    <i t="grand">
      <x/>
    </i>
  </rowItems>
  <colFields count="1">
    <field x="-2"/>
  </colFields>
  <colItems count="6">
    <i>
      <x/>
    </i>
    <i i="1">
      <x v="1"/>
    </i>
    <i i="2">
      <x v="2"/>
    </i>
    <i i="3">
      <x v="3"/>
    </i>
    <i i="4">
      <x v="4"/>
    </i>
    <i i="5">
      <x v="5"/>
    </i>
  </colItems>
  <dataFields count="6">
    <dataField name=" Year 1" fld="9" baseField="0" baseItem="0"/>
    <dataField name=" Year 2" fld="10" baseField="0" baseItem="0"/>
    <dataField name=" Year 3" fld="11" baseField="0" baseItem="0"/>
    <dataField name="  Year 4" fld="12" baseField="0" baseItem="0"/>
    <dataField name="  Year 5" fld="13" baseField="0" baseItem="0"/>
    <dataField name="  Total Budget" fld="14" baseField="0" baseItem="0"/>
  </dataFields>
  <formats count="7">
    <format dxfId="10">
      <pivotArea collapsedLevelsAreSubtotals="1" fieldPosition="0">
        <references count="1">
          <reference field="0" count="4">
            <x v="1"/>
            <x v="2"/>
            <x v="3"/>
            <x v="4"/>
          </reference>
        </references>
      </pivotArea>
    </format>
    <format dxfId="9">
      <pivotArea grandRow="1" outline="0" collapsedLevelsAreSubtotals="1" fieldPosition="0"/>
    </format>
    <format dxfId="8">
      <pivotArea dataOnly="0" labelOnly="1" outline="0" fieldPosition="0">
        <references count="1">
          <reference field="4294967294" count="6">
            <x v="0"/>
            <x v="1"/>
            <x v="2"/>
            <x v="3"/>
            <x v="4"/>
            <x v="5"/>
          </reference>
        </references>
      </pivotArea>
    </format>
    <format dxfId="7">
      <pivotArea collapsedLevelsAreSubtotals="1" fieldPosition="0">
        <references count="2">
          <reference field="4294967294" count="1" selected="0">
            <x v="5"/>
          </reference>
          <reference field="0" count="1">
            <x v="0"/>
          </reference>
        </references>
      </pivotArea>
    </format>
    <format dxfId="6">
      <pivotArea outline="0" collapsedLevelsAreSubtotals="1" fieldPosition="0"/>
    </format>
    <format dxfId="5">
      <pivotArea dataOnly="0" labelOnly="1" outline="0" fieldPosition="0">
        <references count="1">
          <reference field="4294967294" count="5">
            <x v="0"/>
            <x v="1"/>
            <x v="2"/>
            <x v="3"/>
            <x v="4"/>
          </reference>
        </references>
      </pivotArea>
    </format>
    <format dxfId="4">
      <pivotArea dataOnly="0" labelOnly="1" outline="0" fieldPosition="0">
        <references count="1">
          <reference field="4294967294" count="5">
            <x v="0"/>
            <x v="1"/>
            <x v="2"/>
            <x v="3"/>
            <x v="4"/>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100-000001000000}" name="PivotTable4" cacheId="0"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J19:L22" firstHeaderRow="1" firstDataRow="2" firstDataCol="1" rowPageCount="1" colPageCount="1"/>
  <pivotFields count="14">
    <pivotField axis="axisPage" compact="0" outline="0" showAll="0">
      <items count="6">
        <item x="0"/>
        <item x="1"/>
        <item x="2"/>
        <item x="3"/>
        <item x="4"/>
        <item t="default"/>
      </items>
    </pivotField>
    <pivotField compact="0" outline="0" showAll="0"/>
    <pivotField compact="0" outline="0" showAll="0"/>
    <pivotField axis="axisCol" compact="0" outline="0" showAll="0">
      <items count="5">
        <item x="1"/>
        <item x="2"/>
        <item x="0"/>
        <item x="3"/>
        <item t="default"/>
      </items>
    </pivotField>
    <pivotField name="Budget Categories" axis="axisRow" compact="0" outline="0" showAll="0" defaultSubtotal="0">
      <items count="6">
        <item h="1" x="3"/>
        <item h="1" x="0"/>
        <item h="1" x="1"/>
        <item h="1" x="2"/>
        <item h="1" x="5"/>
        <item x="4"/>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4"/>
  </rowFields>
  <rowItems count="2">
    <i>
      <x v="5"/>
    </i>
    <i t="grand">
      <x/>
    </i>
  </rowItems>
  <colFields count="1">
    <field x="3"/>
  </colFields>
  <colItems count="2">
    <i>
      <x v="2"/>
    </i>
    <i t="grand">
      <x/>
    </i>
  </colItems>
  <pageFields count="1">
    <pageField fld="0" hier="-1"/>
  </pageFields>
  <dataFields count="1">
    <dataField name="Sum of Total Cost _x000a_" fld="8" baseField="0" baseItem="0" numFmtId="164"/>
  </dataFields>
  <formats count="1">
    <format dxfId="11">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5" Type="http://schemas.openxmlformats.org/officeDocument/2006/relationships/drawing" Target="../drawings/drawing2.xml"/><Relationship Id="rId4" Type="http://schemas.openxmlformats.org/officeDocument/2006/relationships/pivotTable" Target="../pivotTables/pivotTable4.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6:O50"/>
  <sheetViews>
    <sheetView showGridLines="0" zoomScale="90" zoomScaleNormal="90" zoomScalePageLayoutView="90" workbookViewId="0">
      <selection activeCell="C19" sqref="C19"/>
    </sheetView>
  </sheetViews>
  <sheetFormatPr baseColWidth="10" defaultColWidth="8.7109375" defaultRowHeight="14.25" x14ac:dyDescent="0.2"/>
  <cols>
    <col min="1" max="1" width="1.7109375" style="8" customWidth="1"/>
    <col min="2" max="8" width="8.7109375" style="8"/>
    <col min="9" max="9" width="9.7109375" style="8" customWidth="1"/>
    <col min="10" max="14" width="8.7109375" style="8"/>
    <col min="15" max="15" width="11.28515625" style="8" customWidth="1"/>
    <col min="16" max="16384" width="8.7109375" style="8"/>
  </cols>
  <sheetData>
    <row r="6" spans="2:15" ht="15" thickBot="1" x14ac:dyDescent="0.25">
      <c r="B6" s="9" t="s">
        <v>0</v>
      </c>
      <c r="C6" s="10"/>
      <c r="D6" s="10"/>
      <c r="E6" s="10"/>
      <c r="F6" s="10"/>
      <c r="G6" s="10"/>
      <c r="H6" s="10"/>
      <c r="I6" s="10"/>
      <c r="J6" s="11"/>
      <c r="K6" s="11"/>
      <c r="L6" s="11"/>
      <c r="M6" s="11"/>
      <c r="N6" s="11"/>
      <c r="O6" s="12"/>
    </row>
    <row r="7" spans="2:15" x14ac:dyDescent="0.2">
      <c r="B7" s="13"/>
      <c r="C7" s="13"/>
      <c r="D7" s="13"/>
      <c r="E7" s="13"/>
      <c r="F7" s="13"/>
      <c r="G7" s="13"/>
      <c r="H7" s="13"/>
      <c r="I7" s="13"/>
      <c r="J7" s="13"/>
      <c r="K7" s="13"/>
      <c r="L7" s="13"/>
      <c r="M7" s="13"/>
      <c r="N7" s="13"/>
      <c r="O7" s="13"/>
    </row>
    <row r="8" spans="2:15" ht="15.75" x14ac:dyDescent="0.25">
      <c r="B8" s="17" t="s">
        <v>1</v>
      </c>
      <c r="C8" s="13"/>
      <c r="D8" s="13"/>
      <c r="E8" s="13"/>
      <c r="F8" s="13"/>
      <c r="G8" s="13"/>
      <c r="H8" s="13"/>
      <c r="I8" s="13"/>
      <c r="J8" s="13"/>
      <c r="K8" s="13"/>
      <c r="L8" s="13"/>
      <c r="M8" s="13"/>
      <c r="N8" s="13"/>
      <c r="O8" s="13"/>
    </row>
    <row r="9" spans="2:15" x14ac:dyDescent="0.2">
      <c r="B9" s="13" t="s">
        <v>2</v>
      </c>
      <c r="C9" s="13"/>
      <c r="D9" s="13"/>
      <c r="E9" s="13"/>
      <c r="F9" s="13"/>
      <c r="G9" s="13"/>
      <c r="H9" s="13"/>
      <c r="I9" s="13"/>
      <c r="J9" s="13"/>
      <c r="K9" s="13"/>
      <c r="L9" s="13"/>
      <c r="M9" s="13"/>
      <c r="N9" s="13"/>
      <c r="O9" s="13"/>
    </row>
    <row r="10" spans="2:15" x14ac:dyDescent="0.2">
      <c r="B10" s="13" t="s">
        <v>3</v>
      </c>
      <c r="C10" s="13"/>
      <c r="D10" s="13"/>
      <c r="E10" s="13"/>
      <c r="F10" s="13"/>
      <c r="G10" s="13"/>
      <c r="H10" s="13"/>
      <c r="I10" s="13"/>
      <c r="J10" s="13"/>
      <c r="K10" s="13"/>
      <c r="L10" s="13"/>
      <c r="M10" s="13"/>
      <c r="N10" s="13"/>
      <c r="O10" s="13"/>
    </row>
    <row r="11" spans="2:15" x14ac:dyDescent="0.2">
      <c r="B11" s="13" t="s">
        <v>4</v>
      </c>
      <c r="C11" s="13"/>
      <c r="D11" s="13"/>
      <c r="E11" s="13"/>
      <c r="F11" s="13"/>
      <c r="G11" s="13"/>
      <c r="H11" s="13"/>
      <c r="I11" s="13"/>
      <c r="J11" s="13"/>
      <c r="K11" s="13"/>
      <c r="L11" s="13"/>
      <c r="M11" s="13"/>
      <c r="N11" s="13"/>
      <c r="O11" s="13"/>
    </row>
    <row r="12" spans="2:15" x14ac:dyDescent="0.2">
      <c r="B12" s="13" t="s">
        <v>5</v>
      </c>
      <c r="C12" s="13"/>
      <c r="D12" s="13"/>
      <c r="E12" s="13"/>
      <c r="F12" s="13"/>
      <c r="G12" s="13"/>
      <c r="H12" s="13"/>
      <c r="I12" s="13"/>
      <c r="J12" s="13"/>
      <c r="K12" s="13"/>
      <c r="L12" s="13"/>
      <c r="M12" s="13"/>
      <c r="N12" s="13"/>
      <c r="O12" s="13"/>
    </row>
    <row r="13" spans="2:15" x14ac:dyDescent="0.2">
      <c r="B13" s="13"/>
      <c r="C13" s="13"/>
      <c r="D13" s="13"/>
      <c r="E13" s="13"/>
      <c r="F13" s="13"/>
      <c r="G13" s="13"/>
      <c r="H13" s="13"/>
      <c r="I13" s="13"/>
      <c r="J13" s="13"/>
      <c r="K13" s="13"/>
      <c r="L13" s="13"/>
      <c r="M13" s="13"/>
      <c r="N13" s="13"/>
      <c r="O13" s="13"/>
    </row>
    <row r="14" spans="2:15" x14ac:dyDescent="0.2">
      <c r="B14" s="13"/>
      <c r="C14" s="13"/>
      <c r="D14" s="13"/>
      <c r="E14" s="13"/>
      <c r="F14" s="13"/>
      <c r="G14" s="13"/>
      <c r="H14" s="13"/>
      <c r="I14" s="13"/>
      <c r="J14" s="13"/>
      <c r="K14" s="13"/>
      <c r="L14" s="13"/>
      <c r="M14" s="13"/>
      <c r="N14" s="13"/>
      <c r="O14" s="13"/>
    </row>
    <row r="15" spans="2:15" x14ac:dyDescent="0.2">
      <c r="B15" s="13"/>
      <c r="C15" s="13"/>
      <c r="D15" s="13"/>
      <c r="E15" s="13"/>
      <c r="F15" s="13"/>
      <c r="G15" s="13"/>
      <c r="H15" s="13"/>
      <c r="I15" s="13"/>
      <c r="J15" s="13"/>
      <c r="K15" s="13"/>
      <c r="L15" s="13"/>
      <c r="M15" s="13"/>
      <c r="N15" s="13"/>
      <c r="O15" s="13"/>
    </row>
    <row r="16" spans="2:15" ht="15.75" x14ac:dyDescent="0.25">
      <c r="B16" s="17" t="s">
        <v>6</v>
      </c>
      <c r="C16" s="13"/>
      <c r="D16" s="13"/>
      <c r="E16" s="13"/>
      <c r="F16" s="13"/>
      <c r="G16" s="13"/>
      <c r="H16" s="13"/>
      <c r="I16" s="13"/>
      <c r="J16" s="13"/>
      <c r="K16" s="13"/>
      <c r="L16" s="13"/>
      <c r="M16" s="13"/>
      <c r="N16" s="13"/>
      <c r="O16" s="13"/>
    </row>
    <row r="17" spans="2:15" x14ac:dyDescent="0.2">
      <c r="B17" s="13" t="s">
        <v>7</v>
      </c>
      <c r="C17" s="13"/>
      <c r="D17" s="13"/>
      <c r="E17" s="13"/>
      <c r="F17" s="13"/>
      <c r="G17" s="13"/>
      <c r="H17" s="13"/>
      <c r="I17" s="13"/>
      <c r="J17" s="13"/>
      <c r="K17" s="13"/>
      <c r="L17" s="13"/>
      <c r="M17" s="13"/>
      <c r="N17" s="13"/>
      <c r="O17" s="13"/>
    </row>
    <row r="18" spans="2:15" x14ac:dyDescent="0.2">
      <c r="B18" s="13" t="s">
        <v>8</v>
      </c>
      <c r="C18" s="13"/>
      <c r="D18" s="13"/>
      <c r="E18" s="13"/>
      <c r="F18" s="13"/>
      <c r="G18" s="13"/>
      <c r="H18" s="13"/>
      <c r="I18" s="13"/>
      <c r="J18" s="13"/>
      <c r="K18" s="13"/>
      <c r="L18" s="13"/>
      <c r="M18" s="13"/>
      <c r="N18" s="13"/>
      <c r="O18" s="13"/>
    </row>
    <row r="19" spans="2:15" x14ac:dyDescent="0.2">
      <c r="B19" s="13" t="s">
        <v>9</v>
      </c>
      <c r="C19" s="13"/>
      <c r="D19" s="13"/>
      <c r="E19" s="13"/>
      <c r="F19" s="13"/>
      <c r="G19" s="13"/>
      <c r="H19" s="13"/>
      <c r="I19" s="13"/>
      <c r="J19" s="13"/>
      <c r="K19" s="13"/>
      <c r="L19" s="13"/>
      <c r="M19" s="13"/>
      <c r="N19" s="13"/>
      <c r="O19" s="13"/>
    </row>
    <row r="20" spans="2:15" x14ac:dyDescent="0.2">
      <c r="B20" s="13" t="s">
        <v>10</v>
      </c>
      <c r="C20" s="13"/>
      <c r="D20" s="13"/>
      <c r="E20" s="13"/>
      <c r="F20" s="13"/>
      <c r="G20" s="13"/>
      <c r="H20" s="13"/>
      <c r="I20" s="13"/>
      <c r="J20" s="13"/>
      <c r="K20" s="13"/>
      <c r="L20" s="13"/>
      <c r="M20" s="13"/>
      <c r="N20" s="13"/>
      <c r="O20" s="13"/>
    </row>
    <row r="21" spans="2:15" x14ac:dyDescent="0.2">
      <c r="B21" s="13" t="s">
        <v>11</v>
      </c>
      <c r="C21" s="13"/>
      <c r="D21" s="13"/>
      <c r="E21" s="13"/>
      <c r="F21" s="13"/>
      <c r="G21" s="13"/>
      <c r="H21" s="13"/>
      <c r="I21" s="13"/>
      <c r="J21" s="13"/>
      <c r="K21" s="13"/>
      <c r="L21" s="13"/>
      <c r="M21" s="13"/>
      <c r="N21" s="13"/>
      <c r="O21" s="13"/>
    </row>
    <row r="22" spans="2:15" x14ac:dyDescent="0.2">
      <c r="B22" s="13" t="s">
        <v>12</v>
      </c>
      <c r="C22" s="13"/>
      <c r="D22" s="13"/>
      <c r="E22" s="13"/>
      <c r="F22" s="13"/>
      <c r="G22" s="13"/>
      <c r="H22" s="13"/>
      <c r="I22" s="13"/>
      <c r="J22" s="13"/>
      <c r="K22" s="13"/>
      <c r="L22" s="13"/>
      <c r="M22" s="13"/>
      <c r="N22" s="13"/>
      <c r="O22" s="13"/>
    </row>
    <row r="23" spans="2:15" x14ac:dyDescent="0.2">
      <c r="B23" s="13"/>
      <c r="C23" s="13"/>
      <c r="D23" s="13"/>
      <c r="E23" s="13"/>
      <c r="F23" s="13"/>
      <c r="G23" s="13"/>
      <c r="H23" s="13"/>
      <c r="I23" s="13"/>
      <c r="J23" s="13"/>
      <c r="K23" s="13"/>
      <c r="L23" s="13"/>
      <c r="M23" s="13"/>
      <c r="N23" s="13"/>
      <c r="O23" s="13"/>
    </row>
    <row r="24" spans="2:15" x14ac:dyDescent="0.2">
      <c r="C24" s="13"/>
      <c r="D24" s="13"/>
      <c r="E24" s="13"/>
      <c r="F24" s="13"/>
      <c r="G24" s="13"/>
      <c r="H24" s="13"/>
      <c r="I24" s="13"/>
      <c r="J24" s="13"/>
      <c r="K24" s="13"/>
      <c r="L24" s="13"/>
      <c r="M24" s="13"/>
      <c r="N24" s="13"/>
      <c r="O24" s="13"/>
    </row>
    <row r="25" spans="2:15" ht="15.75" x14ac:dyDescent="0.25">
      <c r="B25" s="17" t="s">
        <v>13</v>
      </c>
      <c r="C25" s="13"/>
      <c r="D25" s="13"/>
      <c r="E25" s="13"/>
      <c r="F25" s="13"/>
      <c r="G25" s="13"/>
      <c r="H25" s="13"/>
      <c r="I25" s="13"/>
      <c r="J25" s="13"/>
      <c r="K25" s="13"/>
      <c r="L25" s="13"/>
      <c r="M25" s="13"/>
      <c r="N25" s="13"/>
      <c r="O25" s="13"/>
    </row>
    <row r="26" spans="2:15" x14ac:dyDescent="0.2">
      <c r="B26" s="13" t="s">
        <v>14</v>
      </c>
      <c r="C26" s="13"/>
      <c r="D26" s="13"/>
      <c r="E26" s="13"/>
      <c r="F26" s="13"/>
      <c r="G26" s="13"/>
      <c r="H26" s="13"/>
      <c r="I26" s="13"/>
      <c r="J26" s="13"/>
      <c r="K26" s="13"/>
      <c r="L26" s="13"/>
      <c r="M26" s="13"/>
      <c r="N26" s="13"/>
      <c r="O26" s="13"/>
    </row>
    <row r="27" spans="2:15" x14ac:dyDescent="0.2">
      <c r="B27" s="13"/>
      <c r="C27" s="13"/>
      <c r="D27" s="13"/>
      <c r="E27" s="13"/>
      <c r="F27" s="13"/>
      <c r="G27" s="13"/>
      <c r="H27" s="13"/>
      <c r="I27" s="13"/>
      <c r="J27" s="13"/>
      <c r="K27" s="13"/>
      <c r="L27" s="13"/>
      <c r="M27" s="13"/>
      <c r="N27" s="13"/>
      <c r="O27" s="13"/>
    </row>
    <row r="28" spans="2:15" x14ac:dyDescent="0.2">
      <c r="B28" s="13"/>
      <c r="C28" s="13"/>
      <c r="D28" s="13"/>
      <c r="E28" s="13"/>
      <c r="F28" s="13"/>
      <c r="G28" s="13"/>
      <c r="H28" s="13"/>
      <c r="I28" s="13"/>
      <c r="J28" s="13"/>
      <c r="K28" s="13"/>
      <c r="L28" s="13"/>
      <c r="M28" s="13"/>
      <c r="N28" s="13"/>
      <c r="O28" s="13"/>
    </row>
    <row r="29" spans="2:15" ht="15.75" x14ac:dyDescent="0.25">
      <c r="B29" s="17" t="s">
        <v>15</v>
      </c>
      <c r="C29" s="13"/>
      <c r="D29" s="13"/>
      <c r="E29" s="13"/>
      <c r="F29" s="13"/>
      <c r="G29" s="13"/>
      <c r="H29" s="13"/>
      <c r="I29" s="13"/>
      <c r="J29" s="13"/>
      <c r="K29" s="13"/>
      <c r="L29" s="16"/>
      <c r="M29" s="13"/>
      <c r="N29" s="13"/>
      <c r="O29" s="13"/>
    </row>
    <row r="30" spans="2:15" ht="15.75" x14ac:dyDescent="0.2">
      <c r="B30" s="34" t="s">
        <v>16</v>
      </c>
      <c r="C30" s="13"/>
      <c r="D30" s="13"/>
      <c r="E30" s="13"/>
      <c r="F30" s="13"/>
      <c r="G30" s="13"/>
      <c r="H30" s="13"/>
      <c r="I30" s="13"/>
      <c r="J30" s="13"/>
      <c r="K30" s="13"/>
      <c r="L30" s="16"/>
      <c r="M30" s="13"/>
      <c r="N30" s="13"/>
      <c r="O30" s="13"/>
    </row>
    <row r="31" spans="2:15" ht="15.75" x14ac:dyDescent="0.2">
      <c r="B31" s="14" t="s">
        <v>17</v>
      </c>
      <c r="C31" s="13"/>
      <c r="D31" s="13"/>
      <c r="E31" s="13"/>
      <c r="F31" s="13"/>
      <c r="G31" s="13"/>
      <c r="H31" s="13"/>
      <c r="I31" s="13"/>
      <c r="J31" s="13"/>
      <c r="K31" s="13"/>
      <c r="L31" s="16"/>
      <c r="M31" s="13"/>
      <c r="N31" s="13"/>
      <c r="O31" s="13"/>
    </row>
    <row r="32" spans="2:15" ht="15.75" x14ac:dyDescent="0.2">
      <c r="B32" s="14" t="s">
        <v>18</v>
      </c>
      <c r="C32" s="13"/>
      <c r="D32" s="13"/>
      <c r="E32" s="13"/>
      <c r="F32" s="13"/>
      <c r="G32" s="13"/>
      <c r="H32" s="13"/>
      <c r="I32" s="13"/>
      <c r="J32" s="13"/>
      <c r="K32" s="13"/>
      <c r="L32" s="16"/>
      <c r="M32" s="13"/>
      <c r="N32" s="13"/>
      <c r="O32" s="13"/>
    </row>
    <row r="33" spans="2:15" ht="15.75" x14ac:dyDescent="0.2">
      <c r="B33" s="14" t="s">
        <v>19</v>
      </c>
      <c r="C33" s="13"/>
      <c r="D33" s="13"/>
      <c r="E33" s="13"/>
      <c r="F33" s="13"/>
      <c r="G33" s="13"/>
      <c r="H33" s="13"/>
      <c r="I33" s="13"/>
      <c r="J33" s="13"/>
      <c r="K33" s="13"/>
      <c r="L33" s="16"/>
      <c r="M33" s="13"/>
      <c r="N33" s="13"/>
      <c r="O33" s="13"/>
    </row>
    <row r="34" spans="2:15" ht="15.75" x14ac:dyDescent="0.2">
      <c r="B34" s="14"/>
      <c r="C34" s="13"/>
      <c r="D34" s="13"/>
      <c r="E34" s="13"/>
      <c r="F34" s="13"/>
      <c r="G34" s="13"/>
      <c r="H34" s="13"/>
      <c r="I34" s="13"/>
      <c r="J34" s="13"/>
      <c r="K34" s="13"/>
      <c r="L34" s="16"/>
      <c r="M34" s="13"/>
      <c r="N34" s="13"/>
      <c r="O34" s="13"/>
    </row>
    <row r="35" spans="2:15" ht="15.75" x14ac:dyDescent="0.2">
      <c r="B35" s="33" t="s">
        <v>20</v>
      </c>
      <c r="C35" s="13"/>
      <c r="D35" s="13"/>
      <c r="E35" s="13"/>
      <c r="F35" s="13"/>
      <c r="G35" s="13"/>
      <c r="H35" s="13"/>
      <c r="I35" s="13"/>
      <c r="J35" s="13"/>
      <c r="K35" s="13"/>
      <c r="L35" s="16"/>
      <c r="M35" s="13"/>
      <c r="N35" s="13"/>
      <c r="O35" s="13"/>
    </row>
    <row r="36" spans="2:15" ht="15.75" x14ac:dyDescent="0.2">
      <c r="B36" s="14" t="s">
        <v>21</v>
      </c>
      <c r="C36" s="13"/>
      <c r="D36" s="13"/>
      <c r="E36" s="13"/>
      <c r="F36" s="13"/>
      <c r="G36" s="13"/>
      <c r="H36" s="13"/>
      <c r="I36" s="13"/>
      <c r="J36" s="13"/>
      <c r="K36" s="13"/>
      <c r="L36" s="16"/>
      <c r="M36" s="13"/>
      <c r="N36" s="13"/>
      <c r="O36" s="13"/>
    </row>
    <row r="37" spans="2:15" ht="15.75" x14ac:dyDescent="0.2">
      <c r="B37" s="13" t="s">
        <v>22</v>
      </c>
      <c r="C37" s="13"/>
      <c r="D37" s="13"/>
      <c r="E37" s="13"/>
      <c r="F37" s="13"/>
      <c r="G37" s="13"/>
      <c r="H37" s="13"/>
      <c r="I37" s="13"/>
      <c r="J37" s="13"/>
      <c r="K37" s="13"/>
      <c r="L37" s="16"/>
      <c r="M37" s="13"/>
      <c r="N37" s="13"/>
      <c r="O37" s="13"/>
    </row>
    <row r="38" spans="2:15" ht="15.75" x14ac:dyDescent="0.2">
      <c r="B38" s="32" t="s">
        <v>23</v>
      </c>
      <c r="C38" s="13"/>
      <c r="D38" s="14"/>
      <c r="E38" s="13"/>
      <c r="F38" s="13"/>
      <c r="G38" s="13"/>
      <c r="H38" s="13"/>
      <c r="I38" s="13"/>
      <c r="J38" s="13"/>
      <c r="K38" s="13"/>
      <c r="L38" s="16"/>
      <c r="M38" s="13"/>
      <c r="N38" s="13"/>
      <c r="O38" s="13"/>
    </row>
    <row r="39" spans="2:15" ht="15.75" x14ac:dyDescent="0.2">
      <c r="B39" s="32" t="s">
        <v>24</v>
      </c>
      <c r="D39" s="14"/>
      <c r="E39" s="13"/>
      <c r="F39" s="13"/>
      <c r="G39" s="13"/>
      <c r="H39" s="13"/>
      <c r="I39" s="13"/>
      <c r="J39" s="13"/>
      <c r="K39" s="13"/>
      <c r="L39" s="16"/>
      <c r="M39" s="13"/>
      <c r="N39" s="13"/>
      <c r="O39" s="13"/>
    </row>
    <row r="40" spans="2:15" ht="15.75" x14ac:dyDescent="0.2">
      <c r="B40" s="13" t="s">
        <v>25</v>
      </c>
      <c r="D40" s="13"/>
      <c r="E40" s="13"/>
      <c r="F40" s="13"/>
      <c r="G40" s="13"/>
      <c r="H40" s="13"/>
      <c r="I40" s="13"/>
      <c r="J40" s="13"/>
      <c r="K40" s="13"/>
      <c r="L40" s="16"/>
      <c r="M40" s="13"/>
      <c r="N40" s="13"/>
      <c r="O40" s="13"/>
    </row>
    <row r="41" spans="2:15" ht="15.75" x14ac:dyDescent="0.2">
      <c r="B41" s="13"/>
      <c r="C41" s="13" t="s">
        <v>26</v>
      </c>
      <c r="D41" s="13"/>
      <c r="E41" s="13"/>
      <c r="F41" s="13"/>
      <c r="G41" s="13"/>
      <c r="H41" s="13"/>
      <c r="I41" s="13"/>
      <c r="J41" s="13"/>
      <c r="K41" s="13"/>
      <c r="L41" s="16"/>
      <c r="M41" s="13"/>
      <c r="N41" s="13"/>
      <c r="O41" s="13"/>
    </row>
    <row r="42" spans="2:15" ht="15.75" x14ac:dyDescent="0.2">
      <c r="B42" s="13"/>
      <c r="C42" s="13" t="s">
        <v>27</v>
      </c>
      <c r="D42" s="13"/>
      <c r="E42" s="13"/>
      <c r="F42" s="13"/>
      <c r="G42" s="13"/>
      <c r="H42" s="13"/>
      <c r="I42" s="13"/>
      <c r="J42" s="13"/>
      <c r="K42" s="13"/>
      <c r="L42" s="16"/>
      <c r="M42" s="13"/>
      <c r="N42" s="13"/>
      <c r="O42" s="13"/>
    </row>
    <row r="43" spans="2:15" ht="15.75" x14ac:dyDescent="0.2">
      <c r="B43" s="13"/>
      <c r="C43" s="13" t="s">
        <v>28</v>
      </c>
      <c r="D43" s="13"/>
      <c r="E43" s="13"/>
      <c r="F43" s="13"/>
      <c r="G43" s="13"/>
      <c r="H43" s="13"/>
      <c r="I43" s="13"/>
      <c r="J43" s="13"/>
      <c r="K43" s="13"/>
      <c r="L43" s="16"/>
      <c r="M43" s="13"/>
      <c r="N43" s="13"/>
      <c r="O43" s="13"/>
    </row>
    <row r="44" spans="2:15" ht="15.75" x14ac:dyDescent="0.2">
      <c r="B44" s="13"/>
      <c r="C44" s="13"/>
      <c r="D44" s="13"/>
      <c r="E44" s="13"/>
      <c r="F44" s="13"/>
      <c r="G44" s="13"/>
      <c r="H44" s="13"/>
      <c r="I44" s="13"/>
      <c r="J44" s="13"/>
      <c r="K44" s="13"/>
      <c r="L44" s="16"/>
      <c r="M44" s="13"/>
      <c r="N44" s="13"/>
      <c r="O44" s="13"/>
    </row>
    <row r="45" spans="2:15" ht="15" thickBot="1" x14ac:dyDescent="0.25"/>
    <row r="46" spans="2:15" x14ac:dyDescent="0.2">
      <c r="B46" s="26" t="s">
        <v>29</v>
      </c>
      <c r="C46" s="27"/>
      <c r="D46" s="27"/>
      <c r="E46" s="27"/>
      <c r="F46" s="27"/>
      <c r="G46" s="27"/>
      <c r="H46" s="27"/>
      <c r="I46" s="28"/>
    </row>
    <row r="47" spans="2:15" ht="15" thickBot="1" x14ac:dyDescent="0.25">
      <c r="B47" s="29" t="s">
        <v>30</v>
      </c>
      <c r="C47" s="30"/>
      <c r="D47" s="30"/>
      <c r="E47" s="30"/>
      <c r="F47" s="30"/>
      <c r="G47" s="30"/>
      <c r="H47" s="30"/>
      <c r="I47" s="31"/>
      <c r="J47" s="25"/>
      <c r="K47" s="25"/>
      <c r="L47" s="15"/>
      <c r="M47" s="15"/>
      <c r="N47" s="15"/>
      <c r="O47" s="15"/>
    </row>
    <row r="48" spans="2:15" x14ac:dyDescent="0.2">
      <c r="B48" s="15"/>
      <c r="C48" s="15"/>
      <c r="D48" s="15"/>
      <c r="E48" s="15"/>
      <c r="F48" s="15"/>
      <c r="G48" s="15"/>
      <c r="H48" s="15"/>
      <c r="I48" s="15"/>
      <c r="J48" s="15"/>
      <c r="K48" s="25"/>
      <c r="L48" s="15"/>
      <c r="M48" s="15"/>
      <c r="N48" s="15"/>
      <c r="O48" s="15"/>
    </row>
    <row r="49" spans="2:15" x14ac:dyDescent="0.2">
      <c r="B49" s="15"/>
      <c r="C49" s="15"/>
      <c r="D49" s="15"/>
      <c r="E49" s="15"/>
      <c r="F49" s="15"/>
      <c r="G49" s="15"/>
      <c r="H49" s="15"/>
      <c r="I49" s="15"/>
      <c r="J49" s="15"/>
      <c r="K49" s="15"/>
      <c r="L49" s="15"/>
      <c r="M49" s="15"/>
      <c r="N49" s="15"/>
      <c r="O49" s="15"/>
    </row>
    <row r="50" spans="2:15" x14ac:dyDescent="0.2">
      <c r="B50" s="15"/>
      <c r="C50" s="15"/>
      <c r="D50" s="15"/>
      <c r="E50" s="15"/>
      <c r="F50" s="15"/>
      <c r="G50" s="15"/>
      <c r="H50" s="15"/>
      <c r="I50" s="15"/>
      <c r="J50" s="15"/>
      <c r="K50" s="15"/>
      <c r="L50" s="15"/>
      <c r="M50" s="15"/>
      <c r="N50" s="15"/>
      <c r="O50" s="15"/>
    </row>
  </sheetData>
  <pageMargins left="0.25" right="0.25" top="0.5" bottom="0.5" header="0.3" footer="0.3"/>
  <pageSetup paperSize="9" scale="75" orientation="portrait"/>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AJ51"/>
  <sheetViews>
    <sheetView showGridLines="0" topLeftCell="A22" zoomScale="90" zoomScaleNormal="90" zoomScalePageLayoutView="90" workbookViewId="0">
      <selection activeCell="C8" sqref="C8"/>
    </sheetView>
  </sheetViews>
  <sheetFormatPr baseColWidth="10" defaultColWidth="8.7109375" defaultRowHeight="12.75" x14ac:dyDescent="0.2"/>
  <cols>
    <col min="1" max="1" width="4.28515625" style="7" customWidth="1"/>
    <col min="2" max="2" width="17.42578125" style="7" bestFit="1" customWidth="1"/>
    <col min="3" max="3" width="16.42578125" style="7" bestFit="1" customWidth="1"/>
    <col min="4" max="4" width="11.28515625" style="7" bestFit="1" customWidth="1"/>
    <col min="5" max="6" width="16.42578125" style="7" bestFit="1" customWidth="1"/>
    <col min="7" max="8" width="12.7109375" style="7" bestFit="1" customWidth="1"/>
    <col min="9" max="9" width="4.7109375" style="7" customWidth="1"/>
    <col min="10" max="10" width="33.42578125" style="7" bestFit="1" customWidth="1"/>
    <col min="11" max="11" width="16.42578125" style="7" bestFit="1" customWidth="1"/>
    <col min="12" max="12" width="11.28515625" style="7" bestFit="1" customWidth="1"/>
    <col min="13" max="14" width="16.42578125" style="7" bestFit="1" customWidth="1"/>
    <col min="15" max="15" width="12.7109375" style="21" bestFit="1" customWidth="1"/>
    <col min="16" max="16" width="11.28515625" style="21" bestFit="1" customWidth="1"/>
    <col min="17" max="17" width="12.7109375" style="21" bestFit="1" customWidth="1"/>
    <col min="18" max="18" width="7" style="7" bestFit="1" customWidth="1"/>
    <col min="19" max="19" width="6.7109375" style="7" bestFit="1" customWidth="1"/>
    <col min="20" max="21" width="12.42578125" style="7" bestFit="1" customWidth="1"/>
    <col min="22" max="22" width="7" style="7" bestFit="1" customWidth="1"/>
    <col min="23" max="23" width="6.7109375" style="7" bestFit="1" customWidth="1"/>
    <col min="24" max="25" width="12.42578125" style="7" bestFit="1" customWidth="1"/>
    <col min="26" max="26" width="5.7109375" style="7" bestFit="1" customWidth="1"/>
    <col min="27" max="27" width="6.7109375" style="7" bestFit="1" customWidth="1"/>
    <col min="28" max="29" width="12.42578125" style="7" bestFit="1" customWidth="1"/>
    <col min="30" max="30" width="7" style="7" bestFit="1" customWidth="1"/>
    <col min="31" max="31" width="6.7109375" style="7" bestFit="1" customWidth="1"/>
    <col min="32" max="36" width="17.42578125" style="7" bestFit="1" customWidth="1"/>
    <col min="37" max="16384" width="8.7109375" style="7"/>
  </cols>
  <sheetData>
    <row r="1" spans="2:17" ht="5.0999999999999996" customHeight="1" x14ac:dyDescent="0.2"/>
    <row r="2" spans="2:17" ht="18.75" customHeight="1" x14ac:dyDescent="0.2">
      <c r="B2" s="4" t="s">
        <v>31</v>
      </c>
    </row>
    <row r="3" spans="2:17" ht="4.3499999999999996" customHeight="1" x14ac:dyDescent="0.2">
      <c r="B3" s="4"/>
    </row>
    <row r="4" spans="2:17" ht="14.25" x14ac:dyDescent="0.2">
      <c r="B4" s="629" t="s">
        <v>32</v>
      </c>
      <c r="C4" s="629"/>
    </row>
    <row r="5" spans="2:17" ht="15" x14ac:dyDescent="0.25">
      <c r="B5" s="6" t="s">
        <v>33</v>
      </c>
      <c r="C5" s="6"/>
      <c r="K5"/>
      <c r="L5" s="19" t="s">
        <v>34</v>
      </c>
      <c r="M5"/>
      <c r="N5"/>
      <c r="O5"/>
      <c r="P5"/>
      <c r="Q5"/>
    </row>
    <row r="6" spans="2:17" ht="15" x14ac:dyDescent="0.25">
      <c r="B6" s="6" t="s">
        <v>35</v>
      </c>
      <c r="C6" s="6"/>
      <c r="K6" s="19" t="s">
        <v>36</v>
      </c>
      <c r="L6" s="23" t="s">
        <v>37</v>
      </c>
      <c r="M6" s="23" t="s">
        <v>38</v>
      </c>
      <c r="N6" s="23" t="s">
        <v>39</v>
      </c>
      <c r="O6" s="23" t="s">
        <v>40</v>
      </c>
      <c r="P6" s="23" t="s">
        <v>41</v>
      </c>
      <c r="Q6" s="1" t="s">
        <v>42</v>
      </c>
    </row>
    <row r="7" spans="2:17" ht="15" x14ac:dyDescent="0.25">
      <c r="B7" s="6" t="s">
        <v>43</v>
      </c>
      <c r="C7" s="6"/>
      <c r="K7" t="s">
        <v>44</v>
      </c>
      <c r="L7" s="20">
        <v>70000</v>
      </c>
      <c r="M7" s="20">
        <v>250000</v>
      </c>
      <c r="N7" s="20">
        <v>350000</v>
      </c>
      <c r="O7" s="20">
        <v>100000</v>
      </c>
      <c r="P7" s="20">
        <v>180000</v>
      </c>
      <c r="Q7" s="20">
        <v>950000</v>
      </c>
    </row>
    <row r="8" spans="2:17" ht="15" x14ac:dyDescent="0.25">
      <c r="B8" s="6" t="s">
        <v>45</v>
      </c>
      <c r="C8" s="18" t="s">
        <v>46</v>
      </c>
      <c r="K8" t="s">
        <v>47</v>
      </c>
      <c r="L8" s="20">
        <v>40000</v>
      </c>
      <c r="M8" s="20">
        <v>30000</v>
      </c>
      <c r="N8" s="20">
        <v>30000</v>
      </c>
      <c r="O8" s="20">
        <v>50000</v>
      </c>
      <c r="P8" s="20">
        <v>50000</v>
      </c>
      <c r="Q8" s="20">
        <v>200000</v>
      </c>
    </row>
    <row r="9" spans="2:17" ht="15" x14ac:dyDescent="0.25">
      <c r="B9" s="6" t="s">
        <v>48</v>
      </c>
      <c r="C9" s="6"/>
      <c r="K9" t="s">
        <v>49</v>
      </c>
      <c r="L9" s="20">
        <v>20000</v>
      </c>
      <c r="M9" s="20">
        <v>30000</v>
      </c>
      <c r="N9" s="20">
        <v>40000</v>
      </c>
      <c r="O9" s="20">
        <v>60000</v>
      </c>
      <c r="P9" s="20">
        <v>50000</v>
      </c>
      <c r="Q9" s="20">
        <v>200000</v>
      </c>
    </row>
    <row r="10" spans="2:17" ht="15" x14ac:dyDescent="0.25">
      <c r="K10" t="s">
        <v>15</v>
      </c>
      <c r="L10" s="20">
        <v>30000</v>
      </c>
      <c r="M10" s="20">
        <v>40000</v>
      </c>
      <c r="N10" s="20">
        <v>40000</v>
      </c>
      <c r="O10" s="20">
        <v>30000</v>
      </c>
      <c r="P10" s="20">
        <v>10000</v>
      </c>
      <c r="Q10" s="20">
        <v>150000</v>
      </c>
    </row>
    <row r="11" spans="2:17" ht="15" x14ac:dyDescent="0.25">
      <c r="K11" t="s">
        <v>50</v>
      </c>
      <c r="L11" s="20"/>
      <c r="M11" s="20"/>
      <c r="N11" s="20"/>
      <c r="O11" s="20"/>
      <c r="P11" s="20"/>
      <c r="Q11" s="20">
        <v>0</v>
      </c>
    </row>
    <row r="12" spans="2:17" ht="15" x14ac:dyDescent="0.25">
      <c r="K12" t="s">
        <v>51</v>
      </c>
      <c r="L12" s="20">
        <v>160000</v>
      </c>
      <c r="M12" s="20">
        <v>350000</v>
      </c>
      <c r="N12" s="20">
        <v>460000</v>
      </c>
      <c r="O12" s="20">
        <v>240000</v>
      </c>
      <c r="P12" s="20">
        <v>290000</v>
      </c>
      <c r="Q12" s="20">
        <v>1500000</v>
      </c>
    </row>
    <row r="15" spans="2:17" ht="15" x14ac:dyDescent="0.25">
      <c r="N15"/>
      <c r="O15" s="22"/>
      <c r="P15" s="22"/>
    </row>
    <row r="16" spans="2:17" ht="15" x14ac:dyDescent="0.25">
      <c r="N16"/>
      <c r="O16" s="22"/>
      <c r="P16" s="22"/>
    </row>
    <row r="17" spans="2:36" ht="15" x14ac:dyDescent="0.25">
      <c r="B17" s="19" t="s">
        <v>52</v>
      </c>
      <c r="C17" t="s">
        <v>53</v>
      </c>
      <c r="J17" s="19" t="s">
        <v>36</v>
      </c>
      <c r="K17" t="s">
        <v>53</v>
      </c>
      <c r="N17"/>
      <c r="O17" s="22"/>
      <c r="P17" s="22"/>
    </row>
    <row r="18" spans="2:36" ht="15" x14ac:dyDescent="0.25">
      <c r="N18"/>
      <c r="O18" s="22"/>
      <c r="P18" s="22"/>
    </row>
    <row r="19" spans="2:36" ht="15" x14ac:dyDescent="0.25">
      <c r="B19" s="19" t="s">
        <v>54</v>
      </c>
      <c r="C19" s="19" t="s">
        <v>55</v>
      </c>
      <c r="D19"/>
      <c r="E19"/>
      <c r="F19"/>
      <c r="G19"/>
      <c r="H19"/>
      <c r="J19" s="19" t="s">
        <v>54</v>
      </c>
      <c r="K19" s="19" t="s">
        <v>55</v>
      </c>
      <c r="L19"/>
      <c r="M19"/>
      <c r="N19"/>
      <c r="O19"/>
      <c r="P19"/>
      <c r="R19"/>
      <c r="S19"/>
      <c r="T19"/>
      <c r="U19"/>
      <c r="V19"/>
      <c r="W19"/>
      <c r="X19"/>
      <c r="Y19"/>
      <c r="Z19"/>
      <c r="AA19"/>
      <c r="AB19"/>
      <c r="AC19"/>
      <c r="AD19"/>
      <c r="AE19"/>
      <c r="AF19"/>
      <c r="AG19"/>
      <c r="AH19"/>
      <c r="AI19"/>
      <c r="AJ19"/>
    </row>
    <row r="20" spans="2:36" ht="15" x14ac:dyDescent="0.25">
      <c r="B20" s="19" t="s">
        <v>36</v>
      </c>
      <c r="C20" s="1" t="s">
        <v>56</v>
      </c>
      <c r="D20" s="1" t="s">
        <v>51</v>
      </c>
      <c r="E20"/>
      <c r="F20"/>
      <c r="G20"/>
      <c r="H20"/>
      <c r="J20" s="19" t="s">
        <v>57</v>
      </c>
      <c r="K20" t="s">
        <v>56</v>
      </c>
      <c r="L20" t="s">
        <v>51</v>
      </c>
      <c r="M20"/>
      <c r="N20"/>
      <c r="O20"/>
      <c r="P20"/>
      <c r="R20"/>
      <c r="S20"/>
      <c r="T20"/>
      <c r="U20"/>
      <c r="V20"/>
      <c r="W20"/>
      <c r="X20"/>
      <c r="Y20"/>
      <c r="Z20"/>
      <c r="AA20"/>
      <c r="AB20"/>
      <c r="AC20"/>
      <c r="AD20"/>
      <c r="AE20"/>
      <c r="AF20"/>
      <c r="AG20"/>
      <c r="AH20"/>
      <c r="AI20"/>
      <c r="AJ20"/>
    </row>
    <row r="21" spans="2:36" ht="15" x14ac:dyDescent="0.25">
      <c r="B21" t="s">
        <v>44</v>
      </c>
      <c r="C21" s="20">
        <v>150000</v>
      </c>
      <c r="D21" s="20">
        <v>150000</v>
      </c>
      <c r="E21"/>
      <c r="F21"/>
      <c r="G21"/>
      <c r="H21"/>
      <c r="J21" t="s">
        <v>58</v>
      </c>
      <c r="K21" s="20">
        <v>150000</v>
      </c>
      <c r="L21" s="20">
        <v>150000</v>
      </c>
      <c r="M21"/>
      <c r="N21"/>
      <c r="O21"/>
      <c r="P21"/>
      <c r="R21"/>
      <c r="S21"/>
      <c r="T21"/>
      <c r="U21"/>
      <c r="V21"/>
      <c r="W21"/>
      <c r="X21"/>
      <c r="Y21"/>
      <c r="Z21"/>
      <c r="AA21"/>
      <c r="AB21"/>
      <c r="AC21"/>
      <c r="AD21"/>
      <c r="AE21"/>
      <c r="AF21"/>
      <c r="AG21"/>
      <c r="AH21"/>
      <c r="AI21"/>
      <c r="AJ21"/>
    </row>
    <row r="22" spans="2:36" ht="15" x14ac:dyDescent="0.25">
      <c r="B22" t="s">
        <v>51</v>
      </c>
      <c r="C22" s="20">
        <v>150000</v>
      </c>
      <c r="D22" s="20">
        <v>150000</v>
      </c>
      <c r="E22"/>
      <c r="F22"/>
      <c r="G22"/>
      <c r="H22"/>
      <c r="J22" t="s">
        <v>51</v>
      </c>
      <c r="K22" s="20">
        <v>150000</v>
      </c>
      <c r="L22" s="20">
        <v>150000</v>
      </c>
      <c r="M22"/>
      <c r="N22"/>
      <c r="O22"/>
      <c r="P22"/>
      <c r="R22"/>
      <c r="S22"/>
      <c r="T22"/>
      <c r="U22"/>
      <c r="V22"/>
      <c r="W22"/>
      <c r="X22"/>
      <c r="Y22"/>
      <c r="Z22"/>
      <c r="AA22"/>
      <c r="AB22"/>
      <c r="AC22"/>
      <c r="AD22"/>
      <c r="AE22"/>
      <c r="AF22"/>
      <c r="AG22"/>
      <c r="AH22"/>
      <c r="AI22"/>
      <c r="AJ22"/>
    </row>
    <row r="23" spans="2:36" ht="15" x14ac:dyDescent="0.25">
      <c r="B23"/>
      <c r="C23"/>
      <c r="D23"/>
      <c r="E23"/>
      <c r="F23"/>
      <c r="G23"/>
      <c r="H23"/>
      <c r="J23"/>
      <c r="K23"/>
      <c r="L23"/>
      <c r="M23"/>
      <c r="N23"/>
      <c r="O23"/>
      <c r="P23"/>
      <c r="R23"/>
      <c r="S23"/>
      <c r="T23"/>
      <c r="U23"/>
      <c r="V23"/>
      <c r="W23"/>
      <c r="X23"/>
      <c r="Y23"/>
      <c r="Z23"/>
      <c r="AA23"/>
      <c r="AB23"/>
      <c r="AC23"/>
      <c r="AD23"/>
      <c r="AE23"/>
      <c r="AF23"/>
      <c r="AG23"/>
      <c r="AH23"/>
      <c r="AI23"/>
      <c r="AJ23"/>
    </row>
    <row r="24" spans="2:36" ht="15" x14ac:dyDescent="0.25">
      <c r="B24"/>
      <c r="C24"/>
      <c r="D24"/>
      <c r="E24"/>
      <c r="F24"/>
      <c r="G24"/>
      <c r="H24"/>
      <c r="J24"/>
      <c r="K24"/>
      <c r="L24"/>
      <c r="M24"/>
      <c r="N24"/>
      <c r="O24"/>
      <c r="P24"/>
      <c r="R24"/>
      <c r="S24"/>
      <c r="T24"/>
      <c r="U24"/>
      <c r="V24"/>
      <c r="W24"/>
      <c r="X24"/>
      <c r="Y24"/>
      <c r="Z24"/>
      <c r="AA24"/>
      <c r="AB24"/>
      <c r="AC24"/>
      <c r="AD24"/>
      <c r="AE24"/>
      <c r="AF24"/>
      <c r="AG24"/>
      <c r="AH24"/>
      <c r="AI24"/>
      <c r="AJ24"/>
    </row>
    <row r="25" spans="2:36" ht="15" x14ac:dyDescent="0.25">
      <c r="B25"/>
      <c r="C25"/>
      <c r="D25"/>
      <c r="E25"/>
      <c r="F25"/>
      <c r="G25"/>
      <c r="H25"/>
      <c r="J25"/>
      <c r="K25"/>
      <c r="L25"/>
      <c r="M25"/>
      <c r="N25"/>
      <c r="O25"/>
      <c r="P25"/>
      <c r="R25"/>
      <c r="S25"/>
      <c r="T25"/>
      <c r="U25"/>
      <c r="V25"/>
      <c r="W25"/>
      <c r="X25"/>
      <c r="Y25"/>
      <c r="Z25"/>
      <c r="AA25"/>
      <c r="AB25"/>
      <c r="AC25"/>
      <c r="AD25"/>
      <c r="AE25"/>
      <c r="AF25"/>
      <c r="AG25"/>
      <c r="AH25"/>
      <c r="AI25"/>
      <c r="AJ25"/>
    </row>
    <row r="26" spans="2:36" ht="15" x14ac:dyDescent="0.25">
      <c r="B26"/>
      <c r="C26"/>
      <c r="D26"/>
      <c r="E26"/>
      <c r="F26"/>
      <c r="G26"/>
      <c r="H26"/>
      <c r="J26"/>
      <c r="K26"/>
      <c r="L26"/>
      <c r="M26"/>
      <c r="N26"/>
      <c r="O26"/>
      <c r="P26"/>
      <c r="R26"/>
      <c r="S26"/>
      <c r="T26"/>
      <c r="U26"/>
      <c r="V26"/>
      <c r="W26"/>
      <c r="X26"/>
      <c r="Y26"/>
      <c r="Z26"/>
      <c r="AA26"/>
      <c r="AB26"/>
      <c r="AC26"/>
      <c r="AD26"/>
      <c r="AE26"/>
      <c r="AF26"/>
      <c r="AG26"/>
      <c r="AH26"/>
      <c r="AI26"/>
      <c r="AJ26"/>
    </row>
    <row r="27" spans="2:36" ht="15" x14ac:dyDescent="0.25">
      <c r="B27"/>
      <c r="C27"/>
      <c r="D27"/>
      <c r="E27"/>
      <c r="F27"/>
      <c r="G27"/>
      <c r="H27"/>
      <c r="J27"/>
      <c r="K27"/>
      <c r="L27"/>
      <c r="M27"/>
      <c r="N27"/>
      <c r="O27"/>
      <c r="P27"/>
      <c r="R27"/>
      <c r="S27"/>
      <c r="T27"/>
      <c r="U27"/>
      <c r="V27"/>
      <c r="W27"/>
      <c r="X27"/>
      <c r="Y27"/>
      <c r="Z27"/>
      <c r="AA27"/>
      <c r="AB27"/>
      <c r="AC27"/>
      <c r="AD27"/>
      <c r="AE27"/>
      <c r="AF27"/>
      <c r="AG27"/>
      <c r="AH27"/>
      <c r="AI27"/>
      <c r="AJ27"/>
    </row>
    <row r="28" spans="2:36" ht="15" x14ac:dyDescent="0.25">
      <c r="B28"/>
      <c r="C28"/>
      <c r="D28"/>
      <c r="E28"/>
      <c r="F28"/>
      <c r="G28"/>
      <c r="H28"/>
      <c r="J28"/>
      <c r="K28"/>
      <c r="L28"/>
      <c r="M28"/>
      <c r="N28"/>
      <c r="O28"/>
      <c r="P28"/>
    </row>
    <row r="29" spans="2:36" ht="15" x14ac:dyDescent="0.25">
      <c r="B29" s="19" t="s">
        <v>54</v>
      </c>
      <c r="C29" s="19" t="s">
        <v>59</v>
      </c>
      <c r="D29"/>
      <c r="E29"/>
      <c r="F29"/>
      <c r="G29"/>
      <c r="H29"/>
      <c r="J29"/>
      <c r="K29"/>
      <c r="L29"/>
      <c r="M29"/>
      <c r="N29"/>
      <c r="O29"/>
      <c r="P29"/>
    </row>
    <row r="30" spans="2:36" ht="15" x14ac:dyDescent="0.25">
      <c r="B30" s="19" t="s">
        <v>60</v>
      </c>
      <c r="C30" t="s">
        <v>61</v>
      </c>
      <c r="D30" t="s">
        <v>62</v>
      </c>
      <c r="E30" t="s">
        <v>56</v>
      </c>
      <c r="F30" t="s">
        <v>50</v>
      </c>
      <c r="G30" t="s">
        <v>51</v>
      </c>
      <c r="H30"/>
      <c r="J30"/>
      <c r="K30"/>
      <c r="L30"/>
      <c r="M30"/>
      <c r="N30"/>
      <c r="O30"/>
      <c r="P30"/>
    </row>
    <row r="31" spans="2:36" ht="15" x14ac:dyDescent="0.25">
      <c r="B31" s="3" t="s">
        <v>63</v>
      </c>
      <c r="C31" s="20"/>
      <c r="D31" s="20"/>
      <c r="E31" s="20">
        <v>800000</v>
      </c>
      <c r="F31" s="20"/>
      <c r="G31" s="20">
        <v>800000</v>
      </c>
      <c r="H31"/>
      <c r="J31"/>
      <c r="K31"/>
      <c r="L31"/>
      <c r="M31"/>
      <c r="N31"/>
      <c r="O31"/>
      <c r="P31"/>
    </row>
    <row r="32" spans="2:36" ht="15" x14ac:dyDescent="0.25">
      <c r="B32" s="3" t="s">
        <v>64</v>
      </c>
      <c r="C32" s="20">
        <v>200000</v>
      </c>
      <c r="D32" s="20"/>
      <c r="E32" s="20"/>
      <c r="F32" s="20"/>
      <c r="G32" s="20">
        <v>200000</v>
      </c>
      <c r="H32"/>
      <c r="J32"/>
      <c r="K32"/>
      <c r="L32"/>
      <c r="M32"/>
      <c r="N32"/>
      <c r="O32"/>
      <c r="P32"/>
    </row>
    <row r="33" spans="2:16" ht="15" x14ac:dyDescent="0.25">
      <c r="B33" s="3" t="s">
        <v>65</v>
      </c>
      <c r="C33" s="20"/>
      <c r="D33" s="20">
        <v>200000</v>
      </c>
      <c r="E33" s="20">
        <v>150000</v>
      </c>
      <c r="F33" s="20"/>
      <c r="G33" s="20">
        <v>350000</v>
      </c>
      <c r="J33"/>
      <c r="K33"/>
      <c r="L33"/>
    </row>
    <row r="34" spans="2:16" ht="15" x14ac:dyDescent="0.25">
      <c r="B34" s="3" t="s">
        <v>66</v>
      </c>
      <c r="C34" s="20"/>
      <c r="D34" s="20"/>
      <c r="E34" s="20">
        <v>150000</v>
      </c>
      <c r="F34" s="20"/>
      <c r="G34" s="20">
        <v>150000</v>
      </c>
      <c r="O34" s="7"/>
      <c r="P34" s="7"/>
    </row>
    <row r="35" spans="2:16" ht="15" x14ac:dyDescent="0.25">
      <c r="B35" s="3" t="s">
        <v>50</v>
      </c>
      <c r="C35" s="20"/>
      <c r="D35" s="20"/>
      <c r="E35" s="20"/>
      <c r="F35" s="20">
        <v>0</v>
      </c>
      <c r="G35" s="20">
        <v>0</v>
      </c>
      <c r="O35" s="7"/>
      <c r="P35" s="7"/>
    </row>
    <row r="36" spans="2:16" ht="15" x14ac:dyDescent="0.25">
      <c r="B36" s="3" t="s">
        <v>51</v>
      </c>
      <c r="C36" s="20">
        <v>200000</v>
      </c>
      <c r="D36" s="20">
        <v>200000</v>
      </c>
      <c r="E36" s="20">
        <v>1100000</v>
      </c>
      <c r="F36" s="20">
        <v>0</v>
      </c>
      <c r="G36" s="20">
        <v>1500000</v>
      </c>
    </row>
    <row r="37" spans="2:16" ht="15" x14ac:dyDescent="0.25">
      <c r="B37"/>
      <c r="C37"/>
      <c r="D37"/>
    </row>
    <row r="38" spans="2:16" ht="15" x14ac:dyDescent="0.25">
      <c r="B38"/>
      <c r="C38"/>
      <c r="D38"/>
    </row>
    <row r="39" spans="2:16" ht="15" x14ac:dyDescent="0.25">
      <c r="B39"/>
      <c r="C39"/>
      <c r="D39"/>
    </row>
    <row r="40" spans="2:16" ht="15" x14ac:dyDescent="0.25">
      <c r="B40"/>
      <c r="C40"/>
      <c r="D40"/>
    </row>
    <row r="41" spans="2:16" ht="15" x14ac:dyDescent="0.25">
      <c r="B41"/>
      <c r="C41"/>
      <c r="D41"/>
    </row>
    <row r="42" spans="2:16" ht="15" x14ac:dyDescent="0.25">
      <c r="B42"/>
      <c r="C42"/>
      <c r="D42"/>
    </row>
    <row r="43" spans="2:16" ht="15" x14ac:dyDescent="0.25">
      <c r="B43"/>
      <c r="C43"/>
      <c r="D43"/>
      <c r="J43"/>
      <c r="K43"/>
      <c r="L43"/>
    </row>
    <row r="44" spans="2:16" ht="15" x14ac:dyDescent="0.25">
      <c r="B44"/>
      <c r="C44"/>
      <c r="D44"/>
      <c r="J44"/>
      <c r="K44"/>
      <c r="L44"/>
    </row>
    <row r="45" spans="2:16" ht="15" x14ac:dyDescent="0.25">
      <c r="B45"/>
      <c r="C45"/>
      <c r="D45"/>
      <c r="J45"/>
      <c r="K45"/>
      <c r="L45"/>
    </row>
    <row r="46" spans="2:16" ht="15" x14ac:dyDescent="0.25">
      <c r="B46"/>
      <c r="C46"/>
      <c r="D46"/>
      <c r="J46"/>
      <c r="K46"/>
      <c r="L46"/>
    </row>
    <row r="47" spans="2:16" ht="15" x14ac:dyDescent="0.25">
      <c r="J47"/>
      <c r="K47"/>
      <c r="L47"/>
    </row>
    <row r="48" spans="2:16" ht="15" x14ac:dyDescent="0.25">
      <c r="J48"/>
      <c r="K48"/>
      <c r="L48"/>
    </row>
    <row r="49" spans="10:12" ht="15" x14ac:dyDescent="0.25">
      <c r="J49"/>
      <c r="K49"/>
      <c r="L49"/>
    </row>
    <row r="50" spans="10:12" ht="15" x14ac:dyDescent="0.25">
      <c r="J50"/>
      <c r="K50"/>
      <c r="L50"/>
    </row>
    <row r="51" spans="10:12" ht="15" x14ac:dyDescent="0.25">
      <c r="J51"/>
      <c r="K51"/>
      <c r="L51"/>
    </row>
  </sheetData>
  <mergeCells count="1">
    <mergeCell ref="B4:C4"/>
  </mergeCells>
  <pageMargins left="0.7" right="0.7" top="0.75" bottom="0.75" header="0.3" footer="0.3"/>
  <pageSetup paperSize="9" orientation="portrait"/>
  <drawing r:id="rId5"/>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K26"/>
  <sheetViews>
    <sheetView showGridLines="0" workbookViewId="0">
      <selection activeCell="F4" sqref="F4"/>
    </sheetView>
  </sheetViews>
  <sheetFormatPr baseColWidth="10" defaultColWidth="8.7109375" defaultRowHeight="15" x14ac:dyDescent="0.25"/>
  <cols>
    <col min="1" max="1" width="2.42578125" style="38" customWidth="1"/>
    <col min="2" max="2" width="34.28515625" style="38" customWidth="1"/>
    <col min="3" max="3" width="2.28515625" style="38" customWidth="1"/>
    <col min="4" max="4" width="54" style="38" customWidth="1"/>
    <col min="5" max="5" width="2.28515625" style="38" customWidth="1"/>
    <col min="6" max="6" width="38.28515625" style="38" customWidth="1"/>
    <col min="7" max="7" width="2.42578125" style="38" customWidth="1"/>
    <col min="8" max="8" width="29.42578125" style="38" customWidth="1"/>
    <col min="9" max="9" width="2.7109375" style="38" customWidth="1"/>
    <col min="10" max="16384" width="8.7109375" style="38"/>
  </cols>
  <sheetData>
    <row r="1" spans="2:11" ht="15.75" x14ac:dyDescent="0.25">
      <c r="B1" s="2" t="s">
        <v>284</v>
      </c>
      <c r="D1" s="2" t="s">
        <v>285</v>
      </c>
      <c r="F1" s="2" t="s">
        <v>57</v>
      </c>
      <c r="H1" s="2" t="s">
        <v>286</v>
      </c>
    </row>
    <row r="2" spans="2:11" s="39" customFormat="1" ht="38.25" x14ac:dyDescent="0.25">
      <c r="B2" s="40" t="s">
        <v>81</v>
      </c>
      <c r="D2" s="40" t="s">
        <v>289</v>
      </c>
      <c r="F2" s="41" t="s">
        <v>58</v>
      </c>
      <c r="H2" s="41" t="s">
        <v>56</v>
      </c>
      <c r="K2" s="42"/>
    </row>
    <row r="3" spans="2:11" s="39" customFormat="1" ht="38.25" x14ac:dyDescent="0.25">
      <c r="B3" s="43" t="s">
        <v>112</v>
      </c>
      <c r="D3" s="46" t="s">
        <v>547</v>
      </c>
      <c r="F3" s="44" t="s">
        <v>82</v>
      </c>
      <c r="H3" s="44" t="s">
        <v>118</v>
      </c>
      <c r="K3" s="42"/>
    </row>
    <row r="4" spans="2:11" s="39" customFormat="1" ht="38.25" x14ac:dyDescent="0.25">
      <c r="B4" s="40" t="s">
        <v>129</v>
      </c>
      <c r="D4" s="45" t="s">
        <v>291</v>
      </c>
      <c r="F4" s="41" t="s">
        <v>87</v>
      </c>
      <c r="H4" s="51"/>
      <c r="K4" s="42"/>
    </row>
    <row r="5" spans="2:11" s="39" customFormat="1" ht="38.25" x14ac:dyDescent="0.25">
      <c r="B5" s="44" t="s">
        <v>15</v>
      </c>
      <c r="D5" s="45" t="s">
        <v>292</v>
      </c>
      <c r="F5" s="44" t="s">
        <v>96</v>
      </c>
      <c r="H5" s="44"/>
      <c r="K5" s="42"/>
    </row>
    <row r="6" spans="2:11" s="39" customFormat="1" ht="38.25" x14ac:dyDescent="0.25">
      <c r="B6" s="41"/>
      <c r="D6" s="43" t="s">
        <v>293</v>
      </c>
      <c r="F6" s="41" t="s">
        <v>89</v>
      </c>
      <c r="H6" s="41"/>
      <c r="K6" s="47"/>
    </row>
    <row r="7" spans="2:11" s="39" customFormat="1" ht="25.5" x14ac:dyDescent="0.25">
      <c r="B7" s="44"/>
      <c r="D7" s="45" t="s">
        <v>294</v>
      </c>
      <c r="F7" s="44" t="s">
        <v>287</v>
      </c>
      <c r="H7" s="603" t="s">
        <v>290</v>
      </c>
    </row>
    <row r="8" spans="2:11" s="39" customFormat="1" ht="25.5" x14ac:dyDescent="0.25">
      <c r="B8" s="41"/>
      <c r="D8" s="43" t="s">
        <v>295</v>
      </c>
      <c r="F8" s="48" t="s">
        <v>91</v>
      </c>
      <c r="H8" s="41"/>
    </row>
    <row r="9" spans="2:11" s="39" customFormat="1" ht="35.1" customHeight="1" x14ac:dyDescent="0.25">
      <c r="B9" s="44"/>
      <c r="D9" s="45"/>
      <c r="F9" s="44" t="s">
        <v>85</v>
      </c>
      <c r="H9" s="44"/>
    </row>
    <row r="10" spans="2:11" s="39" customFormat="1" ht="35.1" customHeight="1" x14ac:dyDescent="0.25">
      <c r="B10" s="41"/>
      <c r="D10" s="43"/>
      <c r="F10" s="49" t="s">
        <v>288</v>
      </c>
      <c r="H10" s="41"/>
    </row>
    <row r="11" spans="2:11" s="39" customFormat="1" ht="23.1" customHeight="1" x14ac:dyDescent="0.25">
      <c r="B11" s="41"/>
      <c r="D11" s="44"/>
      <c r="F11" s="48" t="s">
        <v>83</v>
      </c>
      <c r="H11" s="41"/>
    </row>
    <row r="12" spans="2:11" s="39" customFormat="1" ht="23.1" customHeight="1" x14ac:dyDescent="0.25">
      <c r="B12" s="44"/>
      <c r="D12" s="40"/>
      <c r="F12" s="44" t="s">
        <v>360</v>
      </c>
      <c r="H12" s="44"/>
    </row>
    <row r="13" spans="2:11" s="39" customFormat="1" ht="28.35" customHeight="1" x14ac:dyDescent="0.25">
      <c r="B13" s="41"/>
      <c r="D13" s="43"/>
      <c r="F13" s="41" t="s">
        <v>279</v>
      </c>
      <c r="H13" s="41"/>
    </row>
    <row r="14" spans="2:11" s="39" customFormat="1" ht="25.5" x14ac:dyDescent="0.25">
      <c r="B14" s="44"/>
      <c r="F14" s="43" t="s">
        <v>361</v>
      </c>
      <c r="H14" s="44"/>
    </row>
    <row r="15" spans="2:11" s="39" customFormat="1" ht="12.75" x14ac:dyDescent="0.25">
      <c r="B15" s="44"/>
      <c r="D15" s="40"/>
      <c r="F15" s="44" t="s">
        <v>484</v>
      </c>
      <c r="H15" s="44"/>
    </row>
    <row r="16" spans="2:11" s="39" customFormat="1" ht="12.75" x14ac:dyDescent="0.25">
      <c r="B16" s="44"/>
      <c r="D16" s="50"/>
      <c r="F16" s="44"/>
      <c r="H16" s="44"/>
    </row>
    <row r="17" spans="2:8" s="39" customFormat="1" ht="12.75" x14ac:dyDescent="0.25">
      <c r="B17" s="50"/>
      <c r="D17" s="50"/>
      <c r="F17" s="50"/>
      <c r="H17" s="50"/>
    </row>
    <row r="18" spans="2:8" s="39" customFormat="1" ht="12.75" x14ac:dyDescent="0.25">
      <c r="B18" s="50"/>
      <c r="D18" s="50"/>
      <c r="F18" s="50"/>
      <c r="H18" s="50"/>
    </row>
    <row r="19" spans="2:8" s="39" customFormat="1" ht="12.75" x14ac:dyDescent="0.25">
      <c r="B19" s="50"/>
      <c r="D19" s="50"/>
      <c r="F19" s="50"/>
      <c r="H19" s="50"/>
    </row>
    <row r="20" spans="2:8" s="39" customFormat="1" ht="12.75" x14ac:dyDescent="0.25">
      <c r="B20" s="50"/>
      <c r="D20" s="50"/>
      <c r="F20" s="50"/>
      <c r="H20" s="50"/>
    </row>
    <row r="21" spans="2:8" s="39" customFormat="1" ht="12.75" x14ac:dyDescent="0.25">
      <c r="B21" s="50"/>
      <c r="D21" s="50"/>
      <c r="F21" s="50"/>
      <c r="H21" s="50"/>
    </row>
    <row r="22" spans="2:8" s="39" customFormat="1" ht="12.75" x14ac:dyDescent="0.25">
      <c r="B22" s="50"/>
      <c r="D22" s="50"/>
      <c r="F22" s="50"/>
      <c r="H22" s="50"/>
    </row>
    <row r="23" spans="2:8" s="39" customFormat="1" ht="12.75" x14ac:dyDescent="0.25">
      <c r="B23" s="50"/>
      <c r="D23" s="50"/>
      <c r="F23" s="50"/>
      <c r="H23" s="50"/>
    </row>
    <row r="24" spans="2:8" s="39" customFormat="1" ht="12.75" x14ac:dyDescent="0.25">
      <c r="B24" s="50"/>
      <c r="F24" s="50"/>
      <c r="H24" s="50"/>
    </row>
    <row r="25" spans="2:8" s="39" customFormat="1" x14ac:dyDescent="0.25">
      <c r="D25" s="38"/>
    </row>
    <row r="26" spans="2:8" x14ac:dyDescent="0.25">
      <c r="D26" s="48"/>
    </row>
  </sheetData>
  <sortState ref="F3:F15">
    <sortCondition ref="F2"/>
  </sortState>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W132"/>
  <sheetViews>
    <sheetView showGridLines="0" zoomScale="90" zoomScaleNormal="90" zoomScalePageLayoutView="135" workbookViewId="0">
      <pane xSplit="6" ySplit="6" topLeftCell="G115" activePane="bottomRight" state="frozen"/>
      <selection pane="topRight" activeCell="G1" sqref="G1"/>
      <selection pane="bottomLeft" activeCell="A7" sqref="A7"/>
      <selection pane="bottomRight" activeCell="D134" sqref="D134"/>
    </sheetView>
  </sheetViews>
  <sheetFormatPr baseColWidth="10" defaultColWidth="8.7109375" defaultRowHeight="15" x14ac:dyDescent="0.25"/>
  <cols>
    <col min="1" max="1" width="1.7109375" customWidth="1"/>
    <col min="2" max="2" width="15.85546875" style="114" customWidth="1"/>
    <col min="3" max="3" width="17" customWidth="1"/>
    <col min="4" max="4" width="38" style="3" customWidth="1"/>
    <col min="5" max="5" width="13" style="1" customWidth="1"/>
    <col min="6" max="6" width="29.85546875" customWidth="1"/>
    <col min="7" max="7" width="23.28515625" customWidth="1"/>
    <col min="8" max="8" width="6" customWidth="1"/>
    <col min="9" max="9" width="10.7109375" customWidth="1"/>
    <col min="10" max="10" width="10.5703125" bestFit="1" customWidth="1"/>
    <col min="11" max="11" width="10" bestFit="1" customWidth="1"/>
    <col min="12" max="12" width="10.5703125" bestFit="1" customWidth="1"/>
    <col min="13" max="13" width="10.28515625" bestFit="1" customWidth="1"/>
    <col min="14" max="14" width="9.7109375" bestFit="1" customWidth="1"/>
    <col min="15" max="15" width="10" bestFit="1" customWidth="1"/>
    <col min="16" max="16" width="11.42578125" bestFit="1" customWidth="1"/>
    <col min="17" max="17" width="7.28515625" customWidth="1"/>
    <col min="18" max="18" width="10" customWidth="1"/>
    <col min="19" max="19" width="8.7109375" customWidth="1"/>
  </cols>
  <sheetData>
    <row r="1" spans="1:49" x14ac:dyDescent="0.25">
      <c r="B1" s="662" t="s">
        <v>300</v>
      </c>
      <c r="C1" s="662"/>
      <c r="D1" s="662"/>
      <c r="E1" s="662"/>
      <c r="F1" s="662"/>
      <c r="G1" s="246"/>
      <c r="H1" s="246"/>
      <c r="I1" s="246"/>
      <c r="J1" s="247"/>
      <c r="K1" s="135"/>
      <c r="L1" s="135"/>
      <c r="M1" s="135"/>
      <c r="N1" s="135"/>
      <c r="O1" s="135"/>
      <c r="P1" s="247"/>
    </row>
    <row r="2" spans="1:49" x14ac:dyDescent="0.25">
      <c r="B2" s="662"/>
      <c r="C2" s="662"/>
      <c r="D2" s="662"/>
      <c r="E2" s="662"/>
      <c r="F2" s="662"/>
      <c r="G2" s="246"/>
      <c r="H2" s="246"/>
      <c r="I2" s="246"/>
      <c r="J2" s="247"/>
      <c r="K2" s="135"/>
      <c r="L2" s="135"/>
      <c r="M2" s="135"/>
      <c r="N2" s="135"/>
      <c r="O2" s="135"/>
      <c r="P2" s="247"/>
    </row>
    <row r="3" spans="1:49" ht="15.75" thickBot="1" x14ac:dyDescent="0.3">
      <c r="B3" s="109"/>
      <c r="G3" s="246"/>
      <c r="H3" s="246"/>
      <c r="I3" s="246"/>
      <c r="J3" s="247"/>
      <c r="K3" s="135"/>
      <c r="L3" s="135"/>
      <c r="M3" s="135"/>
      <c r="N3" s="135"/>
      <c r="O3" s="135"/>
      <c r="P3" s="247"/>
    </row>
    <row r="4" spans="1:49" ht="15.75" thickBot="1" x14ac:dyDescent="0.3">
      <c r="B4" s="665" t="s">
        <v>36</v>
      </c>
      <c r="C4" s="667" t="s">
        <v>52</v>
      </c>
      <c r="D4" s="670" t="s">
        <v>67</v>
      </c>
      <c r="E4" s="670" t="s">
        <v>55</v>
      </c>
      <c r="F4" s="698" t="s">
        <v>57</v>
      </c>
      <c r="G4" s="700" t="s">
        <v>68</v>
      </c>
      <c r="H4" s="701"/>
      <c r="I4" s="701"/>
      <c r="J4" s="702"/>
      <c r="K4" s="700" t="s">
        <v>69</v>
      </c>
      <c r="L4" s="701"/>
      <c r="M4" s="701"/>
      <c r="N4" s="701"/>
      <c r="O4" s="701"/>
      <c r="P4" s="702"/>
      <c r="Q4" s="698" t="s">
        <v>70</v>
      </c>
    </row>
    <row r="5" spans="1:49" x14ac:dyDescent="0.25">
      <c r="B5" s="666"/>
      <c r="C5" s="668"/>
      <c r="D5" s="671"/>
      <c r="E5" s="671"/>
      <c r="F5" s="699"/>
      <c r="G5" s="667" t="s">
        <v>71</v>
      </c>
      <c r="H5" s="705" t="s">
        <v>72</v>
      </c>
      <c r="I5" s="705" t="s">
        <v>73</v>
      </c>
      <c r="J5" s="670" t="s">
        <v>74</v>
      </c>
      <c r="K5" s="705" t="s">
        <v>75</v>
      </c>
      <c r="L5" s="705" t="s">
        <v>76</v>
      </c>
      <c r="M5" s="705" t="s">
        <v>77</v>
      </c>
      <c r="N5" s="705" t="s">
        <v>78</v>
      </c>
      <c r="O5" s="705" t="s">
        <v>79</v>
      </c>
      <c r="P5" s="670" t="s">
        <v>80</v>
      </c>
      <c r="Q5" s="699"/>
    </row>
    <row r="6" spans="1:49" ht="15.75" thickBot="1" x14ac:dyDescent="0.3">
      <c r="B6" s="666"/>
      <c r="C6" s="669"/>
      <c r="D6" s="672"/>
      <c r="E6" s="672"/>
      <c r="F6" s="704"/>
      <c r="G6" s="669"/>
      <c r="H6" s="706"/>
      <c r="I6" s="706"/>
      <c r="J6" s="672"/>
      <c r="K6" s="706"/>
      <c r="L6" s="706"/>
      <c r="M6" s="706"/>
      <c r="N6" s="706"/>
      <c r="O6" s="706"/>
      <c r="P6" s="672"/>
      <c r="Q6" s="699"/>
    </row>
    <row r="7" spans="1:49" s="117" customFormat="1" ht="25.35" customHeight="1" x14ac:dyDescent="0.25">
      <c r="A7" s="122"/>
      <c r="B7" s="675" t="s">
        <v>81</v>
      </c>
      <c r="C7" s="673" t="s">
        <v>289</v>
      </c>
      <c r="D7" s="703" t="s">
        <v>296</v>
      </c>
      <c r="E7" s="311" t="s">
        <v>56</v>
      </c>
      <c r="F7" s="201" t="s">
        <v>58</v>
      </c>
      <c r="G7" s="476" t="str">
        <f>' Detailed Budget Notes'!D19</f>
        <v>Man/day</v>
      </c>
      <c r="H7" s="203">
        <f>' Detailed Budget Notes'!E19</f>
        <v>25</v>
      </c>
      <c r="I7" s="204">
        <f>' Detailed Budget Notes'!F19</f>
        <v>600</v>
      </c>
      <c r="J7" s="205">
        <f t="shared" ref="J7:J24" si="0">H7*I7</f>
        <v>15000</v>
      </c>
      <c r="K7" s="228">
        <f>J7*1</f>
        <v>15000</v>
      </c>
      <c r="L7" s="228">
        <v>0</v>
      </c>
      <c r="M7" s="228">
        <v>0</v>
      </c>
      <c r="N7" s="228">
        <v>0</v>
      </c>
      <c r="O7" s="228">
        <v>0</v>
      </c>
      <c r="P7" s="319">
        <f>SUM(K7:O7)</f>
        <v>15000</v>
      </c>
      <c r="Q7" s="222" t="str">
        <f>' Detailed Budget Notes'!B17</f>
        <v xml:space="preserve">A1.1 </v>
      </c>
      <c r="R7" s="122"/>
      <c r="S7" s="122"/>
      <c r="T7" s="122"/>
      <c r="U7" s="122"/>
      <c r="V7"/>
      <c r="W7"/>
      <c r="X7"/>
      <c r="Y7"/>
      <c r="Z7"/>
      <c r="AA7"/>
      <c r="AB7"/>
      <c r="AC7"/>
      <c r="AD7"/>
      <c r="AE7"/>
      <c r="AF7"/>
      <c r="AG7"/>
      <c r="AH7"/>
      <c r="AI7"/>
      <c r="AJ7"/>
      <c r="AK7"/>
      <c r="AL7"/>
      <c r="AM7"/>
      <c r="AN7"/>
      <c r="AO7"/>
      <c r="AP7"/>
      <c r="AQ7"/>
      <c r="AR7"/>
      <c r="AS7"/>
      <c r="AT7"/>
      <c r="AU7"/>
      <c r="AV7"/>
      <c r="AW7"/>
    </row>
    <row r="8" spans="1:49" ht="15" customHeight="1" x14ac:dyDescent="0.25">
      <c r="B8" s="676"/>
      <c r="C8" s="674"/>
      <c r="D8" s="637"/>
      <c r="E8" s="124" t="s">
        <v>56</v>
      </c>
      <c r="F8" s="89" t="s">
        <v>82</v>
      </c>
      <c r="G8" s="477" t="str">
        <f>' Detailed Budget Notes'!D24</f>
        <v>Man/day</v>
      </c>
      <c r="H8" s="208">
        <f>' Detailed Budget Notes'!E24</f>
        <v>20</v>
      </c>
      <c r="I8" s="209">
        <f>' Detailed Budget Notes'!F24</f>
        <v>350</v>
      </c>
      <c r="J8" s="210">
        <f t="shared" si="0"/>
        <v>7000</v>
      </c>
      <c r="K8" s="229">
        <f>J8*1</f>
        <v>7000</v>
      </c>
      <c r="L8" s="211">
        <v>0</v>
      </c>
      <c r="M8" s="211">
        <v>0</v>
      </c>
      <c r="N8" s="211">
        <v>0</v>
      </c>
      <c r="O8" s="214">
        <v>0</v>
      </c>
      <c r="P8" s="230">
        <f>SUM(K8:O8)</f>
        <v>7000</v>
      </c>
      <c r="Q8" s="320" t="str">
        <f>' Detailed Budget Notes'!B22</f>
        <v>A1.2</v>
      </c>
    </row>
    <row r="9" spans="1:49" x14ac:dyDescent="0.25">
      <c r="B9" s="676"/>
      <c r="C9" s="674"/>
      <c r="D9" s="637"/>
      <c r="E9" s="124" t="s">
        <v>56</v>
      </c>
      <c r="F9" s="89" t="s">
        <v>85</v>
      </c>
      <c r="G9" s="207" t="s">
        <v>320</v>
      </c>
      <c r="H9" s="208">
        <v>12</v>
      </c>
      <c r="I9" s="209">
        <f>' Detailed Budget Notes'!G31/12</f>
        <v>1833.3333333333333</v>
      </c>
      <c r="J9" s="210">
        <f t="shared" si="0"/>
        <v>22000</v>
      </c>
      <c r="K9" s="229">
        <f>$J$9*0.6</f>
        <v>13200</v>
      </c>
      <c r="L9" s="211">
        <f>$J$9*0.1</f>
        <v>2200</v>
      </c>
      <c r="M9" s="211">
        <f t="shared" ref="M9:O9" si="1">$J$9*0.1</f>
        <v>2200</v>
      </c>
      <c r="N9" s="211">
        <f t="shared" si="1"/>
        <v>2200</v>
      </c>
      <c r="O9" s="214">
        <f t="shared" si="1"/>
        <v>2200</v>
      </c>
      <c r="P9" s="230">
        <f t="shared" ref="P9:P40" si="2">SUM(K9:O9)</f>
        <v>22000</v>
      </c>
      <c r="Q9" s="320" t="str">
        <f>' Detailed Budget Notes'!B27</f>
        <v>A2</v>
      </c>
    </row>
    <row r="10" spans="1:49" x14ac:dyDescent="0.25">
      <c r="B10" s="676"/>
      <c r="C10" s="674"/>
      <c r="D10" s="637"/>
      <c r="E10" s="124" t="s">
        <v>56</v>
      </c>
      <c r="F10" s="89" t="s">
        <v>89</v>
      </c>
      <c r="G10" s="207" t="s">
        <v>500</v>
      </c>
      <c r="H10" s="208">
        <v>2</v>
      </c>
      <c r="I10" s="209">
        <f>' Detailed Budget Notes'!F35+' Detailed Budget Notes'!F36+' Detailed Budget Notes'!F37*60</f>
        <v>19500</v>
      </c>
      <c r="J10" s="210">
        <f t="shared" si="0"/>
        <v>39000</v>
      </c>
      <c r="K10" s="229">
        <f>J10*0.7</f>
        <v>27300</v>
      </c>
      <c r="L10" s="208">
        <f>J10*0.15</f>
        <v>5850</v>
      </c>
      <c r="M10" s="208">
        <f>$J$10*0.05</f>
        <v>1950</v>
      </c>
      <c r="N10" s="208">
        <f t="shared" ref="N10:O10" si="3">$J$10*0.05</f>
        <v>1950</v>
      </c>
      <c r="O10" s="209">
        <f t="shared" si="3"/>
        <v>1950</v>
      </c>
      <c r="P10" s="230">
        <f t="shared" si="2"/>
        <v>39000</v>
      </c>
      <c r="Q10" s="320" t="str">
        <f>' Detailed Budget Notes'!B33</f>
        <v>A3</v>
      </c>
    </row>
    <row r="11" spans="1:49" ht="15.75" thickBot="1" x14ac:dyDescent="0.3">
      <c r="B11" s="676"/>
      <c r="C11" s="674"/>
      <c r="D11" s="637"/>
      <c r="E11" s="124" t="s">
        <v>56</v>
      </c>
      <c r="F11" s="89" t="s">
        <v>83</v>
      </c>
      <c r="G11" s="207" t="s">
        <v>501</v>
      </c>
      <c r="H11" s="208">
        <v>2</v>
      </c>
      <c r="I11" s="478">
        <f>(' Detailed Budget Notes'!F42*60)+(' Detailed Budget Notes'!F43*60)+(' Detailed Budget Notes'!F44*2*60)+((' Detailed Budget Notes'!E45*' Detailed Budget Notes'!F45)/2)</f>
        <v>184500</v>
      </c>
      <c r="J11" s="210">
        <f t="shared" si="0"/>
        <v>369000</v>
      </c>
      <c r="K11" s="229">
        <f>$J$11*0.2</f>
        <v>73800</v>
      </c>
      <c r="L11" s="229">
        <f t="shared" ref="L11:O11" si="4">$J$11*0.2</f>
        <v>73800</v>
      </c>
      <c r="M11" s="229">
        <f t="shared" si="4"/>
        <v>73800</v>
      </c>
      <c r="N11" s="229">
        <f t="shared" si="4"/>
        <v>73800</v>
      </c>
      <c r="O11" s="229">
        <f t="shared" si="4"/>
        <v>73800</v>
      </c>
      <c r="P11" s="230">
        <f t="shared" si="2"/>
        <v>369000</v>
      </c>
      <c r="Q11" s="320" t="str">
        <f>' Detailed Budget Notes'!B40</f>
        <v>A4</v>
      </c>
    </row>
    <row r="12" spans="1:49" x14ac:dyDescent="0.25">
      <c r="B12" s="676"/>
      <c r="C12" s="674"/>
      <c r="D12" s="636" t="s">
        <v>297</v>
      </c>
      <c r="E12" s="311" t="s">
        <v>56</v>
      </c>
      <c r="F12" s="201" t="s">
        <v>82</v>
      </c>
      <c r="G12" s="202" t="s">
        <v>318</v>
      </c>
      <c r="H12" s="203">
        <f>' Detailed Budget Notes'!E50</f>
        <v>20</v>
      </c>
      <c r="I12" s="204">
        <f>' Detailed Budget Notes'!F50</f>
        <v>150</v>
      </c>
      <c r="J12" s="205">
        <f t="shared" si="0"/>
        <v>3000</v>
      </c>
      <c r="K12" s="228">
        <f>J12*1</f>
        <v>3000</v>
      </c>
      <c r="L12" s="203">
        <v>0</v>
      </c>
      <c r="M12" s="203">
        <v>0</v>
      </c>
      <c r="N12" s="203">
        <v>0</v>
      </c>
      <c r="O12" s="204">
        <v>0</v>
      </c>
      <c r="P12" s="221">
        <f t="shared" si="2"/>
        <v>3000</v>
      </c>
      <c r="Q12" s="222" t="str">
        <f>' Detailed Budget Notes'!B48</f>
        <v>A5</v>
      </c>
    </row>
    <row r="13" spans="1:49" x14ac:dyDescent="0.25">
      <c r="B13" s="676"/>
      <c r="C13" s="674"/>
      <c r="D13" s="637"/>
      <c r="E13" s="125" t="s">
        <v>56</v>
      </c>
      <c r="F13" s="116" t="s">
        <v>96</v>
      </c>
      <c r="G13" s="213" t="s">
        <v>502</v>
      </c>
      <c r="H13" s="211">
        <v>20</v>
      </c>
      <c r="I13" s="214">
        <f>' Detailed Budget Notes'!G71/20</f>
        <v>37775</v>
      </c>
      <c r="J13" s="220">
        <f t="shared" si="0"/>
        <v>755500</v>
      </c>
      <c r="K13" s="229">
        <f>J13*0.2</f>
        <v>151100</v>
      </c>
      <c r="L13" s="211">
        <f>J13*0.4</f>
        <v>302200</v>
      </c>
      <c r="M13" s="211">
        <f>J13*0.3</f>
        <v>226650</v>
      </c>
      <c r="N13" s="211">
        <f>$J$13*0.05</f>
        <v>37775</v>
      </c>
      <c r="O13" s="214">
        <f>$J$13*0.05</f>
        <v>37775</v>
      </c>
      <c r="P13" s="230">
        <f t="shared" si="2"/>
        <v>755500</v>
      </c>
      <c r="Q13" s="223" t="str">
        <f>' Detailed Budget Notes'!B53</f>
        <v>A6</v>
      </c>
    </row>
    <row r="14" spans="1:49" x14ac:dyDescent="0.25">
      <c r="B14" s="676"/>
      <c r="C14" s="674"/>
      <c r="D14" s="637"/>
      <c r="E14" s="125" t="s">
        <v>118</v>
      </c>
      <c r="F14" s="116" t="s">
        <v>96</v>
      </c>
      <c r="G14" s="213" t="s">
        <v>502</v>
      </c>
      <c r="H14" s="211">
        <v>20</v>
      </c>
      <c r="I14" s="214">
        <v>1300</v>
      </c>
      <c r="J14" s="220">
        <f t="shared" si="0"/>
        <v>26000</v>
      </c>
      <c r="K14" s="229">
        <f>J14*0.5</f>
        <v>13000</v>
      </c>
      <c r="L14" s="211">
        <f>J14*0.5</f>
        <v>13000</v>
      </c>
      <c r="M14" s="211">
        <v>0</v>
      </c>
      <c r="N14" s="211">
        <v>0</v>
      </c>
      <c r="O14" s="214">
        <v>0</v>
      </c>
      <c r="P14" s="230">
        <f t="shared" si="2"/>
        <v>26000</v>
      </c>
      <c r="Q14" s="223" t="str">
        <f>' Detailed Budget Notes'!B73</f>
        <v>A7</v>
      </c>
    </row>
    <row r="15" spans="1:49" x14ac:dyDescent="0.25">
      <c r="B15" s="676"/>
      <c r="C15" s="674"/>
      <c r="D15" s="637"/>
      <c r="E15" s="125" t="s">
        <v>56</v>
      </c>
      <c r="F15" s="116" t="s">
        <v>360</v>
      </c>
      <c r="G15" s="213" t="s">
        <v>505</v>
      </c>
      <c r="H15" s="211">
        <f>17*2*54</f>
        <v>1836</v>
      </c>
      <c r="I15" s="214">
        <v>300</v>
      </c>
      <c r="J15" s="220">
        <f t="shared" si="0"/>
        <v>550800</v>
      </c>
      <c r="K15" s="229">
        <f>$J$15*(6/54)</f>
        <v>61200</v>
      </c>
      <c r="L15" s="211">
        <f>$J$15*(12/54)</f>
        <v>122400</v>
      </c>
      <c r="M15" s="211">
        <f t="shared" ref="M15:O15" si="5">$J$15*(12/54)</f>
        <v>122400</v>
      </c>
      <c r="N15" s="211">
        <f t="shared" si="5"/>
        <v>122400</v>
      </c>
      <c r="O15" s="211">
        <f t="shared" si="5"/>
        <v>122400</v>
      </c>
      <c r="P15" s="230">
        <f t="shared" si="2"/>
        <v>550800</v>
      </c>
      <c r="Q15" s="223" t="str">
        <f>' Detailed Budget Notes'!B79</f>
        <v>A8</v>
      </c>
    </row>
    <row r="16" spans="1:49" ht="31.5" x14ac:dyDescent="0.25">
      <c r="B16" s="676"/>
      <c r="C16" s="674"/>
      <c r="D16" s="637"/>
      <c r="E16" s="374" t="s">
        <v>56</v>
      </c>
      <c r="F16" s="131" t="s">
        <v>361</v>
      </c>
      <c r="G16" s="237" t="s">
        <v>508</v>
      </c>
      <c r="H16" s="233">
        <v>1</v>
      </c>
      <c r="I16" s="238">
        <f>' Detailed Budget Notes'!F82</f>
        <v>3500</v>
      </c>
      <c r="J16" s="372">
        <f t="shared" si="0"/>
        <v>3500</v>
      </c>
      <c r="K16" s="410">
        <f>J16*1</f>
        <v>3500</v>
      </c>
      <c r="L16" s="233">
        <v>0</v>
      </c>
      <c r="M16" s="233">
        <v>0</v>
      </c>
      <c r="N16" s="233">
        <v>0</v>
      </c>
      <c r="O16" s="238">
        <v>0</v>
      </c>
      <c r="P16" s="413">
        <f t="shared" si="2"/>
        <v>3500</v>
      </c>
      <c r="Q16" s="414" t="str">
        <f>' Detailed Budget Notes'!B79</f>
        <v>A8</v>
      </c>
    </row>
    <row r="17" spans="1:49" x14ac:dyDescent="0.25">
      <c r="B17" s="676"/>
      <c r="C17" s="674"/>
      <c r="D17" s="637"/>
      <c r="E17" s="374" t="s">
        <v>56</v>
      </c>
      <c r="F17" s="131" t="s">
        <v>85</v>
      </c>
      <c r="G17" s="237" t="s">
        <v>507</v>
      </c>
      <c r="H17" s="233">
        <f>' Detailed Budget Notes'!E88</f>
        <v>20</v>
      </c>
      <c r="I17" s="238">
        <f>(' Detailed Budget Notes'!F87+' Detailed Budget Notes'!F88)</f>
        <v>450</v>
      </c>
      <c r="J17" s="372">
        <f t="shared" si="0"/>
        <v>9000</v>
      </c>
      <c r="K17" s="410">
        <f>J17*0.6</f>
        <v>5400</v>
      </c>
      <c r="L17" s="233">
        <f>J17*0.4</f>
        <v>3600</v>
      </c>
      <c r="M17" s="233">
        <v>0</v>
      </c>
      <c r="N17" s="233">
        <v>0</v>
      </c>
      <c r="O17" s="238">
        <v>0</v>
      </c>
      <c r="P17" s="413">
        <f t="shared" si="2"/>
        <v>9000</v>
      </c>
      <c r="Q17" s="414" t="str">
        <f>' Detailed Budget Notes'!B85</f>
        <v>A9</v>
      </c>
    </row>
    <row r="18" spans="1:49" x14ac:dyDescent="0.25">
      <c r="B18" s="676"/>
      <c r="C18" s="674"/>
      <c r="D18" s="637"/>
      <c r="E18" s="374" t="s">
        <v>56</v>
      </c>
      <c r="F18" s="131" t="s">
        <v>58</v>
      </c>
      <c r="G18" s="237" t="s">
        <v>318</v>
      </c>
      <c r="H18" s="233">
        <f>' Detailed Budget Notes'!E93</f>
        <v>10</v>
      </c>
      <c r="I18" s="238">
        <f>' Detailed Budget Notes'!F93</f>
        <v>600</v>
      </c>
      <c r="J18" s="372">
        <f t="shared" si="0"/>
        <v>6000</v>
      </c>
      <c r="K18" s="410">
        <f>J18*1</f>
        <v>6000</v>
      </c>
      <c r="L18" s="233">
        <v>0</v>
      </c>
      <c r="M18" s="233">
        <v>0</v>
      </c>
      <c r="N18" s="233">
        <v>0</v>
      </c>
      <c r="O18" s="238">
        <v>0</v>
      </c>
      <c r="P18" s="413">
        <f t="shared" si="2"/>
        <v>6000</v>
      </c>
      <c r="Q18" s="414" t="str">
        <f>' Detailed Budget Notes'!B91</f>
        <v>A10</v>
      </c>
    </row>
    <row r="19" spans="1:49" ht="31.5" x14ac:dyDescent="0.25">
      <c r="B19" s="676"/>
      <c r="C19" s="674"/>
      <c r="D19" s="637"/>
      <c r="E19" s="374" t="s">
        <v>56</v>
      </c>
      <c r="F19" s="131" t="s">
        <v>361</v>
      </c>
      <c r="G19" s="237" t="s">
        <v>320</v>
      </c>
      <c r="H19" s="233">
        <v>1</v>
      </c>
      <c r="I19" s="238">
        <f>' Detailed Budget Notes'!F94</f>
        <v>3000</v>
      </c>
      <c r="J19" s="372">
        <f t="shared" si="0"/>
        <v>3000</v>
      </c>
      <c r="K19" s="410">
        <f>J19*1</f>
        <v>3000</v>
      </c>
      <c r="L19" s="233">
        <v>0</v>
      </c>
      <c r="M19" s="233">
        <v>0</v>
      </c>
      <c r="N19" s="233">
        <v>0</v>
      </c>
      <c r="O19" s="238">
        <v>0</v>
      </c>
      <c r="P19" s="413">
        <f t="shared" si="2"/>
        <v>3000</v>
      </c>
      <c r="Q19" s="414" t="str">
        <f>' Detailed Budget Notes'!B91</f>
        <v>A10</v>
      </c>
    </row>
    <row r="20" spans="1:49" ht="15.75" thickBot="1" x14ac:dyDescent="0.3">
      <c r="B20" s="676"/>
      <c r="C20" s="674"/>
      <c r="D20" s="637"/>
      <c r="E20" s="374" t="s">
        <v>56</v>
      </c>
      <c r="F20" s="131" t="s">
        <v>85</v>
      </c>
      <c r="G20" s="237" t="s">
        <v>509</v>
      </c>
      <c r="H20" s="233">
        <f>4*4</f>
        <v>16</v>
      </c>
      <c r="I20" s="238">
        <f>' Detailed Budget Notes'!F99+' Detailed Budget Notes'!F100</f>
        <v>1200</v>
      </c>
      <c r="J20" s="372">
        <f t="shared" si="0"/>
        <v>19200</v>
      </c>
      <c r="K20" s="410">
        <f>$J$20*0.2</f>
        <v>3840</v>
      </c>
      <c r="L20" s="410">
        <f t="shared" ref="L20:O20" si="6">$J$20*0.2</f>
        <v>3840</v>
      </c>
      <c r="M20" s="410">
        <f t="shared" si="6"/>
        <v>3840</v>
      </c>
      <c r="N20" s="410">
        <f t="shared" si="6"/>
        <v>3840</v>
      </c>
      <c r="O20" s="410">
        <f t="shared" si="6"/>
        <v>3840</v>
      </c>
      <c r="P20" s="413">
        <f t="shared" si="2"/>
        <v>19200</v>
      </c>
      <c r="Q20" s="414" t="str">
        <f>' Detailed Budget Notes'!B97</f>
        <v>A11</v>
      </c>
    </row>
    <row r="21" spans="1:49" ht="21.75" thickBot="1" x14ac:dyDescent="0.3">
      <c r="B21" s="676"/>
      <c r="C21" s="674"/>
      <c r="D21" s="240" t="s">
        <v>298</v>
      </c>
      <c r="E21" s="420" t="s">
        <v>56</v>
      </c>
      <c r="F21" s="588" t="s">
        <v>87</v>
      </c>
      <c r="G21" s="589" t="s">
        <v>320</v>
      </c>
      <c r="H21" s="590">
        <v>1</v>
      </c>
      <c r="I21" s="591">
        <f>' Detailed Budget Notes'!G118</f>
        <v>702900</v>
      </c>
      <c r="J21" s="592">
        <f t="shared" si="0"/>
        <v>702900</v>
      </c>
      <c r="K21" s="593">
        <f>J21*0.3</f>
        <v>210870</v>
      </c>
      <c r="L21" s="590">
        <f>J21*0.4</f>
        <v>281160</v>
      </c>
      <c r="M21" s="590">
        <f>$J$21*0.1</f>
        <v>70290</v>
      </c>
      <c r="N21" s="590">
        <f t="shared" ref="N21:O21" si="7">$J$21*0.1</f>
        <v>70290</v>
      </c>
      <c r="O21" s="591">
        <f t="shared" si="7"/>
        <v>70290</v>
      </c>
      <c r="P21" s="319">
        <f t="shared" si="2"/>
        <v>702900</v>
      </c>
      <c r="Q21" s="594" t="str">
        <f>' Detailed Budget Notes'!B103</f>
        <v>A12</v>
      </c>
    </row>
    <row r="22" spans="1:49" ht="15" customHeight="1" x14ac:dyDescent="0.25">
      <c r="B22" s="676"/>
      <c r="C22" s="674"/>
      <c r="D22" s="636" t="s">
        <v>299</v>
      </c>
      <c r="E22" s="508" t="s">
        <v>56</v>
      </c>
      <c r="F22" s="505" t="s">
        <v>58</v>
      </c>
      <c r="G22" s="202" t="s">
        <v>318</v>
      </c>
      <c r="H22" s="203">
        <f>' Detailed Budget Notes'!E122</f>
        <v>10</v>
      </c>
      <c r="I22" s="204">
        <f>' Detailed Budget Notes'!F122</f>
        <v>600</v>
      </c>
      <c r="J22" s="205">
        <f t="shared" si="0"/>
        <v>6000</v>
      </c>
      <c r="K22" s="228">
        <f>J22*1</f>
        <v>6000</v>
      </c>
      <c r="L22" s="203">
        <v>0</v>
      </c>
      <c r="M22" s="203">
        <v>0</v>
      </c>
      <c r="N22" s="203"/>
      <c r="O22" s="204">
        <v>0</v>
      </c>
      <c r="P22" s="221">
        <f t="shared" si="2"/>
        <v>6000</v>
      </c>
      <c r="Q22" s="206" t="str">
        <f>' Detailed Budget Notes'!B120</f>
        <v>A13</v>
      </c>
    </row>
    <row r="23" spans="1:49" ht="31.5" x14ac:dyDescent="0.25">
      <c r="B23" s="676"/>
      <c r="C23" s="674"/>
      <c r="D23" s="637"/>
      <c r="E23" s="507" t="s">
        <v>56</v>
      </c>
      <c r="F23" s="80" t="s">
        <v>361</v>
      </c>
      <c r="G23" s="213" t="s">
        <v>320</v>
      </c>
      <c r="H23" s="211">
        <f>' Detailed Budget Notes'!E123</f>
        <v>1</v>
      </c>
      <c r="I23" s="214">
        <f>' Detailed Budget Notes'!F123</f>
        <v>3000</v>
      </c>
      <c r="J23" s="220">
        <f t="shared" si="0"/>
        <v>3000</v>
      </c>
      <c r="K23" s="229">
        <f>J23</f>
        <v>3000</v>
      </c>
      <c r="L23" s="211">
        <v>0</v>
      </c>
      <c r="M23" s="211">
        <v>0</v>
      </c>
      <c r="N23" s="211">
        <v>0</v>
      </c>
      <c r="O23" s="214">
        <v>0</v>
      </c>
      <c r="P23" s="230">
        <f t="shared" si="2"/>
        <v>3000</v>
      </c>
      <c r="Q23" s="359" t="str">
        <f>' Detailed Budget Notes'!B120</f>
        <v>A13</v>
      </c>
    </row>
    <row r="24" spans="1:49" ht="15.75" thickBot="1" x14ac:dyDescent="0.3">
      <c r="B24" s="676"/>
      <c r="C24" s="419"/>
      <c r="D24" s="638"/>
      <c r="E24" s="509" t="s">
        <v>56</v>
      </c>
      <c r="F24" s="506" t="s">
        <v>85</v>
      </c>
      <c r="G24" s="226" t="s">
        <v>520</v>
      </c>
      <c r="H24" s="215">
        <v>16</v>
      </c>
      <c r="I24" s="225">
        <v>1200</v>
      </c>
      <c r="J24" s="227">
        <f t="shared" si="0"/>
        <v>19200</v>
      </c>
      <c r="K24" s="231">
        <f>J24*0.4</f>
        <v>7680</v>
      </c>
      <c r="L24" s="215">
        <f>J24*0.4</f>
        <v>7680</v>
      </c>
      <c r="M24" s="215">
        <f>J24*0.1</f>
        <v>1920</v>
      </c>
      <c r="N24" s="215">
        <f>J24*0.1</f>
        <v>1920</v>
      </c>
      <c r="O24" s="225">
        <v>0</v>
      </c>
      <c r="P24" s="232">
        <f t="shared" si="2"/>
        <v>19200</v>
      </c>
      <c r="Q24" s="365" t="str">
        <f>' Detailed Budget Notes'!B126</f>
        <v>A14</v>
      </c>
    </row>
    <row r="25" spans="1:49" ht="15.75" thickBot="1" x14ac:dyDescent="0.3">
      <c r="B25" s="676"/>
      <c r="C25" s="678" t="s">
        <v>98</v>
      </c>
      <c r="D25" s="697"/>
      <c r="E25" s="303"/>
      <c r="F25" s="304"/>
      <c r="G25" s="305"/>
      <c r="H25" s="306"/>
      <c r="I25" s="307"/>
      <c r="J25" s="308">
        <f t="shared" ref="J25:O25" si="8">SUM(J7:J24)</f>
        <v>2559100</v>
      </c>
      <c r="K25" s="308">
        <f t="shared" si="8"/>
        <v>613890</v>
      </c>
      <c r="L25" s="308">
        <f t="shared" si="8"/>
        <v>815730</v>
      </c>
      <c r="M25" s="308">
        <f t="shared" si="8"/>
        <v>503050</v>
      </c>
      <c r="N25" s="308">
        <f t="shared" si="8"/>
        <v>314175</v>
      </c>
      <c r="O25" s="308">
        <f t="shared" si="8"/>
        <v>312255</v>
      </c>
      <c r="P25" s="308">
        <f t="shared" si="2"/>
        <v>2559100</v>
      </c>
      <c r="Q25" s="309"/>
    </row>
    <row r="26" spans="1:49" s="117" customFormat="1" x14ac:dyDescent="0.25">
      <c r="A26" s="122"/>
      <c r="B26" s="676"/>
      <c r="C26" s="673" t="s">
        <v>290</v>
      </c>
      <c r="D26" s="663" t="s">
        <v>99</v>
      </c>
      <c r="E26" s="479" t="s">
        <v>56</v>
      </c>
      <c r="F26" s="480" t="s">
        <v>58</v>
      </c>
      <c r="G26" s="481" t="s">
        <v>318</v>
      </c>
      <c r="H26" s="482">
        <f>' Detailed Budget Notes'!E134</f>
        <v>35</v>
      </c>
      <c r="I26" s="483">
        <f>' Detailed Budget Notes'!F134</f>
        <v>600</v>
      </c>
      <c r="J26" s="484">
        <f t="shared" ref="J26:J40" si="9">H26*I26</f>
        <v>21000</v>
      </c>
      <c r="K26" s="513">
        <f>J26*0.3</f>
        <v>6300</v>
      </c>
      <c r="L26" s="482">
        <f>J26*0.7</f>
        <v>14699.999999999998</v>
      </c>
      <c r="M26" s="482">
        <v>0</v>
      </c>
      <c r="N26" s="482">
        <v>0</v>
      </c>
      <c r="O26" s="483">
        <v>0</v>
      </c>
      <c r="P26" s="514">
        <f t="shared" si="2"/>
        <v>21000</v>
      </c>
      <c r="Q26" s="515" t="str">
        <f>' Detailed Budget Notes'!B132</f>
        <v>A15</v>
      </c>
      <c r="R26" s="122"/>
      <c r="S26" s="122"/>
      <c r="T26" s="122"/>
      <c r="U26" s="122"/>
      <c r="V26"/>
      <c r="W26"/>
      <c r="X26"/>
      <c r="Y26"/>
      <c r="Z26"/>
      <c r="AA26"/>
      <c r="AB26"/>
      <c r="AC26"/>
      <c r="AD26"/>
      <c r="AE26"/>
      <c r="AF26"/>
      <c r="AG26"/>
      <c r="AH26"/>
      <c r="AI26"/>
      <c r="AJ26"/>
      <c r="AK26"/>
      <c r="AL26"/>
      <c r="AM26"/>
      <c r="AN26"/>
      <c r="AO26"/>
      <c r="AP26"/>
      <c r="AQ26"/>
      <c r="AR26"/>
      <c r="AS26"/>
      <c r="AT26"/>
      <c r="AU26"/>
      <c r="AV26"/>
      <c r="AW26"/>
    </row>
    <row r="27" spans="1:49" s="117" customFormat="1" ht="31.5" x14ac:dyDescent="0.25">
      <c r="A27" s="122"/>
      <c r="B27" s="676"/>
      <c r="C27" s="674"/>
      <c r="D27" s="664"/>
      <c r="E27" s="485" t="s">
        <v>56</v>
      </c>
      <c r="F27" s="486" t="s">
        <v>361</v>
      </c>
      <c r="G27" s="487" t="s">
        <v>320</v>
      </c>
      <c r="H27" s="488">
        <v>1</v>
      </c>
      <c r="I27" s="489">
        <f>' Detailed Budget Notes'!G135</f>
        <v>4000</v>
      </c>
      <c r="J27" s="490">
        <f t="shared" si="9"/>
        <v>4000</v>
      </c>
      <c r="K27" s="526">
        <f>J27*0.3</f>
        <v>1200</v>
      </c>
      <c r="L27" s="488">
        <f>J27*0.7</f>
        <v>2800</v>
      </c>
      <c r="M27" s="488">
        <v>0</v>
      </c>
      <c r="N27" s="488">
        <v>0</v>
      </c>
      <c r="O27" s="489">
        <v>0</v>
      </c>
      <c r="P27" s="528">
        <f t="shared" si="2"/>
        <v>4000</v>
      </c>
      <c r="Q27" s="559" t="str">
        <f>' Detailed Budget Notes'!B132</f>
        <v>A15</v>
      </c>
      <c r="R27" s="122"/>
      <c r="S27" s="122"/>
      <c r="T27" s="122"/>
      <c r="U27" s="122"/>
      <c r="V27"/>
      <c r="W27"/>
      <c r="X27"/>
      <c r="Y27"/>
      <c r="Z27"/>
      <c r="AA27"/>
      <c r="AB27"/>
      <c r="AC27"/>
      <c r="AD27"/>
      <c r="AE27"/>
      <c r="AF27"/>
      <c r="AG27"/>
      <c r="AH27"/>
      <c r="AI27"/>
      <c r="AJ27"/>
      <c r="AK27"/>
      <c r="AL27"/>
      <c r="AM27"/>
      <c r="AN27"/>
      <c r="AO27"/>
      <c r="AP27"/>
      <c r="AQ27"/>
      <c r="AR27"/>
      <c r="AS27"/>
      <c r="AT27"/>
      <c r="AU27"/>
      <c r="AV27"/>
      <c r="AW27"/>
    </row>
    <row r="28" spans="1:49" s="117" customFormat="1" x14ac:dyDescent="0.25">
      <c r="A28" s="122"/>
      <c r="B28" s="676"/>
      <c r="C28" s="674"/>
      <c r="D28" s="664"/>
      <c r="E28" s="485" t="s">
        <v>56</v>
      </c>
      <c r="F28" s="486" t="s">
        <v>82</v>
      </c>
      <c r="G28" s="487" t="s">
        <v>318</v>
      </c>
      <c r="H28" s="488">
        <v>35</v>
      </c>
      <c r="I28" s="489">
        <f>' Detailed Budget Notes'!F140</f>
        <v>300</v>
      </c>
      <c r="J28" s="490">
        <f t="shared" si="9"/>
        <v>10500</v>
      </c>
      <c r="K28" s="526">
        <f>J28*0.3</f>
        <v>3150</v>
      </c>
      <c r="L28" s="488">
        <f>J28*0.7</f>
        <v>7349.9999999999991</v>
      </c>
      <c r="M28" s="488">
        <v>0</v>
      </c>
      <c r="N28" s="488">
        <v>0</v>
      </c>
      <c r="O28" s="489">
        <v>0</v>
      </c>
      <c r="P28" s="528">
        <f t="shared" si="2"/>
        <v>10500</v>
      </c>
      <c r="Q28" s="559" t="str">
        <f>' Detailed Budget Notes'!B138</f>
        <v>A16</v>
      </c>
      <c r="R28" s="122"/>
      <c r="S28" s="122"/>
      <c r="T28" s="122"/>
      <c r="U28" s="122"/>
      <c r="V28"/>
      <c r="W28"/>
      <c r="X28"/>
      <c r="Y28"/>
      <c r="Z28"/>
      <c r="AA28"/>
      <c r="AB28"/>
      <c r="AC28"/>
      <c r="AD28"/>
      <c r="AE28"/>
      <c r="AF28"/>
      <c r="AG28"/>
      <c r="AH28"/>
      <c r="AI28"/>
      <c r="AJ28"/>
      <c r="AK28"/>
      <c r="AL28"/>
      <c r="AM28"/>
      <c r="AN28"/>
      <c r="AO28"/>
      <c r="AP28"/>
      <c r="AQ28"/>
      <c r="AR28"/>
      <c r="AS28"/>
      <c r="AT28"/>
      <c r="AU28"/>
      <c r="AV28"/>
      <c r="AW28"/>
    </row>
    <row r="29" spans="1:49" s="117" customFormat="1" ht="31.5" x14ac:dyDescent="0.25">
      <c r="A29" s="122"/>
      <c r="B29" s="676"/>
      <c r="C29" s="674"/>
      <c r="D29" s="664"/>
      <c r="E29" s="485" t="s">
        <v>56</v>
      </c>
      <c r="F29" s="486" t="s">
        <v>361</v>
      </c>
      <c r="G29" s="487" t="s">
        <v>320</v>
      </c>
      <c r="H29" s="488">
        <v>1</v>
      </c>
      <c r="I29" s="489">
        <f>' Detailed Budget Notes'!F141</f>
        <v>2000</v>
      </c>
      <c r="J29" s="490">
        <f t="shared" si="9"/>
        <v>2000</v>
      </c>
      <c r="K29" s="526">
        <f>J29*0.3</f>
        <v>600</v>
      </c>
      <c r="L29" s="488">
        <f>J29*0.7</f>
        <v>1400</v>
      </c>
      <c r="M29" s="488">
        <v>0</v>
      </c>
      <c r="N29" s="488">
        <v>0</v>
      </c>
      <c r="O29" s="489">
        <v>0</v>
      </c>
      <c r="P29" s="528">
        <f t="shared" si="2"/>
        <v>2000</v>
      </c>
      <c r="Q29" s="559" t="str">
        <f>' Detailed Budget Notes'!B138</f>
        <v>A16</v>
      </c>
      <c r="R29" s="122"/>
      <c r="S29" s="122"/>
      <c r="T29" s="122"/>
      <c r="U29" s="122"/>
      <c r="V29"/>
      <c r="W29"/>
      <c r="X29"/>
      <c r="Y29"/>
      <c r="Z29"/>
      <c r="AA29"/>
      <c r="AB29"/>
      <c r="AC29"/>
      <c r="AD29"/>
      <c r="AE29"/>
      <c r="AF29"/>
      <c r="AG29"/>
      <c r="AH29"/>
      <c r="AI29"/>
      <c r="AJ29"/>
      <c r="AK29"/>
      <c r="AL29"/>
      <c r="AM29"/>
      <c r="AN29"/>
      <c r="AO29"/>
      <c r="AP29"/>
      <c r="AQ29"/>
      <c r="AR29"/>
      <c r="AS29"/>
      <c r="AT29"/>
      <c r="AU29"/>
      <c r="AV29"/>
      <c r="AW29"/>
    </row>
    <row r="30" spans="1:49" s="117" customFormat="1" ht="15.75" thickBot="1" x14ac:dyDescent="0.3">
      <c r="A30" s="122"/>
      <c r="B30" s="676"/>
      <c r="C30" s="674"/>
      <c r="D30" s="664"/>
      <c r="E30" s="491" t="s">
        <v>56</v>
      </c>
      <c r="F30" s="492" t="s">
        <v>85</v>
      </c>
      <c r="G30" s="493" t="s">
        <v>510</v>
      </c>
      <c r="H30" s="494">
        <v>16</v>
      </c>
      <c r="I30" s="495">
        <f>' Detailed Budget Notes'!F146+(' Detailed Budget Notes'!F147/16)</f>
        <v>2250</v>
      </c>
      <c r="J30" s="496">
        <f t="shared" si="9"/>
        <v>36000</v>
      </c>
      <c r="K30" s="537">
        <f>J30*0.4</f>
        <v>14400</v>
      </c>
      <c r="L30" s="494">
        <f>J30*0.4</f>
        <v>14400</v>
      </c>
      <c r="M30" s="494">
        <f>J30*0.2</f>
        <v>7200</v>
      </c>
      <c r="N30" s="494">
        <v>0</v>
      </c>
      <c r="O30" s="495">
        <v>0</v>
      </c>
      <c r="P30" s="539">
        <f t="shared" si="2"/>
        <v>36000</v>
      </c>
      <c r="Q30" s="563" t="str">
        <f>' Detailed Budget Notes'!B144</f>
        <v>A17</v>
      </c>
      <c r="R30" s="122"/>
      <c r="S30" s="122"/>
      <c r="T30" s="122"/>
      <c r="U30" s="122"/>
      <c r="V30"/>
      <c r="W30"/>
      <c r="X30"/>
      <c r="Y30"/>
      <c r="Z30"/>
      <c r="AA30"/>
      <c r="AB30"/>
      <c r="AC30"/>
      <c r="AD30"/>
      <c r="AE30"/>
      <c r="AF30"/>
      <c r="AG30"/>
      <c r="AH30"/>
      <c r="AI30"/>
      <c r="AJ30"/>
      <c r="AK30"/>
      <c r="AL30"/>
      <c r="AM30"/>
      <c r="AN30"/>
      <c r="AO30"/>
      <c r="AP30"/>
      <c r="AQ30"/>
      <c r="AR30"/>
      <c r="AS30"/>
      <c r="AT30"/>
      <c r="AU30"/>
      <c r="AV30"/>
      <c r="AW30"/>
    </row>
    <row r="31" spans="1:49" s="117" customFormat="1" ht="32.25" thickBot="1" x14ac:dyDescent="0.3">
      <c r="A31" s="122"/>
      <c r="B31" s="676"/>
      <c r="C31" s="674"/>
      <c r="D31" s="418" t="s">
        <v>301</v>
      </c>
      <c r="E31" s="479" t="s">
        <v>56</v>
      </c>
      <c r="F31" s="480" t="s">
        <v>85</v>
      </c>
      <c r="G31" s="481" t="s">
        <v>511</v>
      </c>
      <c r="H31" s="482">
        <v>4</v>
      </c>
      <c r="I31" s="483">
        <f>' Detailed Budget Notes'!F152+' Detailed Budget Notes'!F153</f>
        <v>21000</v>
      </c>
      <c r="J31" s="484">
        <f t="shared" si="9"/>
        <v>84000</v>
      </c>
      <c r="K31" s="513">
        <v>0</v>
      </c>
      <c r="L31" s="482">
        <f>J31*0.25</f>
        <v>21000</v>
      </c>
      <c r="M31" s="482">
        <f>J31*0.25</f>
        <v>21000</v>
      </c>
      <c r="N31" s="482">
        <f>J31*0.25</f>
        <v>21000</v>
      </c>
      <c r="O31" s="483">
        <f>J31*0.25</f>
        <v>21000</v>
      </c>
      <c r="P31" s="514">
        <f t="shared" si="2"/>
        <v>84000</v>
      </c>
      <c r="Q31" s="515" t="str">
        <f>' Detailed Budget Notes'!B150</f>
        <v>A18</v>
      </c>
      <c r="R31" s="122"/>
      <c r="S31" s="122"/>
      <c r="T31" s="122"/>
      <c r="U31" s="122"/>
      <c r="V31"/>
      <c r="W31"/>
      <c r="X31"/>
      <c r="Y31"/>
      <c r="Z31"/>
      <c r="AA31"/>
      <c r="AB31"/>
      <c r="AC31"/>
      <c r="AD31"/>
      <c r="AE31"/>
      <c r="AF31"/>
      <c r="AG31"/>
      <c r="AH31"/>
      <c r="AI31"/>
      <c r="AJ31"/>
      <c r="AK31"/>
      <c r="AL31"/>
      <c r="AM31"/>
      <c r="AN31"/>
      <c r="AO31"/>
      <c r="AP31"/>
      <c r="AQ31"/>
      <c r="AR31"/>
      <c r="AS31"/>
      <c r="AT31"/>
      <c r="AU31"/>
      <c r="AV31"/>
      <c r="AW31"/>
    </row>
    <row r="32" spans="1:49" s="117" customFormat="1" x14ac:dyDescent="0.25">
      <c r="A32" s="122"/>
      <c r="B32" s="676"/>
      <c r="C32" s="674"/>
      <c r="D32" s="663" t="s">
        <v>302</v>
      </c>
      <c r="E32" s="479" t="s">
        <v>56</v>
      </c>
      <c r="F32" s="503" t="s">
        <v>85</v>
      </c>
      <c r="G32" s="481" t="s">
        <v>320</v>
      </c>
      <c r="H32" s="482">
        <v>1</v>
      </c>
      <c r="I32" s="483">
        <f>' Detailed Budget Notes'!G163</f>
        <v>556665</v>
      </c>
      <c r="J32" s="484">
        <f t="shared" si="9"/>
        <v>556665</v>
      </c>
      <c r="K32" s="513">
        <v>0</v>
      </c>
      <c r="L32" s="482">
        <f>J32*0.35</f>
        <v>194832.75</v>
      </c>
      <c r="M32" s="482">
        <f>J32*0.35</f>
        <v>194832.75</v>
      </c>
      <c r="N32" s="482">
        <f>J32*0.3</f>
        <v>166999.5</v>
      </c>
      <c r="O32" s="483">
        <v>0</v>
      </c>
      <c r="P32" s="514">
        <f t="shared" si="2"/>
        <v>556665</v>
      </c>
      <c r="Q32" s="515" t="str">
        <f>' Detailed Budget Notes'!B156</f>
        <v>A19</v>
      </c>
      <c r="R32" s="122"/>
      <c r="S32" s="122"/>
      <c r="T32" s="122"/>
      <c r="U32" s="122"/>
      <c r="V32"/>
      <c r="W32"/>
      <c r="X32"/>
      <c r="Y32"/>
      <c r="Z32"/>
      <c r="AA32"/>
      <c r="AB32"/>
      <c r="AC32"/>
      <c r="AD32"/>
      <c r="AE32"/>
      <c r="AF32"/>
      <c r="AG32"/>
      <c r="AH32"/>
      <c r="AI32"/>
      <c r="AJ32"/>
      <c r="AK32"/>
      <c r="AL32"/>
      <c r="AM32"/>
      <c r="AN32"/>
      <c r="AO32"/>
      <c r="AP32"/>
      <c r="AQ32"/>
      <c r="AR32"/>
      <c r="AS32"/>
      <c r="AT32"/>
      <c r="AU32"/>
      <c r="AV32"/>
      <c r="AW32"/>
    </row>
    <row r="33" spans="1:49" s="117" customFormat="1" ht="15.75" thickBot="1" x14ac:dyDescent="0.3">
      <c r="A33" s="122"/>
      <c r="B33" s="676"/>
      <c r="C33" s="674"/>
      <c r="D33" s="664"/>
      <c r="E33" s="485" t="s">
        <v>56</v>
      </c>
      <c r="F33" s="504" t="s">
        <v>87</v>
      </c>
      <c r="G33" s="487" t="s">
        <v>320</v>
      </c>
      <c r="H33" s="488">
        <v>1</v>
      </c>
      <c r="I33" s="489">
        <f>' Detailed Budget Notes'!G174</f>
        <v>83000</v>
      </c>
      <c r="J33" s="490">
        <f t="shared" si="9"/>
        <v>83000</v>
      </c>
      <c r="K33" s="526">
        <f>J33*0.2</f>
        <v>16600</v>
      </c>
      <c r="L33" s="488">
        <f>J33*0.5</f>
        <v>41500</v>
      </c>
      <c r="M33" s="488">
        <f>J33*0.3</f>
        <v>24900</v>
      </c>
      <c r="N33" s="488">
        <v>0</v>
      </c>
      <c r="O33" s="489">
        <v>0</v>
      </c>
      <c r="P33" s="528">
        <f t="shared" si="2"/>
        <v>83000</v>
      </c>
      <c r="Q33" s="559" t="str">
        <f>' Detailed Budget Notes'!B165</f>
        <v>A20</v>
      </c>
      <c r="R33" s="122"/>
      <c r="S33" s="122"/>
      <c r="T33" s="122"/>
      <c r="U33" s="122"/>
      <c r="V33"/>
      <c r="W33"/>
      <c r="X33"/>
      <c r="Y33"/>
      <c r="Z33"/>
      <c r="AA33"/>
      <c r="AB33"/>
      <c r="AC33"/>
      <c r="AD33"/>
      <c r="AE33"/>
      <c r="AF33"/>
      <c r="AG33"/>
      <c r="AH33"/>
      <c r="AI33"/>
      <c r="AJ33"/>
      <c r="AK33"/>
      <c r="AL33"/>
      <c r="AM33"/>
      <c r="AN33"/>
      <c r="AO33"/>
      <c r="AP33"/>
      <c r="AQ33"/>
      <c r="AR33"/>
      <c r="AS33"/>
      <c r="AT33"/>
      <c r="AU33"/>
      <c r="AV33"/>
      <c r="AW33"/>
    </row>
    <row r="34" spans="1:49" s="38" customFormat="1" x14ac:dyDescent="0.25">
      <c r="B34" s="676"/>
      <c r="C34" s="674"/>
      <c r="D34" s="663" t="s">
        <v>303</v>
      </c>
      <c r="E34" s="479" t="s">
        <v>56</v>
      </c>
      <c r="F34" s="503" t="s">
        <v>87</v>
      </c>
      <c r="G34" s="481" t="str">
        <f>' Detailed Budget Notes'!D178</f>
        <v>People</v>
      </c>
      <c r="H34" s="482">
        <f>' Detailed Budget Notes'!E178</f>
        <v>2720</v>
      </c>
      <c r="I34" s="483">
        <f>' Detailed Budget Notes'!F178</f>
        <v>20</v>
      </c>
      <c r="J34" s="484">
        <f t="shared" si="9"/>
        <v>54400</v>
      </c>
      <c r="K34" s="513">
        <v>0</v>
      </c>
      <c r="L34" s="482">
        <f>J34*0.8</f>
        <v>43520</v>
      </c>
      <c r="M34" s="482">
        <f>J34*0.2</f>
        <v>10880</v>
      </c>
      <c r="N34" s="482">
        <v>0</v>
      </c>
      <c r="O34" s="483">
        <v>0</v>
      </c>
      <c r="P34" s="514">
        <f t="shared" si="2"/>
        <v>54400</v>
      </c>
      <c r="Q34" s="633" t="str">
        <f>' Detailed Budget Notes'!B176</f>
        <v>A21.1</v>
      </c>
    </row>
    <row r="35" spans="1:49" s="38" customFormat="1" x14ac:dyDescent="0.25">
      <c r="B35" s="676"/>
      <c r="C35" s="674"/>
      <c r="D35" s="664"/>
      <c r="E35" s="550" t="s">
        <v>56</v>
      </c>
      <c r="F35" s="525" t="s">
        <v>85</v>
      </c>
      <c r="G35" s="517" t="str">
        <f>' Detailed Budget Notes'!D179</f>
        <v>People * days</v>
      </c>
      <c r="H35" s="518">
        <f>' Detailed Budget Notes'!E179</f>
        <v>816</v>
      </c>
      <c r="I35" s="478">
        <f>' Detailed Budget Notes'!F179</f>
        <v>10</v>
      </c>
      <c r="J35" s="520">
        <f t="shared" si="9"/>
        <v>8160</v>
      </c>
      <c r="K35" s="521">
        <f>J35*1</f>
        <v>8160</v>
      </c>
      <c r="L35" s="518">
        <v>0</v>
      </c>
      <c r="M35" s="518">
        <v>0</v>
      </c>
      <c r="N35" s="518">
        <v>0</v>
      </c>
      <c r="O35" s="478">
        <v>0</v>
      </c>
      <c r="P35" s="523">
        <f t="shared" si="2"/>
        <v>8160</v>
      </c>
      <c r="Q35" s="634"/>
    </row>
    <row r="36" spans="1:49" s="38" customFormat="1" x14ac:dyDescent="0.25">
      <c r="B36" s="676"/>
      <c r="C36" s="674"/>
      <c r="D36" s="664"/>
      <c r="E36" s="550" t="s">
        <v>56</v>
      </c>
      <c r="F36" s="525" t="s">
        <v>85</v>
      </c>
      <c r="G36" s="517" t="str">
        <f>' Detailed Budget Notes'!D180</f>
        <v>Months* persons</v>
      </c>
      <c r="H36" s="518">
        <f>' Detailed Budget Notes'!E180</f>
        <v>2176</v>
      </c>
      <c r="I36" s="478">
        <f>' Detailed Budget Notes'!F180</f>
        <v>25</v>
      </c>
      <c r="J36" s="520">
        <f t="shared" si="9"/>
        <v>54400</v>
      </c>
      <c r="K36" s="521">
        <v>0</v>
      </c>
      <c r="L36" s="518">
        <f>J36*0.25</f>
        <v>13600</v>
      </c>
      <c r="M36" s="518">
        <f>J36*0.25</f>
        <v>13600</v>
      </c>
      <c r="N36" s="518">
        <f>J36*0.25</f>
        <v>13600</v>
      </c>
      <c r="O36" s="478">
        <f>J36*0.25</f>
        <v>13600</v>
      </c>
      <c r="P36" s="523">
        <f t="shared" si="2"/>
        <v>54400</v>
      </c>
      <c r="Q36" s="635"/>
    </row>
    <row r="37" spans="1:49" s="38" customFormat="1" ht="15.75" thickBot="1" x14ac:dyDescent="0.3">
      <c r="B37" s="676"/>
      <c r="C37" s="674"/>
      <c r="D37" s="696"/>
      <c r="E37" s="551" t="s">
        <v>118</v>
      </c>
      <c r="F37" s="532" t="s">
        <v>85</v>
      </c>
      <c r="G37" s="533" t="str">
        <f>' Detailed Budget Notes'!D185</f>
        <v>Months* persons</v>
      </c>
      <c r="H37" s="534">
        <f>' Detailed Budget Notes'!E185</f>
        <v>1088</v>
      </c>
      <c r="I37" s="535">
        <f>' Detailed Budget Notes'!F185</f>
        <v>25</v>
      </c>
      <c r="J37" s="536">
        <f t="shared" si="9"/>
        <v>27200</v>
      </c>
      <c r="K37" s="561">
        <v>0</v>
      </c>
      <c r="L37" s="534">
        <f>J37*0.25</f>
        <v>6800</v>
      </c>
      <c r="M37" s="534">
        <f>J37*0.25</f>
        <v>6800</v>
      </c>
      <c r="N37" s="534">
        <f>J37*0.25</f>
        <v>6800</v>
      </c>
      <c r="O37" s="535">
        <f>J37*0.25</f>
        <v>6800</v>
      </c>
      <c r="P37" s="562">
        <f t="shared" si="2"/>
        <v>27200</v>
      </c>
      <c r="Q37" s="540" t="str">
        <f>' Detailed Budget Notes'!B183</f>
        <v>A21.2</v>
      </c>
    </row>
    <row r="38" spans="1:49" s="38" customFormat="1" x14ac:dyDescent="0.25">
      <c r="B38" s="676"/>
      <c r="C38" s="674"/>
      <c r="D38" s="663" t="s">
        <v>304</v>
      </c>
      <c r="E38" s="479" t="s">
        <v>56</v>
      </c>
      <c r="F38" s="480" t="s">
        <v>96</v>
      </c>
      <c r="G38" s="481" t="str">
        <f>' Detailed Budget Notes'!D190</f>
        <v>Persons</v>
      </c>
      <c r="H38" s="565">
        <f>' Detailed Budget Notes'!E190</f>
        <v>2720</v>
      </c>
      <c r="I38" s="566">
        <f>' Detailed Budget Notes'!F190</f>
        <v>10</v>
      </c>
      <c r="J38" s="580">
        <f t="shared" si="9"/>
        <v>27200</v>
      </c>
      <c r="K38" s="599">
        <v>0</v>
      </c>
      <c r="L38" s="565">
        <f>J38*0.4</f>
        <v>10880</v>
      </c>
      <c r="M38" s="565">
        <f>J38*0.6</f>
        <v>16320</v>
      </c>
      <c r="N38" s="565">
        <v>0</v>
      </c>
      <c r="O38" s="566">
        <v>0</v>
      </c>
      <c r="P38" s="514">
        <f t="shared" si="2"/>
        <v>27200</v>
      </c>
      <c r="Q38" s="633" t="str">
        <f>' Detailed Budget Notes'!B188</f>
        <v>A22</v>
      </c>
    </row>
    <row r="39" spans="1:49" s="38" customFormat="1" ht="31.5" x14ac:dyDescent="0.25">
      <c r="B39" s="676"/>
      <c r="C39" s="674"/>
      <c r="D39" s="664"/>
      <c r="E39" s="485" t="s">
        <v>56</v>
      </c>
      <c r="F39" s="486" t="s">
        <v>361</v>
      </c>
      <c r="G39" s="487" t="s">
        <v>228</v>
      </c>
      <c r="H39" s="564">
        <f>' Detailed Budget Notes'!E191</f>
        <v>1000</v>
      </c>
      <c r="I39" s="558">
        <f>' Detailed Budget Notes'!F191</f>
        <v>45</v>
      </c>
      <c r="J39" s="581">
        <f t="shared" si="9"/>
        <v>45000</v>
      </c>
      <c r="K39" s="600">
        <v>0</v>
      </c>
      <c r="L39" s="564">
        <f>J39*0.4</f>
        <v>18000</v>
      </c>
      <c r="M39" s="564">
        <f>J39*0.6</f>
        <v>27000</v>
      </c>
      <c r="N39" s="564">
        <v>0</v>
      </c>
      <c r="O39" s="558">
        <v>0</v>
      </c>
      <c r="P39" s="528">
        <f t="shared" si="2"/>
        <v>45000</v>
      </c>
      <c r="Q39" s="635"/>
    </row>
    <row r="40" spans="1:49" s="38" customFormat="1" ht="15.75" thickBot="1" x14ac:dyDescent="0.3">
      <c r="B40" s="676"/>
      <c r="C40" s="674"/>
      <c r="D40" s="664"/>
      <c r="E40" s="491" t="s">
        <v>56</v>
      </c>
      <c r="F40" s="492" t="s">
        <v>85</v>
      </c>
      <c r="G40" s="493" t="s">
        <v>514</v>
      </c>
      <c r="H40" s="582">
        <v>1</v>
      </c>
      <c r="I40" s="579">
        <f>' Detailed Budget Notes'!G199</f>
        <v>37100</v>
      </c>
      <c r="J40" s="583">
        <f t="shared" si="9"/>
        <v>37100</v>
      </c>
      <c r="K40" s="601">
        <f>J40*0.2</f>
        <v>7420</v>
      </c>
      <c r="L40" s="582">
        <f>J40*0.2</f>
        <v>7420</v>
      </c>
      <c r="M40" s="582">
        <f>J40*0.2</f>
        <v>7420</v>
      </c>
      <c r="N40" s="582">
        <f>J40*0.2</f>
        <v>7420</v>
      </c>
      <c r="O40" s="579">
        <f>J40*0.2</f>
        <v>7420</v>
      </c>
      <c r="P40" s="539">
        <f t="shared" si="2"/>
        <v>37100</v>
      </c>
      <c r="Q40" s="563" t="str">
        <f>' Detailed Budget Notes'!B194</f>
        <v>A23</v>
      </c>
    </row>
    <row r="41" spans="1:49" s="38" customFormat="1" ht="15.75" thickBot="1" x14ac:dyDescent="0.3">
      <c r="B41" s="676"/>
      <c r="C41" s="678" t="s">
        <v>104</v>
      </c>
      <c r="D41" s="679"/>
      <c r="E41" s="344"/>
      <c r="F41" s="584"/>
      <c r="G41" s="275"/>
      <c r="H41" s="276"/>
      <c r="I41" s="277"/>
      <c r="J41" s="290">
        <f t="shared" ref="J41:P41" si="10">SUM(J26:J40)</f>
        <v>1050625</v>
      </c>
      <c r="K41" s="290">
        <f t="shared" si="10"/>
        <v>57830</v>
      </c>
      <c r="L41" s="290">
        <f t="shared" si="10"/>
        <v>398202.75</v>
      </c>
      <c r="M41" s="290">
        <f t="shared" si="10"/>
        <v>329952.75</v>
      </c>
      <c r="N41" s="290">
        <f t="shared" si="10"/>
        <v>215819.5</v>
      </c>
      <c r="O41" s="290">
        <f t="shared" si="10"/>
        <v>48820</v>
      </c>
      <c r="P41" s="290">
        <f t="shared" si="10"/>
        <v>1050625</v>
      </c>
      <c r="Q41" s="585"/>
      <c r="R41" s="47"/>
      <c r="S41" s="47"/>
      <c r="T41" s="47"/>
      <c r="U41" s="47"/>
    </row>
    <row r="42" spans="1:49" s="118" customFormat="1" ht="15" customHeight="1" x14ac:dyDescent="0.25">
      <c r="A42" s="47"/>
      <c r="B42" s="676"/>
      <c r="C42" s="654" t="s">
        <v>291</v>
      </c>
      <c r="D42" s="639" t="s">
        <v>105</v>
      </c>
      <c r="E42" s="421" t="s">
        <v>56</v>
      </c>
      <c r="F42" s="201" t="s">
        <v>58</v>
      </c>
      <c r="G42" s="202" t="s">
        <v>318</v>
      </c>
      <c r="H42" s="203">
        <f>' Detailed Budget Notes'!E203</f>
        <v>20</v>
      </c>
      <c r="I42" s="204">
        <f>' Detailed Budget Notes'!F203</f>
        <v>600</v>
      </c>
      <c r="J42" s="205">
        <f t="shared" ref="J42:J55" si="11">H42*I42</f>
        <v>12000</v>
      </c>
      <c r="K42" s="228">
        <f>J42*1</f>
        <v>12000</v>
      </c>
      <c r="L42" s="203"/>
      <c r="M42" s="203"/>
      <c r="N42" s="203"/>
      <c r="O42" s="204"/>
      <c r="P42" s="221">
        <f t="shared" ref="P42:P55" si="12">SUM(K42:O42)</f>
        <v>12000</v>
      </c>
      <c r="Q42" s="633" t="str">
        <f>' Detailed Budget Notes'!B201</f>
        <v>A24</v>
      </c>
      <c r="R42" s="47"/>
      <c r="S42" s="47"/>
      <c r="T42" s="47"/>
      <c r="U42" s="47"/>
      <c r="V42" s="38"/>
      <c r="W42" s="38"/>
      <c r="X42" s="38"/>
      <c r="Y42" s="38"/>
      <c r="Z42" s="38"/>
      <c r="AA42" s="38"/>
      <c r="AB42" s="38"/>
      <c r="AC42" s="38"/>
      <c r="AD42" s="38"/>
      <c r="AE42" s="38"/>
      <c r="AF42" s="38"/>
      <c r="AG42" s="38"/>
      <c r="AH42" s="38"/>
      <c r="AI42" s="38"/>
      <c r="AJ42" s="38"/>
      <c r="AK42" s="38"/>
      <c r="AL42" s="38"/>
      <c r="AM42" s="38"/>
      <c r="AN42" s="38"/>
      <c r="AO42" s="38"/>
      <c r="AP42" s="38"/>
      <c r="AQ42" s="38"/>
      <c r="AR42" s="38"/>
      <c r="AS42" s="38"/>
      <c r="AT42" s="38"/>
      <c r="AU42" s="38"/>
      <c r="AV42" s="38"/>
      <c r="AW42" s="38"/>
    </row>
    <row r="43" spans="1:49" s="118" customFormat="1" x14ac:dyDescent="0.25">
      <c r="A43" s="47"/>
      <c r="B43" s="676"/>
      <c r="C43" s="655"/>
      <c r="D43" s="640"/>
      <c r="E43" s="125" t="s">
        <v>56</v>
      </c>
      <c r="F43" s="116" t="s">
        <v>82</v>
      </c>
      <c r="G43" s="213" t="s">
        <v>318</v>
      </c>
      <c r="H43" s="211">
        <f>SUM(' Detailed Budget Notes'!E204:E206)</f>
        <v>40</v>
      </c>
      <c r="I43" s="214">
        <f>300</f>
        <v>300</v>
      </c>
      <c r="J43" s="220">
        <f t="shared" si="11"/>
        <v>12000</v>
      </c>
      <c r="K43" s="229">
        <f>J43*0.75</f>
        <v>9000</v>
      </c>
      <c r="L43" s="211">
        <v>0</v>
      </c>
      <c r="M43" s="211">
        <v>0</v>
      </c>
      <c r="N43" s="211">
        <v>0</v>
      </c>
      <c r="O43" s="214">
        <f>J43*0.25</f>
        <v>3000</v>
      </c>
      <c r="P43" s="230">
        <f t="shared" si="12"/>
        <v>12000</v>
      </c>
      <c r="Q43" s="634"/>
      <c r="R43" s="47"/>
      <c r="S43" s="47"/>
      <c r="T43" s="47"/>
      <c r="U43" s="47"/>
      <c r="V43" s="38"/>
      <c r="W43" s="38"/>
      <c r="X43" s="38"/>
      <c r="Y43" s="38"/>
      <c r="Z43" s="38"/>
      <c r="AA43" s="38"/>
      <c r="AB43" s="38"/>
      <c r="AC43" s="38"/>
      <c r="AD43" s="38"/>
      <c r="AE43" s="38"/>
      <c r="AF43" s="38"/>
      <c r="AG43" s="38"/>
      <c r="AH43" s="38"/>
      <c r="AI43" s="38"/>
      <c r="AJ43" s="38"/>
      <c r="AK43" s="38"/>
      <c r="AL43" s="38"/>
      <c r="AM43" s="38"/>
      <c r="AN43" s="38"/>
      <c r="AO43" s="38"/>
      <c r="AP43" s="38"/>
      <c r="AQ43" s="38"/>
      <c r="AR43" s="38"/>
      <c r="AS43" s="38"/>
      <c r="AT43" s="38"/>
      <c r="AU43" s="38"/>
      <c r="AV43" s="38"/>
      <c r="AW43" s="38"/>
    </row>
    <row r="44" spans="1:49" s="118" customFormat="1" ht="24.75" customHeight="1" x14ac:dyDescent="0.25">
      <c r="A44" s="47"/>
      <c r="B44" s="676"/>
      <c r="C44" s="655"/>
      <c r="D44" s="640"/>
      <c r="E44" s="125" t="s">
        <v>56</v>
      </c>
      <c r="F44" s="116" t="s">
        <v>85</v>
      </c>
      <c r="G44" s="213" t="s">
        <v>320</v>
      </c>
      <c r="H44" s="211">
        <f>' Detailed Budget Notes'!E207</f>
        <v>1</v>
      </c>
      <c r="I44" s="214">
        <f>' Detailed Budget Notes'!F207</f>
        <v>6000</v>
      </c>
      <c r="J44" s="220">
        <f t="shared" si="11"/>
        <v>6000</v>
      </c>
      <c r="K44" s="229">
        <f>J44*0.75</f>
        <v>4500</v>
      </c>
      <c r="L44" s="211">
        <v>0</v>
      </c>
      <c r="M44" s="211">
        <v>0</v>
      </c>
      <c r="N44" s="211">
        <v>0</v>
      </c>
      <c r="O44" s="214">
        <f>J44*0.25</f>
        <v>1500</v>
      </c>
      <c r="P44" s="230">
        <f t="shared" si="12"/>
        <v>6000</v>
      </c>
      <c r="Q44" s="634"/>
      <c r="R44" s="47"/>
      <c r="S44" s="47"/>
      <c r="T44" s="47"/>
      <c r="U44" s="47"/>
      <c r="V44" s="38"/>
      <c r="W44" s="38"/>
      <c r="X44" s="38"/>
      <c r="Y44" s="38"/>
      <c r="Z44" s="38"/>
      <c r="AA44" s="38"/>
      <c r="AB44" s="38"/>
      <c r="AC44" s="38"/>
      <c r="AD44" s="38"/>
      <c r="AE44" s="38"/>
      <c r="AF44" s="38"/>
      <c r="AG44" s="38"/>
      <c r="AH44" s="38"/>
      <c r="AI44" s="38"/>
      <c r="AJ44" s="38"/>
      <c r="AK44" s="38"/>
      <c r="AL44" s="38"/>
      <c r="AM44" s="38"/>
      <c r="AN44" s="38"/>
      <c r="AO44" s="38"/>
      <c r="AP44" s="38"/>
      <c r="AQ44" s="38"/>
      <c r="AR44" s="38"/>
      <c r="AS44" s="38"/>
      <c r="AT44" s="38"/>
      <c r="AU44" s="38"/>
      <c r="AV44" s="38"/>
      <c r="AW44" s="38"/>
    </row>
    <row r="45" spans="1:49" s="118" customFormat="1" ht="32.25" thickBot="1" x14ac:dyDescent="0.3">
      <c r="A45" s="47"/>
      <c r="B45" s="676"/>
      <c r="C45" s="655"/>
      <c r="D45" s="641"/>
      <c r="E45" s="130" t="s">
        <v>56</v>
      </c>
      <c r="F45" s="302" t="s">
        <v>361</v>
      </c>
      <c r="G45" s="226" t="s">
        <v>320</v>
      </c>
      <c r="H45" s="215">
        <f>' Detailed Budget Notes'!E208</f>
        <v>1</v>
      </c>
      <c r="I45" s="225">
        <f>' Detailed Budget Notes'!F208</f>
        <v>5000</v>
      </c>
      <c r="J45" s="227">
        <f t="shared" si="11"/>
        <v>5000</v>
      </c>
      <c r="K45" s="231">
        <f>J45*0.7</f>
        <v>3500</v>
      </c>
      <c r="L45" s="215">
        <v>0</v>
      </c>
      <c r="M45" s="215">
        <v>0</v>
      </c>
      <c r="N45" s="215">
        <v>0</v>
      </c>
      <c r="O45" s="225">
        <f>J45*0.3</f>
        <v>1500</v>
      </c>
      <c r="P45" s="232">
        <f t="shared" si="12"/>
        <v>5000</v>
      </c>
      <c r="Q45" s="643"/>
      <c r="R45" s="47"/>
      <c r="S45" s="47"/>
      <c r="T45" s="47"/>
      <c r="U45" s="47"/>
      <c r="V45" s="38"/>
      <c r="W45" s="38"/>
      <c r="X45" s="38"/>
      <c r="Y45" s="38"/>
      <c r="Z45" s="38"/>
      <c r="AA45" s="38"/>
      <c r="AB45" s="38"/>
      <c r="AC45" s="38"/>
      <c r="AD45" s="38"/>
      <c r="AE45" s="38"/>
      <c r="AF45" s="38"/>
      <c r="AG45" s="38"/>
      <c r="AH45" s="38"/>
      <c r="AI45" s="38"/>
      <c r="AJ45" s="38"/>
      <c r="AK45" s="38"/>
      <c r="AL45" s="38"/>
      <c r="AM45" s="38"/>
      <c r="AN45" s="38"/>
      <c r="AO45" s="38"/>
      <c r="AP45" s="38"/>
      <c r="AQ45" s="38"/>
      <c r="AR45" s="38"/>
      <c r="AS45" s="38"/>
      <c r="AT45" s="38"/>
      <c r="AU45" s="38"/>
      <c r="AV45" s="38"/>
      <c r="AW45" s="38"/>
    </row>
    <row r="46" spans="1:49" s="38" customFormat="1" x14ac:dyDescent="0.25">
      <c r="B46" s="676"/>
      <c r="C46" s="655"/>
      <c r="D46" s="637" t="s">
        <v>305</v>
      </c>
      <c r="E46" s="124" t="s">
        <v>56</v>
      </c>
      <c r="F46" s="89" t="s">
        <v>82</v>
      </c>
      <c r="G46" s="207" t="s">
        <v>318</v>
      </c>
      <c r="H46" s="208">
        <f>' Detailed Budget Notes'!E213</f>
        <v>30</v>
      </c>
      <c r="I46" s="209">
        <f>' Detailed Budget Notes'!F213</f>
        <v>350</v>
      </c>
      <c r="J46" s="210">
        <f t="shared" si="11"/>
        <v>10500</v>
      </c>
      <c r="K46" s="219">
        <v>0</v>
      </c>
      <c r="L46" s="208">
        <f>J46*0.3</f>
        <v>3150</v>
      </c>
      <c r="M46" s="208">
        <f>J46*0.7</f>
        <v>7349.9999999999991</v>
      </c>
      <c r="N46" s="208">
        <v>0</v>
      </c>
      <c r="O46" s="351">
        <v>0</v>
      </c>
      <c r="P46" s="352">
        <f t="shared" si="12"/>
        <v>10500</v>
      </c>
      <c r="Q46" s="647" t="str">
        <f>' Detailed Budget Notes'!B211</f>
        <v>A25</v>
      </c>
      <c r="R46" s="47"/>
      <c r="S46" s="47"/>
      <c r="T46" s="47"/>
      <c r="U46" s="47"/>
    </row>
    <row r="47" spans="1:49" s="38" customFormat="1" ht="24" customHeight="1" x14ac:dyDescent="0.25">
      <c r="B47" s="676"/>
      <c r="C47" s="655"/>
      <c r="D47" s="637"/>
      <c r="E47" s="124" t="s">
        <v>56</v>
      </c>
      <c r="F47" s="89" t="s">
        <v>87</v>
      </c>
      <c r="G47" s="353" t="s">
        <v>183</v>
      </c>
      <c r="H47" s="354">
        <f>' Detailed Budget Notes'!E214</f>
        <v>4</v>
      </c>
      <c r="I47" s="355">
        <f>' Detailed Budget Notes'!F214</f>
        <v>400</v>
      </c>
      <c r="J47" s="356">
        <f t="shared" si="11"/>
        <v>1600</v>
      </c>
      <c r="K47" s="357">
        <v>0</v>
      </c>
      <c r="L47" s="357">
        <f>J47*0.5</f>
        <v>800</v>
      </c>
      <c r="M47" s="357">
        <f>J47*0.5</f>
        <v>800</v>
      </c>
      <c r="N47" s="357">
        <v>0</v>
      </c>
      <c r="O47" s="358">
        <v>0</v>
      </c>
      <c r="P47" s="352">
        <f t="shared" si="12"/>
        <v>1600</v>
      </c>
      <c r="Q47" s="648"/>
    </row>
    <row r="48" spans="1:49" s="38" customFormat="1" ht="24" customHeight="1" x14ac:dyDescent="0.25">
      <c r="B48" s="676"/>
      <c r="C48" s="655"/>
      <c r="D48" s="637"/>
      <c r="E48" s="124" t="s">
        <v>56</v>
      </c>
      <c r="F48" s="89" t="s">
        <v>85</v>
      </c>
      <c r="G48" s="360" t="s">
        <v>116</v>
      </c>
      <c r="H48" s="357">
        <f>' Detailed Budget Notes'!E215</f>
        <v>3</v>
      </c>
      <c r="I48" s="361">
        <f>' Detailed Budget Notes'!F215</f>
        <v>2000</v>
      </c>
      <c r="J48" s="356">
        <f t="shared" si="11"/>
        <v>6000</v>
      </c>
      <c r="K48" s="357">
        <v>0</v>
      </c>
      <c r="L48" s="357">
        <v>0</v>
      </c>
      <c r="M48" s="357">
        <f>J48/3</f>
        <v>2000</v>
      </c>
      <c r="N48" s="357">
        <f>J48/3</f>
        <v>2000</v>
      </c>
      <c r="O48" s="362">
        <f>J48/3</f>
        <v>2000</v>
      </c>
      <c r="P48" s="352">
        <f t="shared" si="12"/>
        <v>6000</v>
      </c>
      <c r="Q48" s="648"/>
    </row>
    <row r="49" spans="1:49" s="38" customFormat="1" ht="30" customHeight="1" thickBot="1" x14ac:dyDescent="0.3">
      <c r="B49" s="676"/>
      <c r="C49" s="655"/>
      <c r="D49" s="637"/>
      <c r="E49" s="124" t="s">
        <v>56</v>
      </c>
      <c r="F49" s="89" t="s">
        <v>361</v>
      </c>
      <c r="G49" s="207" t="s">
        <v>320</v>
      </c>
      <c r="H49" s="208">
        <f>' Detailed Budget Notes'!E216</f>
        <v>1</v>
      </c>
      <c r="I49" s="209">
        <f>' Detailed Budget Notes'!F216</f>
        <v>3000</v>
      </c>
      <c r="J49" s="220">
        <f t="shared" si="11"/>
        <v>3000</v>
      </c>
      <c r="K49" s="363">
        <v>0</v>
      </c>
      <c r="L49" s="211">
        <f>J49*0.25</f>
        <v>750</v>
      </c>
      <c r="M49" s="211">
        <f>J49*0.25</f>
        <v>750</v>
      </c>
      <c r="N49" s="211">
        <f>J49*0.25</f>
        <v>750</v>
      </c>
      <c r="O49" s="364">
        <f>J49*0.25</f>
        <v>750</v>
      </c>
      <c r="P49" s="352">
        <f t="shared" si="12"/>
        <v>3000</v>
      </c>
      <c r="Q49" s="651"/>
    </row>
    <row r="50" spans="1:49" ht="23.1" customHeight="1" x14ac:dyDescent="0.25">
      <c r="B50" s="676"/>
      <c r="C50" s="655"/>
      <c r="D50" s="657" t="s">
        <v>306</v>
      </c>
      <c r="E50" s="421" t="s">
        <v>56</v>
      </c>
      <c r="F50" s="201" t="s">
        <v>87</v>
      </c>
      <c r="G50" s="202" t="s">
        <v>320</v>
      </c>
      <c r="H50" s="203">
        <v>1</v>
      </c>
      <c r="I50" s="204">
        <f>' Detailed Budget Notes'!G226</f>
        <v>30500</v>
      </c>
      <c r="J50" s="205">
        <f t="shared" si="11"/>
        <v>30500</v>
      </c>
      <c r="K50" s="228">
        <f>J50*0.3</f>
        <v>9150</v>
      </c>
      <c r="L50" s="203">
        <f>J50*0.175</f>
        <v>5337.5</v>
      </c>
      <c r="M50" s="203">
        <f>J50*0.175</f>
        <v>5337.5</v>
      </c>
      <c r="N50" s="203">
        <f>J50*0.175</f>
        <v>5337.5</v>
      </c>
      <c r="O50" s="204">
        <f>J50*0.175</f>
        <v>5337.5</v>
      </c>
      <c r="P50" s="221">
        <f t="shared" si="12"/>
        <v>30500</v>
      </c>
      <c r="Q50" s="222" t="str">
        <f>' Detailed Budget Notes'!B219</f>
        <v>A26</v>
      </c>
    </row>
    <row r="51" spans="1:49" ht="23.1" customHeight="1" x14ac:dyDescent="0.25">
      <c r="B51" s="676"/>
      <c r="C51" s="655"/>
      <c r="D51" s="658"/>
      <c r="E51" s="124" t="s">
        <v>56</v>
      </c>
      <c r="F51" s="89" t="s">
        <v>58</v>
      </c>
      <c r="G51" s="207" t="s">
        <v>318</v>
      </c>
      <c r="H51" s="208">
        <v>20</v>
      </c>
      <c r="I51" s="209">
        <v>600</v>
      </c>
      <c r="J51" s="210">
        <f t="shared" si="11"/>
        <v>12000</v>
      </c>
      <c r="K51" s="405">
        <f>J51*1</f>
        <v>12000</v>
      </c>
      <c r="L51" s="208">
        <v>0</v>
      </c>
      <c r="M51" s="208">
        <v>0</v>
      </c>
      <c r="N51" s="208">
        <v>0</v>
      </c>
      <c r="O51" s="209">
        <v>0</v>
      </c>
      <c r="P51" s="224">
        <f t="shared" si="12"/>
        <v>12000</v>
      </c>
      <c r="Q51" s="650" t="str">
        <f>' Detailed Budget Notes'!B228</f>
        <v>A27</v>
      </c>
    </row>
    <row r="52" spans="1:49" ht="23.1" customHeight="1" x14ac:dyDescent="0.25">
      <c r="B52" s="676"/>
      <c r="C52" s="655"/>
      <c r="D52" s="658"/>
      <c r="E52" s="125" t="s">
        <v>56</v>
      </c>
      <c r="F52" s="116" t="s">
        <v>279</v>
      </c>
      <c r="G52" s="213" t="s">
        <v>143</v>
      </c>
      <c r="H52" s="211">
        <v>60</v>
      </c>
      <c r="I52" s="214">
        <v>500</v>
      </c>
      <c r="J52" s="220">
        <f t="shared" si="11"/>
        <v>30000</v>
      </c>
      <c r="K52" s="229">
        <f>$J$52*0.2</f>
        <v>6000</v>
      </c>
      <c r="L52" s="229">
        <f t="shared" ref="L52:O52" si="13">$J$52*0.2</f>
        <v>6000</v>
      </c>
      <c r="M52" s="229">
        <f t="shared" si="13"/>
        <v>6000</v>
      </c>
      <c r="N52" s="229">
        <f t="shared" si="13"/>
        <v>6000</v>
      </c>
      <c r="O52" s="229">
        <f t="shared" si="13"/>
        <v>6000</v>
      </c>
      <c r="P52" s="230">
        <f t="shared" si="12"/>
        <v>30000</v>
      </c>
      <c r="Q52" s="648"/>
    </row>
    <row r="53" spans="1:49" ht="31.5" x14ac:dyDescent="0.25">
      <c r="B53" s="676"/>
      <c r="C53" s="655"/>
      <c r="D53" s="658"/>
      <c r="E53" s="125" t="s">
        <v>56</v>
      </c>
      <c r="F53" s="116" t="s">
        <v>361</v>
      </c>
      <c r="G53" s="213" t="s">
        <v>320</v>
      </c>
      <c r="H53" s="211">
        <v>1</v>
      </c>
      <c r="I53" s="214">
        <v>3000</v>
      </c>
      <c r="J53" s="220">
        <f t="shared" si="11"/>
        <v>3000</v>
      </c>
      <c r="K53" s="229">
        <f>J53*0.7</f>
        <v>2100</v>
      </c>
      <c r="L53" s="211">
        <f>J53*0.3</f>
        <v>900</v>
      </c>
      <c r="M53" s="211">
        <v>0</v>
      </c>
      <c r="N53" s="211">
        <v>0</v>
      </c>
      <c r="O53" s="214">
        <v>0</v>
      </c>
      <c r="P53" s="230">
        <f t="shared" si="12"/>
        <v>3000</v>
      </c>
      <c r="Q53" s="649"/>
    </row>
    <row r="54" spans="1:49" ht="23.1" customHeight="1" x14ac:dyDescent="0.25">
      <c r="B54" s="676"/>
      <c r="C54" s="655"/>
      <c r="D54" s="658"/>
      <c r="E54" s="125" t="s">
        <v>56</v>
      </c>
      <c r="F54" s="116" t="s">
        <v>85</v>
      </c>
      <c r="G54" s="213" t="s">
        <v>71</v>
      </c>
      <c r="H54" s="211">
        <f>' Detailed Budget Notes'!E237</f>
        <v>9</v>
      </c>
      <c r="I54" s="214">
        <f>' Detailed Budget Notes'!F237</f>
        <v>6000</v>
      </c>
      <c r="J54" s="220">
        <f t="shared" si="11"/>
        <v>54000</v>
      </c>
      <c r="K54" s="229">
        <f>$J$54*0.2</f>
        <v>10800</v>
      </c>
      <c r="L54" s="211">
        <f t="shared" ref="L54:O54" si="14">$J$54*0.2</f>
        <v>10800</v>
      </c>
      <c r="M54" s="211">
        <f t="shared" si="14"/>
        <v>10800</v>
      </c>
      <c r="N54" s="211">
        <f t="shared" si="14"/>
        <v>10800</v>
      </c>
      <c r="O54" s="214">
        <f t="shared" si="14"/>
        <v>10800</v>
      </c>
      <c r="P54" s="230">
        <f t="shared" si="12"/>
        <v>54000</v>
      </c>
      <c r="Q54" s="650" t="str">
        <f>' Detailed Budget Notes'!B235</f>
        <v>A28</v>
      </c>
    </row>
    <row r="55" spans="1:49" ht="31.5" customHeight="1" thickBot="1" x14ac:dyDescent="0.3">
      <c r="B55" s="676"/>
      <c r="C55" s="656"/>
      <c r="D55" s="659"/>
      <c r="E55" s="130" t="s">
        <v>56</v>
      </c>
      <c r="F55" s="302" t="s">
        <v>361</v>
      </c>
      <c r="G55" s="226" t="s">
        <v>320</v>
      </c>
      <c r="H55" s="215">
        <f>' Detailed Budget Notes'!E238</f>
        <v>1</v>
      </c>
      <c r="I55" s="225">
        <f>' Detailed Budget Notes'!F238</f>
        <v>5000</v>
      </c>
      <c r="J55" s="227">
        <f t="shared" si="11"/>
        <v>5000</v>
      </c>
      <c r="K55" s="231">
        <f>$J$55*0.2</f>
        <v>1000</v>
      </c>
      <c r="L55" s="215">
        <f t="shared" ref="L55:O55" si="15">$J$55*0.2</f>
        <v>1000</v>
      </c>
      <c r="M55" s="215">
        <f t="shared" si="15"/>
        <v>1000</v>
      </c>
      <c r="N55" s="215">
        <f t="shared" si="15"/>
        <v>1000</v>
      </c>
      <c r="O55" s="225">
        <f t="shared" si="15"/>
        <v>1000</v>
      </c>
      <c r="P55" s="232">
        <f t="shared" si="12"/>
        <v>5000</v>
      </c>
      <c r="Q55" s="651"/>
    </row>
    <row r="56" spans="1:49" ht="15.75" thickBot="1" x14ac:dyDescent="0.3">
      <c r="B56" s="676"/>
      <c r="C56" s="678" t="s">
        <v>110</v>
      </c>
      <c r="D56" s="679"/>
      <c r="E56" s="312"/>
      <c r="F56" s="279"/>
      <c r="G56" s="280"/>
      <c r="H56" s="281"/>
      <c r="I56" s="282"/>
      <c r="J56" s="310">
        <f t="shared" ref="J56:P56" si="16">SUM(J42:J55)</f>
        <v>190600</v>
      </c>
      <c r="K56" s="310">
        <f t="shared" si="16"/>
        <v>70050</v>
      </c>
      <c r="L56" s="310">
        <f t="shared" si="16"/>
        <v>28737.5</v>
      </c>
      <c r="M56" s="310">
        <f t="shared" si="16"/>
        <v>34037.5</v>
      </c>
      <c r="N56" s="310">
        <f t="shared" si="16"/>
        <v>25887.5</v>
      </c>
      <c r="O56" s="310">
        <f t="shared" si="16"/>
        <v>31887.5</v>
      </c>
      <c r="P56" s="310">
        <f t="shared" si="16"/>
        <v>190600</v>
      </c>
      <c r="Q56" s="283"/>
    </row>
    <row r="57" spans="1:49" ht="15.75" thickBot="1" x14ac:dyDescent="0.3">
      <c r="B57" s="677"/>
      <c r="C57" s="680" t="s">
        <v>111</v>
      </c>
      <c r="D57" s="681"/>
      <c r="E57" s="284"/>
      <c r="F57" s="285"/>
      <c r="G57" s="286"/>
      <c r="H57" s="287"/>
      <c r="I57" s="288"/>
      <c r="J57" s="291">
        <f>J56+J25+J41</f>
        <v>3800325</v>
      </c>
      <c r="K57" s="291">
        <f>SUM(K56,K41,K25)</f>
        <v>741770</v>
      </c>
      <c r="L57" s="291">
        <f>SUM(L56,L41,L25)</f>
        <v>1242670.25</v>
      </c>
      <c r="M57" s="291">
        <f t="shared" ref="M57:P57" si="17">SUM(M56,M41,M25)</f>
        <v>867040.25</v>
      </c>
      <c r="N57" s="291">
        <f t="shared" si="17"/>
        <v>555882</v>
      </c>
      <c r="O57" s="291">
        <f t="shared" si="17"/>
        <v>392962.5</v>
      </c>
      <c r="P57" s="291">
        <f t="shared" si="17"/>
        <v>3800325</v>
      </c>
      <c r="Q57" s="289"/>
    </row>
    <row r="58" spans="1:49" s="38" customFormat="1" ht="15" customHeight="1" x14ac:dyDescent="0.25">
      <c r="B58" s="707" t="s">
        <v>112</v>
      </c>
      <c r="C58" s="707" t="s">
        <v>292</v>
      </c>
      <c r="D58" s="636" t="s">
        <v>307</v>
      </c>
      <c r="E58" s="321" t="s">
        <v>56</v>
      </c>
      <c r="F58" s="201" t="s">
        <v>58</v>
      </c>
      <c r="G58" s="202" t="s">
        <v>318</v>
      </c>
      <c r="H58" s="203">
        <f>' Detailed Budget Notes'!E243</f>
        <v>25</v>
      </c>
      <c r="I58" s="369">
        <f>' Detailed Budget Notes'!F243</f>
        <v>600</v>
      </c>
      <c r="J58" s="370">
        <f t="shared" ref="J58:J69" si="18">H58*I58</f>
        <v>15000</v>
      </c>
      <c r="K58" s="371">
        <f>J58*1</f>
        <v>15000</v>
      </c>
      <c r="L58" s="203">
        <v>0</v>
      </c>
      <c r="M58" s="203">
        <v>0</v>
      </c>
      <c r="N58" s="203">
        <v>0</v>
      </c>
      <c r="O58" s="204">
        <v>0</v>
      </c>
      <c r="P58" s="221">
        <f t="shared" ref="P58:P72" si="19">SUM(K58:O58)</f>
        <v>15000</v>
      </c>
      <c r="Q58" s="647" t="str">
        <f>' Detailed Budget Notes'!B241</f>
        <v>B1</v>
      </c>
    </row>
    <row r="59" spans="1:49" s="118" customFormat="1" x14ac:dyDescent="0.25">
      <c r="A59" s="47"/>
      <c r="B59" s="708"/>
      <c r="C59" s="708"/>
      <c r="D59" s="637"/>
      <c r="E59" s="125" t="s">
        <v>56</v>
      </c>
      <c r="F59" s="116" t="s">
        <v>85</v>
      </c>
      <c r="G59" s="213" t="s">
        <v>71</v>
      </c>
      <c r="H59" s="211">
        <f>' Detailed Budget Notes'!E244</f>
        <v>2</v>
      </c>
      <c r="I59" s="214">
        <f>' Detailed Budget Notes'!F244</f>
        <v>2000</v>
      </c>
      <c r="J59" s="220">
        <f t="shared" si="18"/>
        <v>4000</v>
      </c>
      <c r="K59" s="363">
        <f>J59*1</f>
        <v>4000</v>
      </c>
      <c r="L59" s="211">
        <v>0</v>
      </c>
      <c r="M59" s="211">
        <v>0</v>
      </c>
      <c r="N59" s="211">
        <v>0</v>
      </c>
      <c r="O59" s="214">
        <v>0</v>
      </c>
      <c r="P59" s="230">
        <f t="shared" si="19"/>
        <v>4000</v>
      </c>
      <c r="Q59" s="648"/>
      <c r="R59" s="47"/>
      <c r="S59" s="47"/>
      <c r="T59" s="47"/>
      <c r="U59" s="47"/>
      <c r="V59" s="38"/>
      <c r="W59" s="38"/>
      <c r="X59" s="38"/>
      <c r="Y59" s="38"/>
      <c r="Z59" s="38"/>
      <c r="AA59" s="38"/>
      <c r="AB59" s="38"/>
      <c r="AC59" s="38"/>
      <c r="AD59" s="38"/>
      <c r="AE59" s="38"/>
      <c r="AF59" s="38"/>
      <c r="AG59" s="38"/>
      <c r="AH59" s="38"/>
      <c r="AI59" s="38"/>
      <c r="AJ59" s="38"/>
      <c r="AK59" s="38"/>
      <c r="AL59" s="38"/>
      <c r="AM59" s="38"/>
      <c r="AN59" s="38"/>
      <c r="AO59" s="38"/>
      <c r="AP59" s="38"/>
      <c r="AQ59" s="38"/>
      <c r="AR59" s="38"/>
      <c r="AS59" s="38"/>
      <c r="AT59" s="38"/>
      <c r="AU59" s="38"/>
      <c r="AV59" s="38"/>
      <c r="AW59" s="38"/>
    </row>
    <row r="60" spans="1:49" s="118" customFormat="1" ht="31.5" x14ac:dyDescent="0.25">
      <c r="A60" s="47"/>
      <c r="B60" s="708"/>
      <c r="C60" s="708"/>
      <c r="D60" s="637"/>
      <c r="E60" s="124" t="s">
        <v>56</v>
      </c>
      <c r="F60" s="89" t="s">
        <v>361</v>
      </c>
      <c r="G60" s="207" t="s">
        <v>320</v>
      </c>
      <c r="H60" s="208">
        <f>' Detailed Budget Notes'!E245</f>
        <v>1</v>
      </c>
      <c r="I60" s="209">
        <f>' Detailed Budget Notes'!F245</f>
        <v>3000</v>
      </c>
      <c r="J60" s="381">
        <f t="shared" si="18"/>
        <v>3000</v>
      </c>
      <c r="K60" s="219">
        <f>J60*1</f>
        <v>3000</v>
      </c>
      <c r="L60" s="208">
        <v>0</v>
      </c>
      <c r="M60" s="208">
        <v>0</v>
      </c>
      <c r="N60" s="208">
        <v>0</v>
      </c>
      <c r="O60" s="209">
        <v>0</v>
      </c>
      <c r="P60" s="230">
        <f t="shared" si="19"/>
        <v>3000</v>
      </c>
      <c r="Q60" s="649"/>
      <c r="R60" s="47"/>
      <c r="S60" s="47"/>
      <c r="T60" s="47"/>
      <c r="U60" s="47"/>
      <c r="V60" s="38"/>
      <c r="W60" s="38"/>
      <c r="X60" s="38"/>
      <c r="Y60" s="38"/>
      <c r="Z60" s="38"/>
      <c r="AA60" s="38"/>
      <c r="AB60" s="38"/>
      <c r="AC60" s="38"/>
      <c r="AD60" s="38"/>
      <c r="AE60" s="38"/>
      <c r="AF60" s="38"/>
      <c r="AG60" s="38"/>
      <c r="AH60" s="38"/>
      <c r="AI60" s="38"/>
      <c r="AJ60" s="38"/>
      <c r="AK60" s="38"/>
      <c r="AL60" s="38"/>
      <c r="AM60" s="38"/>
      <c r="AN60" s="38"/>
      <c r="AO60" s="38"/>
      <c r="AP60" s="38"/>
      <c r="AQ60" s="38"/>
      <c r="AR60" s="38"/>
      <c r="AS60" s="38"/>
      <c r="AT60" s="38"/>
      <c r="AU60" s="38"/>
      <c r="AV60" s="38"/>
      <c r="AW60" s="38"/>
    </row>
    <row r="61" spans="1:49" s="118" customFormat="1" x14ac:dyDescent="0.25">
      <c r="A61" s="47"/>
      <c r="B61" s="708"/>
      <c r="C61" s="708"/>
      <c r="D61" s="637"/>
      <c r="E61" s="124" t="s">
        <v>56</v>
      </c>
      <c r="F61" s="89" t="s">
        <v>85</v>
      </c>
      <c r="G61" s="207" t="s">
        <v>71</v>
      </c>
      <c r="H61" s="208">
        <f>' Detailed Budget Notes'!E250</f>
        <v>68</v>
      </c>
      <c r="I61" s="209">
        <f>' Detailed Budget Notes'!F250</f>
        <v>1000</v>
      </c>
      <c r="J61" s="381">
        <f t="shared" si="18"/>
        <v>68000</v>
      </c>
      <c r="K61" s="219">
        <v>0</v>
      </c>
      <c r="L61" s="208">
        <f>J61*0.5</f>
        <v>34000</v>
      </c>
      <c r="M61" s="208">
        <f>J61*0.5</f>
        <v>34000</v>
      </c>
      <c r="N61" s="208">
        <v>0</v>
      </c>
      <c r="O61" s="209">
        <v>0</v>
      </c>
      <c r="P61" s="230">
        <f t="shared" si="19"/>
        <v>68000</v>
      </c>
      <c r="Q61" s="650" t="str">
        <f>' Detailed Budget Notes'!B248</f>
        <v>B2</v>
      </c>
      <c r="R61" s="47"/>
      <c r="S61" s="47"/>
      <c r="T61" s="47"/>
      <c r="U61" s="47"/>
      <c r="V61" s="38"/>
      <c r="W61" s="38"/>
      <c r="X61" s="38"/>
      <c r="Y61" s="38"/>
      <c r="Z61" s="38"/>
      <c r="AA61" s="38"/>
      <c r="AB61" s="38"/>
      <c r="AC61" s="38"/>
      <c r="AD61" s="38"/>
      <c r="AE61" s="38"/>
      <c r="AF61" s="38"/>
      <c r="AG61" s="38"/>
      <c r="AH61" s="38"/>
      <c r="AI61" s="38"/>
      <c r="AJ61" s="38"/>
      <c r="AK61" s="38"/>
      <c r="AL61" s="38"/>
      <c r="AM61" s="38"/>
      <c r="AN61" s="38"/>
      <c r="AO61" s="38"/>
      <c r="AP61" s="38"/>
      <c r="AQ61" s="38"/>
      <c r="AR61" s="38"/>
      <c r="AS61" s="38"/>
      <c r="AT61" s="38"/>
      <c r="AU61" s="38"/>
      <c r="AV61" s="38"/>
      <c r="AW61" s="38"/>
    </row>
    <row r="62" spans="1:49" s="118" customFormat="1" ht="32.25" thickBot="1" x14ac:dyDescent="0.3">
      <c r="A62" s="47"/>
      <c r="B62" s="708"/>
      <c r="C62" s="708"/>
      <c r="D62" s="638"/>
      <c r="E62" s="124" t="s">
        <v>56</v>
      </c>
      <c r="F62" s="89" t="s">
        <v>361</v>
      </c>
      <c r="G62" s="207" t="s">
        <v>320</v>
      </c>
      <c r="H62" s="208">
        <f>' Detailed Budget Notes'!E251</f>
        <v>1</v>
      </c>
      <c r="I62" s="209">
        <f>' Detailed Budget Notes'!F251</f>
        <v>10000</v>
      </c>
      <c r="J62" s="381">
        <f t="shared" si="18"/>
        <v>10000</v>
      </c>
      <c r="K62" s="219">
        <v>0</v>
      </c>
      <c r="L62" s="208">
        <f>J62*0.5</f>
        <v>5000</v>
      </c>
      <c r="M62" s="208">
        <f>J62*0.5</f>
        <v>5000</v>
      </c>
      <c r="N62" s="208">
        <v>0</v>
      </c>
      <c r="O62" s="209">
        <v>0</v>
      </c>
      <c r="P62" s="232">
        <f t="shared" si="19"/>
        <v>10000</v>
      </c>
      <c r="Q62" s="651"/>
      <c r="R62" s="47"/>
      <c r="S62" s="47"/>
      <c r="T62" s="47"/>
      <c r="U62" s="47"/>
      <c r="V62" s="38"/>
      <c r="W62" s="38"/>
      <c r="X62" s="38"/>
      <c r="Y62" s="38"/>
      <c r="Z62" s="38"/>
      <c r="AA62" s="38"/>
      <c r="AB62" s="38"/>
      <c r="AC62" s="38"/>
      <c r="AD62" s="38"/>
      <c r="AE62" s="38"/>
      <c r="AF62" s="38"/>
      <c r="AG62" s="38"/>
      <c r="AH62" s="38"/>
      <c r="AI62" s="38"/>
      <c r="AJ62" s="38"/>
      <c r="AK62" s="38"/>
      <c r="AL62" s="38"/>
      <c r="AM62" s="38"/>
      <c r="AN62" s="38"/>
      <c r="AO62" s="38"/>
      <c r="AP62" s="38"/>
      <c r="AQ62" s="38"/>
      <c r="AR62" s="38"/>
      <c r="AS62" s="38"/>
      <c r="AT62" s="38"/>
      <c r="AU62" s="38"/>
      <c r="AV62" s="38"/>
      <c r="AW62" s="38"/>
    </row>
    <row r="63" spans="1:49" s="117" customFormat="1" x14ac:dyDescent="0.25">
      <c r="A63" s="122"/>
      <c r="B63" s="708"/>
      <c r="C63" s="708"/>
      <c r="D63" s="636" t="s">
        <v>353</v>
      </c>
      <c r="E63" s="373" t="s">
        <v>56</v>
      </c>
      <c r="F63" s="201" t="s">
        <v>96</v>
      </c>
      <c r="G63" s="202" t="s">
        <v>71</v>
      </c>
      <c r="H63" s="203">
        <f>' Detailed Budget Notes'!E257</f>
        <v>34</v>
      </c>
      <c r="I63" s="204">
        <f>SUM(' Detailed Budget Notes'!F256:F257)</f>
        <v>7500</v>
      </c>
      <c r="J63" s="205">
        <f t="shared" si="18"/>
        <v>255000</v>
      </c>
      <c r="K63" s="371">
        <v>0</v>
      </c>
      <c r="L63" s="203">
        <f>J63*0.3</f>
        <v>76500</v>
      </c>
      <c r="M63" s="203">
        <f>J63*0.4</f>
        <v>102000</v>
      </c>
      <c r="N63" s="203">
        <f>J63*0.2</f>
        <v>51000</v>
      </c>
      <c r="O63" s="369">
        <f>J63*0.1</f>
        <v>25500</v>
      </c>
      <c r="P63" s="209">
        <f t="shared" si="19"/>
        <v>255000</v>
      </c>
      <c r="Q63" s="652" t="str">
        <f>' Detailed Budget Notes'!B254</f>
        <v>B3</v>
      </c>
      <c r="R63" s="122"/>
      <c r="S63" s="122"/>
      <c r="T63" s="122"/>
      <c r="U63" s="122"/>
      <c r="V63"/>
      <c r="W63"/>
      <c r="X63"/>
      <c r="Y63"/>
      <c r="Z63"/>
      <c r="AA63"/>
      <c r="AB63"/>
      <c r="AC63"/>
      <c r="AD63"/>
      <c r="AE63"/>
      <c r="AF63"/>
      <c r="AG63"/>
      <c r="AH63"/>
      <c r="AI63"/>
      <c r="AJ63"/>
      <c r="AK63"/>
      <c r="AL63"/>
      <c r="AM63"/>
      <c r="AN63"/>
      <c r="AO63"/>
      <c r="AP63"/>
      <c r="AQ63"/>
      <c r="AR63"/>
      <c r="AS63"/>
      <c r="AT63"/>
      <c r="AU63"/>
      <c r="AV63"/>
      <c r="AW63"/>
    </row>
    <row r="64" spans="1:49" s="117" customFormat="1" ht="31.5" x14ac:dyDescent="0.25">
      <c r="A64" s="122"/>
      <c r="B64" s="708"/>
      <c r="C64" s="708"/>
      <c r="D64" s="637"/>
      <c r="E64" s="124" t="s">
        <v>56</v>
      </c>
      <c r="F64" s="89" t="s">
        <v>361</v>
      </c>
      <c r="G64" s="207" t="s">
        <v>320</v>
      </c>
      <c r="H64" s="208">
        <f>' Detailed Budget Notes'!E258</f>
        <v>1</v>
      </c>
      <c r="I64" s="209">
        <f>' Detailed Budget Notes'!F258</f>
        <v>10000</v>
      </c>
      <c r="J64" s="210">
        <f t="shared" si="18"/>
        <v>10000</v>
      </c>
      <c r="K64" s="219"/>
      <c r="L64" s="208">
        <f>$J$64*0.25</f>
        <v>2500</v>
      </c>
      <c r="M64" s="208">
        <f t="shared" ref="M64:O64" si="20">$J$64*0.25</f>
        <v>2500</v>
      </c>
      <c r="N64" s="208">
        <f t="shared" si="20"/>
        <v>2500</v>
      </c>
      <c r="O64" s="351">
        <f t="shared" si="20"/>
        <v>2500</v>
      </c>
      <c r="P64" s="209">
        <f t="shared" si="19"/>
        <v>10000</v>
      </c>
      <c r="Q64" s="653"/>
      <c r="R64" s="122"/>
      <c r="S64" s="122"/>
      <c r="T64" s="122"/>
      <c r="U64" s="122"/>
      <c r="V64"/>
      <c r="W64"/>
      <c r="X64"/>
      <c r="Y64"/>
      <c r="Z64"/>
      <c r="AA64"/>
      <c r="AB64"/>
      <c r="AC64"/>
      <c r="AD64"/>
      <c r="AE64"/>
      <c r="AF64"/>
      <c r="AG64"/>
      <c r="AH64"/>
      <c r="AI64"/>
      <c r="AJ64"/>
      <c r="AK64"/>
      <c r="AL64"/>
      <c r="AM64"/>
      <c r="AN64"/>
      <c r="AO64"/>
      <c r="AP64"/>
      <c r="AQ64"/>
      <c r="AR64"/>
      <c r="AS64"/>
      <c r="AT64"/>
      <c r="AU64"/>
      <c r="AV64"/>
      <c r="AW64"/>
    </row>
    <row r="65" spans="1:49" s="117" customFormat="1" ht="15.75" thickBot="1" x14ac:dyDescent="0.3">
      <c r="A65" s="122"/>
      <c r="B65" s="708"/>
      <c r="C65" s="708"/>
      <c r="D65" s="637"/>
      <c r="E65" s="124" t="s">
        <v>118</v>
      </c>
      <c r="F65" s="89" t="s">
        <v>96</v>
      </c>
      <c r="G65" s="207" t="s">
        <v>320</v>
      </c>
      <c r="H65" s="208">
        <v>1</v>
      </c>
      <c r="I65" s="209">
        <f>' Detailed Budget Notes'!G265</f>
        <v>10100</v>
      </c>
      <c r="J65" s="210">
        <f t="shared" si="18"/>
        <v>10100</v>
      </c>
      <c r="K65" s="219"/>
      <c r="L65" s="208">
        <f>$J$65*0.25</f>
        <v>2525</v>
      </c>
      <c r="M65" s="208">
        <f t="shared" ref="M65:O65" si="21">$J$65*0.25</f>
        <v>2525</v>
      </c>
      <c r="N65" s="208">
        <f t="shared" si="21"/>
        <v>2525</v>
      </c>
      <c r="O65" s="351">
        <f t="shared" si="21"/>
        <v>2525</v>
      </c>
      <c r="P65" s="209">
        <f t="shared" si="19"/>
        <v>10100</v>
      </c>
      <c r="Q65" s="510" t="str">
        <f>' Detailed Budget Notes'!B261</f>
        <v>B4</v>
      </c>
      <c r="R65" s="122"/>
      <c r="S65" s="122"/>
      <c r="T65" s="122"/>
      <c r="U65" s="122"/>
      <c r="V65"/>
      <c r="W65"/>
      <c r="X65"/>
      <c r="Y65"/>
      <c r="Z65"/>
      <c r="AA65"/>
      <c r="AB65"/>
      <c r="AC65"/>
      <c r="AD65"/>
      <c r="AE65"/>
      <c r="AF65"/>
      <c r="AG65"/>
      <c r="AH65"/>
      <c r="AI65"/>
      <c r="AJ65"/>
      <c r="AK65"/>
      <c r="AL65"/>
      <c r="AM65"/>
      <c r="AN65"/>
      <c r="AO65"/>
      <c r="AP65"/>
      <c r="AQ65"/>
      <c r="AR65"/>
      <c r="AS65"/>
      <c r="AT65"/>
      <c r="AU65"/>
      <c r="AV65"/>
      <c r="AW65"/>
    </row>
    <row r="66" spans="1:49" s="38" customFormat="1" x14ac:dyDescent="0.25">
      <c r="B66" s="708"/>
      <c r="C66" s="708"/>
      <c r="D66" s="639" t="s">
        <v>308</v>
      </c>
      <c r="E66" s="373" t="s">
        <v>56</v>
      </c>
      <c r="F66" s="201" t="s">
        <v>83</v>
      </c>
      <c r="G66" s="202" t="s">
        <v>513</v>
      </c>
      <c r="H66" s="203">
        <f>' Detailed Budget Notes'!E269</f>
        <v>102</v>
      </c>
      <c r="I66" s="204">
        <f>' Detailed Budget Notes'!F269</f>
        <v>600</v>
      </c>
      <c r="J66" s="205">
        <f t="shared" si="18"/>
        <v>61200</v>
      </c>
      <c r="K66" s="228">
        <f>$J$66*0.2</f>
        <v>12240</v>
      </c>
      <c r="L66" s="203">
        <f t="shared" ref="L66:O66" si="22">$J$66*0.2</f>
        <v>12240</v>
      </c>
      <c r="M66" s="403">
        <f t="shared" si="22"/>
        <v>12240</v>
      </c>
      <c r="N66" s="403">
        <f t="shared" si="22"/>
        <v>12240</v>
      </c>
      <c r="O66" s="404">
        <f t="shared" si="22"/>
        <v>12240</v>
      </c>
      <c r="P66" s="221">
        <f t="shared" si="19"/>
        <v>61200</v>
      </c>
      <c r="Q66" s="320" t="str">
        <f>' Detailed Budget Notes'!B267</f>
        <v>B5</v>
      </c>
    </row>
    <row r="67" spans="1:49" s="38" customFormat="1" x14ac:dyDescent="0.25">
      <c r="B67" s="708"/>
      <c r="C67" s="708"/>
      <c r="D67" s="640"/>
      <c r="E67" s="124" t="s">
        <v>56</v>
      </c>
      <c r="F67" s="89" t="s">
        <v>82</v>
      </c>
      <c r="G67" s="207" t="s">
        <v>318</v>
      </c>
      <c r="H67" s="208">
        <f>' Detailed Budget Notes'!E274</f>
        <v>20</v>
      </c>
      <c r="I67" s="209">
        <f>' Detailed Budget Notes'!F274</f>
        <v>300</v>
      </c>
      <c r="J67" s="210">
        <f t="shared" si="18"/>
        <v>6000</v>
      </c>
      <c r="K67" s="405">
        <f>J67*1</f>
        <v>6000</v>
      </c>
      <c r="L67" s="208">
        <v>0</v>
      </c>
      <c r="M67" s="406">
        <v>0</v>
      </c>
      <c r="N67" s="406">
        <v>0</v>
      </c>
      <c r="O67" s="407">
        <v>0</v>
      </c>
      <c r="P67" s="224">
        <f t="shared" si="19"/>
        <v>6000</v>
      </c>
      <c r="Q67" s="320" t="str">
        <f>' Detailed Budget Notes'!B272</f>
        <v>B6</v>
      </c>
    </row>
    <row r="68" spans="1:49" s="38" customFormat="1" x14ac:dyDescent="0.25">
      <c r="B68" s="708"/>
      <c r="C68" s="708"/>
      <c r="D68" s="640"/>
      <c r="E68" s="125" t="s">
        <v>56</v>
      </c>
      <c r="F68" s="116" t="s">
        <v>87</v>
      </c>
      <c r="G68" s="213" t="s">
        <v>71</v>
      </c>
      <c r="H68" s="211">
        <v>34</v>
      </c>
      <c r="I68" s="214">
        <f>' Detailed Budget Notes'!G283/34</f>
        <v>11829.411764705883</v>
      </c>
      <c r="J68" s="220">
        <f t="shared" si="18"/>
        <v>402200</v>
      </c>
      <c r="K68" s="229">
        <v>0</v>
      </c>
      <c r="L68" s="211">
        <f>J68*0.25</f>
        <v>100550</v>
      </c>
      <c r="M68" s="408">
        <f>J68*0.25</f>
        <v>100550</v>
      </c>
      <c r="N68" s="408">
        <f>J68*0.25</f>
        <v>100550</v>
      </c>
      <c r="O68" s="409">
        <f>J68*0.25</f>
        <v>100550</v>
      </c>
      <c r="P68" s="230">
        <f t="shared" si="19"/>
        <v>402200</v>
      </c>
      <c r="Q68" s="223" t="str">
        <f>' Detailed Budget Notes'!B277</f>
        <v>B7</v>
      </c>
    </row>
    <row r="69" spans="1:49" s="38" customFormat="1" x14ac:dyDescent="0.25">
      <c r="B69" s="708"/>
      <c r="C69" s="708"/>
      <c r="D69" s="640"/>
      <c r="E69" s="374" t="s">
        <v>56</v>
      </c>
      <c r="F69" s="131" t="s">
        <v>85</v>
      </c>
      <c r="G69" s="237" t="s">
        <v>71</v>
      </c>
      <c r="H69" s="233">
        <v>34</v>
      </c>
      <c r="I69" s="238">
        <f>' Detailed Budget Notes'!G290/34</f>
        <v>947.05882352941171</v>
      </c>
      <c r="J69" s="372">
        <f t="shared" si="18"/>
        <v>32200</v>
      </c>
      <c r="K69" s="410">
        <f>J69/3</f>
        <v>10733.333333333334</v>
      </c>
      <c r="L69" s="233">
        <f>J69/3</f>
        <v>10733.333333333334</v>
      </c>
      <c r="M69" s="411">
        <f>J69/3</f>
        <v>10733.333333333334</v>
      </c>
      <c r="N69" s="411">
        <v>0</v>
      </c>
      <c r="O69" s="412">
        <v>0</v>
      </c>
      <c r="P69" s="413">
        <f t="shared" si="19"/>
        <v>32200</v>
      </c>
      <c r="Q69" s="414" t="str">
        <f>' Detailed Budget Notes'!B285</f>
        <v>B8</v>
      </c>
    </row>
    <row r="70" spans="1:49" s="38" customFormat="1" x14ac:dyDescent="0.25">
      <c r="B70" s="708"/>
      <c r="C70" s="708"/>
      <c r="D70" s="640"/>
      <c r="E70" s="374" t="s">
        <v>56</v>
      </c>
      <c r="F70" s="131" t="s">
        <v>96</v>
      </c>
      <c r="G70" s="237" t="s">
        <v>320</v>
      </c>
      <c r="H70" s="233">
        <v>1</v>
      </c>
      <c r="I70" s="238">
        <f>' Detailed Budget Notes'!G298</f>
        <v>323000</v>
      </c>
      <c r="J70" s="372">
        <f>I70*H70</f>
        <v>323000</v>
      </c>
      <c r="K70" s="410">
        <v>0</v>
      </c>
      <c r="L70" s="233">
        <f>J70/3</f>
        <v>107666.66666666667</v>
      </c>
      <c r="M70" s="411">
        <f>J70/3</f>
        <v>107666.66666666667</v>
      </c>
      <c r="N70" s="411">
        <f>J70/3</f>
        <v>107666.66666666667</v>
      </c>
      <c r="O70" s="412">
        <v>0</v>
      </c>
      <c r="P70" s="413">
        <f t="shared" si="19"/>
        <v>323000</v>
      </c>
      <c r="Q70" s="414" t="str">
        <f>' Detailed Budget Notes'!B292</f>
        <v>B9</v>
      </c>
    </row>
    <row r="71" spans="1:49" s="38" customFormat="1" ht="15.75" thickBot="1" x14ac:dyDescent="0.3">
      <c r="B71" s="708"/>
      <c r="C71" s="708"/>
      <c r="D71" s="641"/>
      <c r="E71" s="374" t="s">
        <v>118</v>
      </c>
      <c r="F71" s="131" t="s">
        <v>96</v>
      </c>
      <c r="G71" s="237" t="s">
        <v>71</v>
      </c>
      <c r="H71" s="233">
        <v>34</v>
      </c>
      <c r="I71" s="238">
        <v>350</v>
      </c>
      <c r="J71" s="372">
        <f>H71*I71</f>
        <v>11900</v>
      </c>
      <c r="K71" s="410">
        <v>0</v>
      </c>
      <c r="L71" s="233">
        <f>J71*0.5</f>
        <v>5950</v>
      </c>
      <c r="M71" s="411">
        <f>J71*0.5</f>
        <v>5950</v>
      </c>
      <c r="N71" s="411">
        <v>0</v>
      </c>
      <c r="O71" s="412">
        <v>0</v>
      </c>
      <c r="P71" s="413">
        <f t="shared" si="19"/>
        <v>11900</v>
      </c>
      <c r="Q71" s="414" t="str">
        <f>' Detailed Budget Notes'!B300</f>
        <v>B10</v>
      </c>
    </row>
    <row r="72" spans="1:49" s="38" customFormat="1" ht="30" customHeight="1" thickBot="1" x14ac:dyDescent="0.3">
      <c r="B72" s="708"/>
      <c r="C72" s="708"/>
      <c r="D72" s="385" t="s">
        <v>125</v>
      </c>
      <c r="E72" s="240" t="s">
        <v>56</v>
      </c>
      <c r="F72" s="90" t="s">
        <v>96</v>
      </c>
      <c r="G72" s="216" t="s">
        <v>71</v>
      </c>
      <c r="H72" s="217">
        <f>34</f>
        <v>34</v>
      </c>
      <c r="I72" s="218">
        <f>' Detailed Budget Notes'!G310/34</f>
        <v>7614.7058823529414</v>
      </c>
      <c r="J72" s="386">
        <f>H72*I72</f>
        <v>258900</v>
      </c>
      <c r="K72" s="389">
        <v>0</v>
      </c>
      <c r="L72" s="217">
        <f>$J$72*0.25</f>
        <v>64725</v>
      </c>
      <c r="M72" s="217">
        <f t="shared" ref="M72:O72" si="23">$J$72*0.25</f>
        <v>64725</v>
      </c>
      <c r="N72" s="217">
        <f t="shared" si="23"/>
        <v>64725</v>
      </c>
      <c r="O72" s="217">
        <f t="shared" si="23"/>
        <v>64725</v>
      </c>
      <c r="P72" s="390">
        <f t="shared" si="19"/>
        <v>258900</v>
      </c>
      <c r="Q72" s="388" t="str">
        <f>' Detailed Budget Notes'!B305</f>
        <v>B11</v>
      </c>
    </row>
    <row r="73" spans="1:49" ht="15.75" thickBot="1" x14ac:dyDescent="0.3">
      <c r="B73" s="708"/>
      <c r="C73" s="678" t="s">
        <v>126</v>
      </c>
      <c r="D73" s="713"/>
      <c r="E73" s="344"/>
      <c r="F73" s="548"/>
      <c r="G73" s="280"/>
      <c r="H73" s="281"/>
      <c r="I73" s="282"/>
      <c r="J73" s="310">
        <f t="shared" ref="J73:P73" si="24">SUM(J58:J72)</f>
        <v>1470500</v>
      </c>
      <c r="K73" s="310">
        <f t="shared" si="24"/>
        <v>50973.333333333336</v>
      </c>
      <c r="L73" s="310">
        <f t="shared" si="24"/>
        <v>422390</v>
      </c>
      <c r="M73" s="310">
        <f t="shared" si="24"/>
        <v>447890</v>
      </c>
      <c r="N73" s="310">
        <f t="shared" si="24"/>
        <v>341206.66666666669</v>
      </c>
      <c r="O73" s="310">
        <f t="shared" si="24"/>
        <v>208040</v>
      </c>
      <c r="P73" s="310">
        <f t="shared" si="24"/>
        <v>1470500</v>
      </c>
      <c r="Q73" s="283"/>
    </row>
    <row r="74" spans="1:49" ht="15" customHeight="1" x14ac:dyDescent="0.25">
      <c r="B74" s="708"/>
      <c r="C74" s="660" t="s">
        <v>293</v>
      </c>
      <c r="D74" s="711" t="s">
        <v>362</v>
      </c>
      <c r="E74" s="479" t="s">
        <v>56</v>
      </c>
      <c r="F74" s="480" t="s">
        <v>96</v>
      </c>
      <c r="G74" s="481" t="s">
        <v>71</v>
      </c>
      <c r="H74" s="482">
        <f>' Detailed Budget Notes'!E314</f>
        <v>4</v>
      </c>
      <c r="I74" s="512">
        <f>' Detailed Budget Notes'!G317/4</f>
        <v>23250</v>
      </c>
      <c r="J74" s="484">
        <f>H74*I74</f>
        <v>93000</v>
      </c>
      <c r="K74" s="513">
        <v>0</v>
      </c>
      <c r="L74" s="482">
        <f>J74*0.6</f>
        <v>55800</v>
      </c>
      <c r="M74" s="482">
        <f>J74*0.4</f>
        <v>37200</v>
      </c>
      <c r="N74" s="482">
        <v>0</v>
      </c>
      <c r="O74" s="512">
        <v>0</v>
      </c>
      <c r="P74" s="514">
        <f t="shared" ref="P74:P84" si="25">SUM(K74:O74)</f>
        <v>93000</v>
      </c>
      <c r="Q74" s="541" t="str">
        <f>' Detailed Budget Notes'!B312</f>
        <v>B12</v>
      </c>
    </row>
    <row r="75" spans="1:49" x14ac:dyDescent="0.25">
      <c r="B75" s="708"/>
      <c r="C75" s="661"/>
      <c r="D75" s="712"/>
      <c r="E75" s="550" t="s">
        <v>56</v>
      </c>
      <c r="F75" s="516" t="s">
        <v>85</v>
      </c>
      <c r="G75" s="517" t="s">
        <v>71</v>
      </c>
      <c r="H75" s="518">
        <v>34</v>
      </c>
      <c r="I75" s="519">
        <f>' Detailed Budget Notes'!G323/34</f>
        <v>647.05882352941171</v>
      </c>
      <c r="J75" s="520">
        <f>H75*I75</f>
        <v>22000</v>
      </c>
      <c r="K75" s="521">
        <v>0</v>
      </c>
      <c r="L75" s="518">
        <f>J75*0.3</f>
        <v>6600</v>
      </c>
      <c r="M75" s="518">
        <f>J75*0.7</f>
        <v>15399.999999999998</v>
      </c>
      <c r="N75" s="518">
        <v>0</v>
      </c>
      <c r="O75" s="522">
        <v>0</v>
      </c>
      <c r="P75" s="523">
        <f t="shared" si="25"/>
        <v>22000</v>
      </c>
      <c r="Q75" s="542" t="str">
        <f>' Detailed Budget Notes'!B319</f>
        <v>B13</v>
      </c>
    </row>
    <row r="76" spans="1:49" x14ac:dyDescent="0.25">
      <c r="B76" s="708"/>
      <c r="C76" s="661"/>
      <c r="D76" s="712"/>
      <c r="E76" s="550" t="s">
        <v>56</v>
      </c>
      <c r="F76" s="516" t="s">
        <v>82</v>
      </c>
      <c r="G76" s="517" t="s">
        <v>318</v>
      </c>
      <c r="H76" s="518">
        <f>' Detailed Budget Notes'!E327</f>
        <v>20</v>
      </c>
      <c r="I76" s="478">
        <f>' Detailed Budget Notes'!F327</f>
        <v>300</v>
      </c>
      <c r="J76" s="520">
        <f>H76*I76</f>
        <v>6000</v>
      </c>
      <c r="K76" s="526">
        <v>0</v>
      </c>
      <c r="L76" s="488">
        <f>J76*1</f>
        <v>6000</v>
      </c>
      <c r="M76" s="488">
        <v>0</v>
      </c>
      <c r="N76" s="488">
        <v>0</v>
      </c>
      <c r="O76" s="527">
        <v>0</v>
      </c>
      <c r="P76" s="528">
        <f t="shared" si="25"/>
        <v>6000</v>
      </c>
      <c r="Q76" s="642" t="str">
        <f>' Detailed Budget Notes'!B325</f>
        <v>B14</v>
      </c>
    </row>
    <row r="77" spans="1:49" x14ac:dyDescent="0.25">
      <c r="B77" s="708"/>
      <c r="C77" s="661"/>
      <c r="D77" s="712"/>
      <c r="E77" s="550" t="s">
        <v>56</v>
      </c>
      <c r="F77" s="516" t="s">
        <v>279</v>
      </c>
      <c r="G77" s="517" t="s">
        <v>320</v>
      </c>
      <c r="H77" s="518">
        <v>1</v>
      </c>
      <c r="I77" s="478">
        <f>SUM(' Detailed Budget Notes'!G328:G330)</f>
        <v>7500</v>
      </c>
      <c r="J77" s="520">
        <f>I77*H77</f>
        <v>7500</v>
      </c>
      <c r="K77" s="526">
        <v>0</v>
      </c>
      <c r="L77" s="488">
        <f>J77*0.5</f>
        <v>3750</v>
      </c>
      <c r="M77" s="488">
        <f>I77*0.5</f>
        <v>3750</v>
      </c>
      <c r="N77" s="488">
        <v>0</v>
      </c>
      <c r="O77" s="527">
        <v>0</v>
      </c>
      <c r="P77" s="528">
        <f t="shared" si="25"/>
        <v>7500</v>
      </c>
      <c r="Q77" s="635"/>
    </row>
    <row r="78" spans="1:49" ht="15.75" thickBot="1" x14ac:dyDescent="0.3">
      <c r="B78" s="708"/>
      <c r="C78" s="661"/>
      <c r="D78" s="712"/>
      <c r="E78" s="551" t="s">
        <v>56</v>
      </c>
      <c r="F78" s="549" t="s">
        <v>96</v>
      </c>
      <c r="G78" s="533" t="s">
        <v>320</v>
      </c>
      <c r="H78" s="534">
        <v>1</v>
      </c>
      <c r="I78" s="535">
        <f>' Detailed Budget Notes'!G340</f>
        <v>409500</v>
      </c>
      <c r="J78" s="536">
        <f t="shared" ref="J78:J84" si="26">H78*I78</f>
        <v>409500</v>
      </c>
      <c r="K78" s="537">
        <v>0</v>
      </c>
      <c r="L78" s="494">
        <f>$J$78*0.25</f>
        <v>102375</v>
      </c>
      <c r="M78" s="494">
        <f t="shared" ref="M78:O78" si="27">$J$78*0.25</f>
        <v>102375</v>
      </c>
      <c r="N78" s="494">
        <f t="shared" si="27"/>
        <v>102375</v>
      </c>
      <c r="O78" s="538">
        <f t="shared" si="27"/>
        <v>102375</v>
      </c>
      <c r="P78" s="539">
        <f t="shared" si="25"/>
        <v>409500</v>
      </c>
      <c r="Q78" s="543" t="str">
        <f>' Detailed Budget Notes'!B333</f>
        <v>B15</v>
      </c>
    </row>
    <row r="79" spans="1:49" ht="15" customHeight="1" x14ac:dyDescent="0.25">
      <c r="B79" s="708"/>
      <c r="C79" s="661"/>
      <c r="D79" s="639" t="s">
        <v>363</v>
      </c>
      <c r="E79" s="479" t="s">
        <v>56</v>
      </c>
      <c r="F79" s="480" t="s">
        <v>82</v>
      </c>
      <c r="G79" s="481" t="s">
        <v>318</v>
      </c>
      <c r="H79" s="482">
        <f>' Detailed Budget Notes'!E344</f>
        <v>20</v>
      </c>
      <c r="I79" s="483">
        <f>' Detailed Budget Notes'!F344</f>
        <v>300</v>
      </c>
      <c r="J79" s="484">
        <f t="shared" si="26"/>
        <v>6000</v>
      </c>
      <c r="K79" s="552">
        <v>0</v>
      </c>
      <c r="L79" s="482">
        <f>J79</f>
        <v>6000</v>
      </c>
      <c r="M79" s="482">
        <v>0</v>
      </c>
      <c r="N79" s="482">
        <v>0</v>
      </c>
      <c r="O79" s="512">
        <v>0</v>
      </c>
      <c r="P79" s="514">
        <f t="shared" si="25"/>
        <v>6000</v>
      </c>
      <c r="Q79" s="633" t="str">
        <f>' Detailed Budget Notes'!B342</f>
        <v>B16</v>
      </c>
    </row>
    <row r="80" spans="1:49" x14ac:dyDescent="0.25">
      <c r="B80" s="708"/>
      <c r="C80" s="661"/>
      <c r="D80" s="640"/>
      <c r="E80" s="485" t="s">
        <v>56</v>
      </c>
      <c r="F80" s="486" t="s">
        <v>82</v>
      </c>
      <c r="G80" s="487" t="s">
        <v>525</v>
      </c>
      <c r="H80" s="488">
        <f>' Detailed Budget Notes'!E346</f>
        <v>48</v>
      </c>
      <c r="I80" s="489">
        <f>' Detailed Budget Notes'!F346</f>
        <v>700</v>
      </c>
      <c r="J80" s="490">
        <f t="shared" si="26"/>
        <v>33600</v>
      </c>
      <c r="K80" s="553">
        <v>0</v>
      </c>
      <c r="L80" s="488">
        <f>$J$80*0.25</f>
        <v>8400</v>
      </c>
      <c r="M80" s="488">
        <f t="shared" ref="M80:O80" si="28">$J$80*0.25</f>
        <v>8400</v>
      </c>
      <c r="N80" s="488">
        <f t="shared" si="28"/>
        <v>8400</v>
      </c>
      <c r="O80" s="527">
        <f t="shared" si="28"/>
        <v>8400</v>
      </c>
      <c r="P80" s="528">
        <f t="shared" si="25"/>
        <v>33600</v>
      </c>
      <c r="Q80" s="634"/>
    </row>
    <row r="81" spans="2:18" x14ac:dyDescent="0.25">
      <c r="B81" s="708"/>
      <c r="C81" s="661"/>
      <c r="D81" s="640"/>
      <c r="E81" s="485" t="s">
        <v>56</v>
      </c>
      <c r="F81" s="486" t="s">
        <v>279</v>
      </c>
      <c r="G81" s="487" t="s">
        <v>71</v>
      </c>
      <c r="H81" s="488">
        <f>' Detailed Budget Notes'!E345</f>
        <v>100</v>
      </c>
      <c r="I81" s="489">
        <f>' Detailed Budget Notes'!F345</f>
        <v>30</v>
      </c>
      <c r="J81" s="490">
        <f t="shared" si="26"/>
        <v>3000</v>
      </c>
      <c r="K81" s="553">
        <v>0</v>
      </c>
      <c r="L81" s="488">
        <f>J81/3</f>
        <v>1000</v>
      </c>
      <c r="M81" s="488">
        <f>J81/3</f>
        <v>1000</v>
      </c>
      <c r="N81" s="488">
        <f>J81/3</f>
        <v>1000</v>
      </c>
      <c r="O81" s="527">
        <v>0</v>
      </c>
      <c r="P81" s="528">
        <f t="shared" si="25"/>
        <v>3000</v>
      </c>
      <c r="Q81" s="634"/>
      <c r="R81" s="108"/>
    </row>
    <row r="82" spans="2:18" ht="31.5" x14ac:dyDescent="0.25">
      <c r="B82" s="708"/>
      <c r="C82" s="661"/>
      <c r="D82" s="640"/>
      <c r="E82" s="485" t="s">
        <v>56</v>
      </c>
      <c r="F82" s="486" t="s">
        <v>361</v>
      </c>
      <c r="G82" s="487" t="s">
        <v>320</v>
      </c>
      <c r="H82" s="488">
        <f>' Detailed Budget Notes'!E347</f>
        <v>1</v>
      </c>
      <c r="I82" s="489">
        <f>' Detailed Budget Notes'!F347</f>
        <v>5000</v>
      </c>
      <c r="J82" s="490">
        <f t="shared" si="26"/>
        <v>5000</v>
      </c>
      <c r="K82" s="553">
        <v>0</v>
      </c>
      <c r="L82" s="488">
        <f>J82*0.5</f>
        <v>2500</v>
      </c>
      <c r="M82" s="488">
        <f>J82*0.25</f>
        <v>1250</v>
      </c>
      <c r="N82" s="488">
        <f>J82*0.25</f>
        <v>1250</v>
      </c>
      <c r="O82" s="527">
        <v>0</v>
      </c>
      <c r="P82" s="528">
        <f t="shared" si="25"/>
        <v>5000</v>
      </c>
      <c r="Q82" s="635"/>
      <c r="R82" s="108"/>
    </row>
    <row r="83" spans="2:18" x14ac:dyDescent="0.25">
      <c r="B83" s="708"/>
      <c r="C83" s="661"/>
      <c r="D83" s="640"/>
      <c r="E83" s="485" t="s">
        <v>56</v>
      </c>
      <c r="F83" s="486" t="s">
        <v>96</v>
      </c>
      <c r="G83" s="487" t="s">
        <v>71</v>
      </c>
      <c r="H83" s="488">
        <f>' Detailed Budget Notes'!E352</f>
        <v>3500</v>
      </c>
      <c r="I83" s="489">
        <f>' Detailed Budget Notes'!F352</f>
        <v>20</v>
      </c>
      <c r="J83" s="490">
        <f t="shared" si="26"/>
        <v>70000</v>
      </c>
      <c r="K83" s="553">
        <v>0</v>
      </c>
      <c r="L83" s="488">
        <f>J83/4</f>
        <v>17500</v>
      </c>
      <c r="M83" s="488">
        <f>J83/4</f>
        <v>17500</v>
      </c>
      <c r="N83" s="488">
        <f>J83/4</f>
        <v>17500</v>
      </c>
      <c r="O83" s="527">
        <f>J83/4</f>
        <v>17500</v>
      </c>
      <c r="P83" s="528">
        <f t="shared" si="25"/>
        <v>70000</v>
      </c>
      <c r="Q83" s="642" t="str">
        <f>' Detailed Budget Notes'!B350</f>
        <v>B17</v>
      </c>
      <c r="R83" s="108"/>
    </row>
    <row r="84" spans="2:18" ht="15.75" thickBot="1" x14ac:dyDescent="0.3">
      <c r="B84" s="708"/>
      <c r="C84" s="661"/>
      <c r="D84" s="640"/>
      <c r="E84" s="491" t="s">
        <v>56</v>
      </c>
      <c r="F84" s="492" t="s">
        <v>85</v>
      </c>
      <c r="G84" s="493" t="s">
        <v>71</v>
      </c>
      <c r="H84" s="494">
        <f>' Detailed Budget Notes'!E353</f>
        <v>34</v>
      </c>
      <c r="I84" s="495">
        <f>(' Detailed Budget Notes'!G353+' Detailed Budget Notes'!G354)/34</f>
        <v>447.05882352941177</v>
      </c>
      <c r="J84" s="496">
        <f t="shared" si="26"/>
        <v>15200</v>
      </c>
      <c r="K84" s="555">
        <v>0</v>
      </c>
      <c r="L84" s="494">
        <f>J84*0.5</f>
        <v>7600</v>
      </c>
      <c r="M84" s="494">
        <f>J84*0.5</f>
        <v>7600</v>
      </c>
      <c r="N84" s="494">
        <v>0</v>
      </c>
      <c r="O84" s="538">
        <v>0</v>
      </c>
      <c r="P84" s="539">
        <f t="shared" si="25"/>
        <v>15200</v>
      </c>
      <c r="Q84" s="643"/>
      <c r="R84" s="108"/>
    </row>
    <row r="85" spans="2:18" ht="15.75" thickBot="1" x14ac:dyDescent="0.3">
      <c r="B85" s="708"/>
      <c r="C85" s="678" t="s">
        <v>127</v>
      </c>
      <c r="D85" s="679"/>
      <c r="E85" s="273"/>
      <c r="F85" s="274"/>
      <c r="G85" s="275"/>
      <c r="H85" s="276"/>
      <c r="I85" s="277"/>
      <c r="J85" s="290">
        <f t="shared" ref="J85:P85" si="29">SUM(J74:J84)</f>
        <v>670800</v>
      </c>
      <c r="K85" s="290">
        <f t="shared" si="29"/>
        <v>0</v>
      </c>
      <c r="L85" s="296">
        <f t="shared" si="29"/>
        <v>217525</v>
      </c>
      <c r="M85" s="296">
        <f t="shared" si="29"/>
        <v>194475</v>
      </c>
      <c r="N85" s="296">
        <f t="shared" si="29"/>
        <v>130525</v>
      </c>
      <c r="O85" s="295">
        <f t="shared" si="29"/>
        <v>128275</v>
      </c>
      <c r="P85" s="290">
        <f t="shared" si="29"/>
        <v>670800</v>
      </c>
      <c r="Q85" s="278"/>
    </row>
    <row r="86" spans="2:18" ht="15.75" thickBot="1" x14ac:dyDescent="0.3">
      <c r="B86" s="709"/>
      <c r="C86" s="680" t="s">
        <v>128</v>
      </c>
      <c r="D86" s="681"/>
      <c r="E86" s="567"/>
      <c r="F86" s="568"/>
      <c r="G86" s="569"/>
      <c r="H86" s="570"/>
      <c r="I86" s="571"/>
      <c r="J86" s="572">
        <f t="shared" ref="J86:P86" si="30">J85+J73</f>
        <v>2141300</v>
      </c>
      <c r="K86" s="572">
        <f t="shared" si="30"/>
        <v>50973.333333333336</v>
      </c>
      <c r="L86" s="573">
        <f t="shared" si="30"/>
        <v>639915</v>
      </c>
      <c r="M86" s="573">
        <f t="shared" si="30"/>
        <v>642365</v>
      </c>
      <c r="N86" s="573">
        <f t="shared" si="30"/>
        <v>471731.66666666669</v>
      </c>
      <c r="O86" s="574">
        <f t="shared" si="30"/>
        <v>336315</v>
      </c>
      <c r="P86" s="572">
        <f t="shared" si="30"/>
        <v>2141300</v>
      </c>
      <c r="Q86" s="575"/>
    </row>
    <row r="87" spans="2:18" ht="15" customHeight="1" x14ac:dyDescent="0.25">
      <c r="B87" s="707" t="s">
        <v>129</v>
      </c>
      <c r="C87" s="707" t="s">
        <v>294</v>
      </c>
      <c r="D87" s="639" t="s">
        <v>311</v>
      </c>
      <c r="E87" s="479" t="s">
        <v>56</v>
      </c>
      <c r="F87" s="480" t="s">
        <v>87</v>
      </c>
      <c r="G87" s="481" t="s">
        <v>71</v>
      </c>
      <c r="H87" s="482">
        <f>' Detailed Budget Notes'!E359</f>
        <v>170</v>
      </c>
      <c r="I87" s="483">
        <f>' Detailed Budget Notes'!F359</f>
        <v>1960</v>
      </c>
      <c r="J87" s="484">
        <f t="shared" ref="J87:J101" si="31">H87*I87</f>
        <v>333200</v>
      </c>
      <c r="K87" s="513">
        <f>J87*0.2</f>
        <v>66640</v>
      </c>
      <c r="L87" s="482">
        <f>J87*0.4</f>
        <v>133280</v>
      </c>
      <c r="M87" s="482">
        <f>J87*0.3</f>
        <v>99960</v>
      </c>
      <c r="N87" s="482">
        <f>J87*0.1</f>
        <v>33320</v>
      </c>
      <c r="O87" s="483">
        <v>0</v>
      </c>
      <c r="P87" s="514">
        <f>SUM(K87:O87)</f>
        <v>333200</v>
      </c>
      <c r="Q87" s="541" t="str">
        <f>' Detailed Budget Notes'!B357</f>
        <v>C1</v>
      </c>
    </row>
    <row r="88" spans="2:18" x14ac:dyDescent="0.25">
      <c r="B88" s="708"/>
      <c r="C88" s="708"/>
      <c r="D88" s="640"/>
      <c r="E88" s="578" t="s">
        <v>56</v>
      </c>
      <c r="F88" s="577" t="s">
        <v>96</v>
      </c>
      <c r="G88" s="576" t="s">
        <v>515</v>
      </c>
      <c r="H88" s="488">
        <f>' Detailed Budget Notes'!E381</f>
        <v>170</v>
      </c>
      <c r="I88" s="489">
        <f>' Detailed Budget Notes'!F381</f>
        <v>7890</v>
      </c>
      <c r="J88" s="490">
        <f t="shared" si="31"/>
        <v>1341300</v>
      </c>
      <c r="K88" s="526">
        <f>J88*0.2</f>
        <v>268260</v>
      </c>
      <c r="L88" s="488">
        <f>J88*0.4</f>
        <v>536520</v>
      </c>
      <c r="M88" s="488">
        <f>J88*0.3</f>
        <v>402390</v>
      </c>
      <c r="N88" s="488">
        <f>J88*0.1</f>
        <v>134130</v>
      </c>
      <c r="O88" s="489">
        <v>0</v>
      </c>
      <c r="P88" s="528">
        <f>SUM(K88:O88)</f>
        <v>1341300</v>
      </c>
      <c r="Q88" s="644" t="str">
        <f>' Detailed Budget Notes'!B379</f>
        <v>C2</v>
      </c>
    </row>
    <row r="89" spans="2:18" ht="31.5" x14ac:dyDescent="0.25">
      <c r="B89" s="708"/>
      <c r="C89" s="708"/>
      <c r="D89" s="640"/>
      <c r="E89" s="485" t="s">
        <v>56</v>
      </c>
      <c r="F89" s="486" t="s">
        <v>361</v>
      </c>
      <c r="G89" s="487" t="s">
        <v>320</v>
      </c>
      <c r="H89" s="488">
        <v>1</v>
      </c>
      <c r="I89" s="489">
        <f>(' Detailed Budget Notes'!E382*' Detailed Budget Notes'!F382)+(' Detailed Budget Notes'!E383*' Detailed Budget Notes'!F383)+(' Detailed Budget Notes'!E384*' Detailed Budget Notes'!F384)</f>
        <v>84760</v>
      </c>
      <c r="J89" s="490">
        <f t="shared" si="31"/>
        <v>84760</v>
      </c>
      <c r="K89" s="526">
        <f>J89*0.2</f>
        <v>16952</v>
      </c>
      <c r="L89" s="488">
        <f>J89*0.4</f>
        <v>33904</v>
      </c>
      <c r="M89" s="488">
        <f>J89*0.3</f>
        <v>25428</v>
      </c>
      <c r="N89" s="488">
        <f>J89*0.1</f>
        <v>8476</v>
      </c>
      <c r="O89" s="489">
        <v>0</v>
      </c>
      <c r="P89" s="528">
        <f>SUM(K89:O89)</f>
        <v>84760</v>
      </c>
      <c r="Q89" s="644"/>
    </row>
    <row r="90" spans="2:18" s="38" customFormat="1" x14ac:dyDescent="0.25">
      <c r="B90" s="708"/>
      <c r="C90" s="708"/>
      <c r="D90" s="640"/>
      <c r="E90" s="485" t="s">
        <v>56</v>
      </c>
      <c r="F90" s="486" t="s">
        <v>96</v>
      </c>
      <c r="G90" s="487" t="s">
        <v>71</v>
      </c>
      <c r="H90" s="488">
        <f>' Detailed Budget Notes'!E389</f>
        <v>170</v>
      </c>
      <c r="I90" s="558">
        <f>' Detailed Budget Notes'!F389</f>
        <v>100</v>
      </c>
      <c r="J90" s="490">
        <f t="shared" si="31"/>
        <v>17000</v>
      </c>
      <c r="K90" s="526">
        <v>0</v>
      </c>
      <c r="L90" s="488">
        <f>J90/2</f>
        <v>8500</v>
      </c>
      <c r="M90" s="488">
        <f>J90/2</f>
        <v>8500</v>
      </c>
      <c r="N90" s="488">
        <v>0</v>
      </c>
      <c r="O90" s="489">
        <v>0</v>
      </c>
      <c r="P90" s="528">
        <f t="shared" ref="P90:P92" si="32">SUM(K90:O90)</f>
        <v>17000</v>
      </c>
      <c r="Q90" s="644" t="str">
        <f>' Detailed Budget Notes'!B387</f>
        <v>C3</v>
      </c>
    </row>
    <row r="91" spans="2:18" s="38" customFormat="1" x14ac:dyDescent="0.25">
      <c r="B91" s="708"/>
      <c r="C91" s="708"/>
      <c r="D91" s="640"/>
      <c r="E91" s="485" t="s">
        <v>56</v>
      </c>
      <c r="F91" s="486" t="s">
        <v>96</v>
      </c>
      <c r="G91" s="487" t="s">
        <v>320</v>
      </c>
      <c r="H91" s="488">
        <v>1</v>
      </c>
      <c r="I91" s="558">
        <f>' Detailed Budget Notes'!F390</f>
        <v>64800</v>
      </c>
      <c r="J91" s="490">
        <f t="shared" si="31"/>
        <v>64800</v>
      </c>
      <c r="K91" s="526"/>
      <c r="L91" s="488">
        <f>J91*0.25</f>
        <v>16200</v>
      </c>
      <c r="M91" s="488">
        <f>J91*0.25</f>
        <v>16200</v>
      </c>
      <c r="N91" s="488">
        <f>J91*0.25</f>
        <v>16200</v>
      </c>
      <c r="O91" s="489">
        <f>J91*0.25</f>
        <v>16200</v>
      </c>
      <c r="P91" s="528">
        <f t="shared" si="32"/>
        <v>64800</v>
      </c>
      <c r="Q91" s="644"/>
    </row>
    <row r="92" spans="2:18" s="38" customFormat="1" x14ac:dyDescent="0.25">
      <c r="B92" s="708"/>
      <c r="C92" s="708"/>
      <c r="D92" s="640"/>
      <c r="E92" s="485" t="s">
        <v>56</v>
      </c>
      <c r="F92" s="486" t="s">
        <v>287</v>
      </c>
      <c r="G92" s="487" t="s">
        <v>516</v>
      </c>
      <c r="H92" s="488">
        <f>' Detailed Budget Notes'!E391</f>
        <v>4250</v>
      </c>
      <c r="I92" s="489">
        <f>' Detailed Budget Notes'!F391</f>
        <v>10</v>
      </c>
      <c r="J92" s="490">
        <f t="shared" si="31"/>
        <v>42500</v>
      </c>
      <c r="K92" s="526"/>
      <c r="L92" s="488">
        <f>J92*0.25</f>
        <v>10625</v>
      </c>
      <c r="M92" s="488">
        <f>J92*0.25</f>
        <v>10625</v>
      </c>
      <c r="N92" s="488">
        <f>J92*0.25</f>
        <v>10625</v>
      </c>
      <c r="O92" s="489">
        <f>J92*0.25</f>
        <v>10625</v>
      </c>
      <c r="P92" s="528">
        <f t="shared" si="32"/>
        <v>42500</v>
      </c>
      <c r="Q92" s="644"/>
    </row>
    <row r="93" spans="2:18" s="38" customFormat="1" ht="15.75" thickBot="1" x14ac:dyDescent="0.3">
      <c r="B93" s="708"/>
      <c r="C93" s="708"/>
      <c r="D93" s="641"/>
      <c r="E93" s="497" t="s">
        <v>56</v>
      </c>
      <c r="F93" s="498" t="s">
        <v>96</v>
      </c>
      <c r="G93" s="499" t="s">
        <v>71</v>
      </c>
      <c r="H93" s="500">
        <f>' Detailed Budget Notes'!E396</f>
        <v>35</v>
      </c>
      <c r="I93" s="501">
        <f>' Detailed Budget Notes'!F396</f>
        <v>4000</v>
      </c>
      <c r="J93" s="502">
        <f t="shared" si="31"/>
        <v>140000</v>
      </c>
      <c r="K93" s="529">
        <v>0</v>
      </c>
      <c r="L93" s="500">
        <f>J93/2</f>
        <v>70000</v>
      </c>
      <c r="M93" s="500">
        <f>J93/2</f>
        <v>70000</v>
      </c>
      <c r="N93" s="500">
        <v>0</v>
      </c>
      <c r="O93" s="501">
        <v>0</v>
      </c>
      <c r="P93" s="531">
        <f t="shared" ref="P93:P101" si="33">SUM(K93:O93)</f>
        <v>140000</v>
      </c>
      <c r="Q93" s="547" t="str">
        <f>' Detailed Budget Notes'!B394</f>
        <v>C4</v>
      </c>
    </row>
    <row r="94" spans="2:18" ht="15" customHeight="1" x14ac:dyDescent="0.25">
      <c r="B94" s="708"/>
      <c r="C94" s="708"/>
      <c r="D94" s="645" t="s">
        <v>310</v>
      </c>
      <c r="E94" s="479" t="s">
        <v>56</v>
      </c>
      <c r="F94" s="480" t="s">
        <v>82</v>
      </c>
      <c r="G94" s="481" t="s">
        <v>318</v>
      </c>
      <c r="H94" s="482">
        <f>' Detailed Budget Notes'!E401</f>
        <v>20</v>
      </c>
      <c r="I94" s="566">
        <f>' Detailed Budget Notes'!F401</f>
        <v>300</v>
      </c>
      <c r="J94" s="484">
        <f t="shared" si="31"/>
        <v>6000</v>
      </c>
      <c r="K94" s="513">
        <v>0</v>
      </c>
      <c r="L94" s="482">
        <f>J94</f>
        <v>6000</v>
      </c>
      <c r="M94" s="482">
        <v>0</v>
      </c>
      <c r="N94" s="482">
        <v>0</v>
      </c>
      <c r="O94" s="483">
        <v>0</v>
      </c>
      <c r="P94" s="514">
        <f t="shared" si="33"/>
        <v>6000</v>
      </c>
      <c r="Q94" s="633" t="str">
        <f>' Detailed Budget Notes'!B399</f>
        <v>C5</v>
      </c>
    </row>
    <row r="95" spans="2:18" ht="15" customHeight="1" x14ac:dyDescent="0.25">
      <c r="B95" s="708"/>
      <c r="C95" s="708"/>
      <c r="D95" s="646"/>
      <c r="E95" s="485" t="s">
        <v>56</v>
      </c>
      <c r="F95" s="486" t="s">
        <v>83</v>
      </c>
      <c r="G95" s="487" t="s">
        <v>71</v>
      </c>
      <c r="H95" s="488">
        <f>' Detailed Budget Notes'!E402</f>
        <v>100</v>
      </c>
      <c r="I95" s="558">
        <f>' Detailed Budget Notes'!F402</f>
        <v>30</v>
      </c>
      <c r="J95" s="490">
        <f t="shared" si="31"/>
        <v>3000</v>
      </c>
      <c r="K95" s="526">
        <v>0</v>
      </c>
      <c r="L95" s="488">
        <f>J95</f>
        <v>3000</v>
      </c>
      <c r="M95" s="488">
        <v>0</v>
      </c>
      <c r="N95" s="488">
        <v>0</v>
      </c>
      <c r="O95" s="489">
        <v>0</v>
      </c>
      <c r="P95" s="528">
        <f t="shared" si="33"/>
        <v>3000</v>
      </c>
      <c r="Q95" s="635"/>
    </row>
    <row r="96" spans="2:18" ht="15" customHeight="1" x14ac:dyDescent="0.25">
      <c r="B96" s="708"/>
      <c r="C96" s="708"/>
      <c r="D96" s="646"/>
      <c r="E96" s="485" t="s">
        <v>56</v>
      </c>
      <c r="F96" s="486" t="s">
        <v>85</v>
      </c>
      <c r="G96" s="487" t="s">
        <v>320</v>
      </c>
      <c r="H96" s="488">
        <v>1</v>
      </c>
      <c r="I96" s="558">
        <f>' Detailed Budget Notes'!G407</f>
        <v>15000</v>
      </c>
      <c r="J96" s="490">
        <f t="shared" si="31"/>
        <v>15000</v>
      </c>
      <c r="K96" s="526">
        <v>0</v>
      </c>
      <c r="L96" s="488">
        <f>J96*0.5</f>
        <v>7500</v>
      </c>
      <c r="M96" s="488">
        <f>J96*0.5</f>
        <v>7500</v>
      </c>
      <c r="N96" s="488">
        <v>0</v>
      </c>
      <c r="O96" s="489">
        <v>0</v>
      </c>
      <c r="P96" s="528">
        <f t="shared" si="33"/>
        <v>15000</v>
      </c>
      <c r="Q96" s="524" t="str">
        <f>' Detailed Budget Notes'!B405</f>
        <v>C6</v>
      </c>
    </row>
    <row r="97" spans="2:18" s="38" customFormat="1" ht="15.75" thickBot="1" x14ac:dyDescent="0.3">
      <c r="B97" s="708"/>
      <c r="C97" s="708"/>
      <c r="D97" s="646"/>
      <c r="E97" s="491" t="s">
        <v>56</v>
      </c>
      <c r="F97" s="492" t="s">
        <v>87</v>
      </c>
      <c r="G97" s="493" t="s">
        <v>320</v>
      </c>
      <c r="H97" s="494">
        <v>1</v>
      </c>
      <c r="I97" s="579">
        <f>SUM(' Detailed Budget Notes'!G414)</f>
        <v>263750.00199999998</v>
      </c>
      <c r="J97" s="496">
        <f t="shared" si="31"/>
        <v>263750.00199999998</v>
      </c>
      <c r="K97" s="537">
        <v>0</v>
      </c>
      <c r="L97" s="494">
        <f>J97/3</f>
        <v>87916.667333333331</v>
      </c>
      <c r="M97" s="494">
        <f>J97/3</f>
        <v>87916.667333333331</v>
      </c>
      <c r="N97" s="494">
        <f>J97/3</f>
        <v>87916.667333333331</v>
      </c>
      <c r="O97" s="495">
        <v>0</v>
      </c>
      <c r="P97" s="539">
        <f t="shared" si="33"/>
        <v>263750.00199999998</v>
      </c>
      <c r="Q97" s="563" t="str">
        <f>' Detailed Budget Notes'!B410</f>
        <v>C7</v>
      </c>
    </row>
    <row r="98" spans="2:18" x14ac:dyDescent="0.25">
      <c r="B98" s="708"/>
      <c r="C98" s="708"/>
      <c r="D98" s="645" t="s">
        <v>309</v>
      </c>
      <c r="E98" s="479" t="s">
        <v>56</v>
      </c>
      <c r="F98" s="480" t="s">
        <v>82</v>
      </c>
      <c r="G98" s="481" t="s">
        <v>318</v>
      </c>
      <c r="H98" s="482">
        <f>' Detailed Budget Notes'!E418</f>
        <v>15</v>
      </c>
      <c r="I98" s="483">
        <f>' Detailed Budget Notes'!F418</f>
        <v>300</v>
      </c>
      <c r="J98" s="484">
        <f t="shared" si="31"/>
        <v>4500</v>
      </c>
      <c r="K98" s="513">
        <f>J98*1</f>
        <v>4500</v>
      </c>
      <c r="L98" s="482">
        <v>0</v>
      </c>
      <c r="M98" s="482">
        <v>0</v>
      </c>
      <c r="N98" s="482">
        <v>0</v>
      </c>
      <c r="O98" s="483">
        <v>0</v>
      </c>
      <c r="P98" s="514">
        <f t="shared" si="33"/>
        <v>4500</v>
      </c>
      <c r="Q98" s="633" t="str">
        <f>' Detailed Budget Notes'!B416</f>
        <v>C8</v>
      </c>
    </row>
    <row r="99" spans="2:18" x14ac:dyDescent="0.25">
      <c r="B99" s="708"/>
      <c r="C99" s="708"/>
      <c r="D99" s="646"/>
      <c r="E99" s="485" t="s">
        <v>56</v>
      </c>
      <c r="F99" s="486" t="s">
        <v>83</v>
      </c>
      <c r="G99" s="487" t="s">
        <v>71</v>
      </c>
      <c r="H99" s="488">
        <f>' Detailed Budget Notes'!E419</f>
        <v>10</v>
      </c>
      <c r="I99" s="489">
        <f>' Detailed Budget Notes'!F419</f>
        <v>200</v>
      </c>
      <c r="J99" s="490">
        <f t="shared" si="31"/>
        <v>2000</v>
      </c>
      <c r="K99" s="526">
        <f>J99</f>
        <v>2000</v>
      </c>
      <c r="L99" s="488">
        <v>0</v>
      </c>
      <c r="M99" s="488">
        <v>0</v>
      </c>
      <c r="N99" s="488">
        <v>0</v>
      </c>
      <c r="O99" s="489">
        <v>0</v>
      </c>
      <c r="P99" s="528">
        <f t="shared" si="33"/>
        <v>2000</v>
      </c>
      <c r="Q99" s="634"/>
    </row>
    <row r="100" spans="2:18" x14ac:dyDescent="0.25">
      <c r="B100" s="708"/>
      <c r="C100" s="708"/>
      <c r="D100" s="646"/>
      <c r="E100" s="485" t="s">
        <v>56</v>
      </c>
      <c r="F100" s="486" t="s">
        <v>279</v>
      </c>
      <c r="G100" s="487" t="s">
        <v>71</v>
      </c>
      <c r="H100" s="488">
        <f>' Detailed Budget Notes'!E420</f>
        <v>10</v>
      </c>
      <c r="I100" s="489">
        <f>' Detailed Budget Notes'!F420</f>
        <v>250</v>
      </c>
      <c r="J100" s="490">
        <f t="shared" si="31"/>
        <v>2500</v>
      </c>
      <c r="K100" s="526">
        <f>J100/2</f>
        <v>1250</v>
      </c>
      <c r="L100" s="488">
        <f>J100/2</f>
        <v>1250</v>
      </c>
      <c r="M100" s="488">
        <v>0</v>
      </c>
      <c r="N100" s="488">
        <v>0</v>
      </c>
      <c r="O100" s="489">
        <v>0</v>
      </c>
      <c r="P100" s="528">
        <f t="shared" si="33"/>
        <v>2500</v>
      </c>
      <c r="Q100" s="635"/>
    </row>
    <row r="101" spans="2:18" ht="15.75" thickBot="1" x14ac:dyDescent="0.3">
      <c r="B101" s="708"/>
      <c r="C101" s="709"/>
      <c r="D101" s="710"/>
      <c r="E101" s="497" t="s">
        <v>56</v>
      </c>
      <c r="F101" s="498" t="s">
        <v>96</v>
      </c>
      <c r="G101" s="499" t="s">
        <v>517</v>
      </c>
      <c r="H101" s="500">
        <f>20*34</f>
        <v>680</v>
      </c>
      <c r="I101" s="501">
        <f>' Detailed Budget Notes'!G427/680</f>
        <v>161.76470588235293</v>
      </c>
      <c r="J101" s="502">
        <f t="shared" si="31"/>
        <v>109999.99999999999</v>
      </c>
      <c r="K101" s="529">
        <v>0</v>
      </c>
      <c r="L101" s="500">
        <f>J101/4</f>
        <v>27499.999999999996</v>
      </c>
      <c r="M101" s="500">
        <f>J101/4</f>
        <v>27499.999999999996</v>
      </c>
      <c r="N101" s="500">
        <f>J101/4</f>
        <v>27499.999999999996</v>
      </c>
      <c r="O101" s="501">
        <f>J101/4</f>
        <v>27499.999999999996</v>
      </c>
      <c r="P101" s="531">
        <f t="shared" si="33"/>
        <v>109999.99999999999</v>
      </c>
      <c r="Q101" s="557" t="str">
        <f>' Detailed Budget Notes'!B423</f>
        <v>C9</v>
      </c>
    </row>
    <row r="102" spans="2:18" ht="15.75" thickBot="1" x14ac:dyDescent="0.3">
      <c r="B102" s="708"/>
      <c r="C102" s="678" t="s">
        <v>136</v>
      </c>
      <c r="D102" s="714"/>
      <c r="E102" s="595"/>
      <c r="F102" s="304"/>
      <c r="G102" s="305"/>
      <c r="H102" s="306"/>
      <c r="I102" s="307"/>
      <c r="J102" s="343">
        <f t="shared" ref="J102:P102" si="34">SUM(J87:J101)</f>
        <v>2430310.0019999999</v>
      </c>
      <c r="K102" s="343">
        <f t="shared" si="34"/>
        <v>359602</v>
      </c>
      <c r="L102" s="343">
        <f t="shared" si="34"/>
        <v>942195.66733333329</v>
      </c>
      <c r="M102" s="343">
        <f t="shared" si="34"/>
        <v>756019.66733333329</v>
      </c>
      <c r="N102" s="343">
        <f t="shared" si="34"/>
        <v>318167.66733333335</v>
      </c>
      <c r="O102" s="343">
        <f t="shared" si="34"/>
        <v>54325</v>
      </c>
      <c r="P102" s="343">
        <f t="shared" si="34"/>
        <v>2430310.0019999999</v>
      </c>
      <c r="Q102" s="309"/>
      <c r="R102" s="108"/>
    </row>
    <row r="103" spans="2:18" s="38" customFormat="1" ht="15" customHeight="1" x14ac:dyDescent="0.25">
      <c r="B103" s="708"/>
      <c r="C103" s="684" t="s">
        <v>295</v>
      </c>
      <c r="D103" s="639" t="s">
        <v>312</v>
      </c>
      <c r="E103" s="479" t="s">
        <v>56</v>
      </c>
      <c r="F103" s="480" t="s">
        <v>85</v>
      </c>
      <c r="G103" s="511" t="s">
        <v>71</v>
      </c>
      <c r="H103" s="482">
        <f>' Detailed Budget Notes'!E432</f>
        <v>20</v>
      </c>
      <c r="I103" s="483">
        <f>' Detailed Budget Notes'!G434/20</f>
        <v>16150</v>
      </c>
      <c r="J103" s="484">
        <f t="shared" ref="J103:J108" si="35">H103*I103</f>
        <v>323000</v>
      </c>
      <c r="K103" s="552">
        <v>0</v>
      </c>
      <c r="L103" s="482">
        <v>0</v>
      </c>
      <c r="M103" s="482">
        <f>J103*0.3</f>
        <v>96900</v>
      </c>
      <c r="N103" s="482">
        <f>J103*0.4</f>
        <v>129200</v>
      </c>
      <c r="O103" s="512">
        <f>J103*0.3</f>
        <v>96900</v>
      </c>
      <c r="P103" s="604">
        <f t="shared" ref="P103:P108" si="36">SUM(K103:O103)</f>
        <v>323000</v>
      </c>
      <c r="Q103" s="541" t="str">
        <f>' Detailed Budget Notes'!B429</f>
        <v>C10</v>
      </c>
    </row>
    <row r="104" spans="2:18" s="38" customFormat="1" x14ac:dyDescent="0.25">
      <c r="B104" s="708"/>
      <c r="C104" s="685"/>
      <c r="D104" s="640"/>
      <c r="E104" s="485" t="s">
        <v>56</v>
      </c>
      <c r="F104" s="486" t="s">
        <v>484</v>
      </c>
      <c r="G104" s="544" t="s">
        <v>71</v>
      </c>
      <c r="H104" s="488">
        <f>' Detailed Budget Notes'!E438</f>
        <v>40</v>
      </c>
      <c r="I104" s="489">
        <f>' Detailed Budget Notes'!F438</f>
        <v>12000</v>
      </c>
      <c r="J104" s="490">
        <f t="shared" si="35"/>
        <v>480000</v>
      </c>
      <c r="K104" s="553">
        <v>0</v>
      </c>
      <c r="L104" s="488">
        <v>0</v>
      </c>
      <c r="M104" s="488">
        <f>J104*0.3</f>
        <v>144000</v>
      </c>
      <c r="N104" s="488">
        <f>J104*0.35</f>
        <v>168000</v>
      </c>
      <c r="O104" s="527">
        <f>J104*0.35</f>
        <v>168000</v>
      </c>
      <c r="P104" s="556">
        <f t="shared" si="36"/>
        <v>480000</v>
      </c>
      <c r="Q104" s="642" t="str">
        <f>' Detailed Budget Notes'!B436</f>
        <v>C11</v>
      </c>
    </row>
    <row r="105" spans="2:18" s="38" customFormat="1" x14ac:dyDescent="0.25">
      <c r="B105" s="708"/>
      <c r="C105" s="685"/>
      <c r="D105" s="640"/>
      <c r="E105" s="485" t="s">
        <v>56</v>
      </c>
      <c r="F105" s="486" t="s">
        <v>82</v>
      </c>
      <c r="G105" s="544" t="str">
        <f>' Detailed Budget Notes'!D439</f>
        <v>Man/Month</v>
      </c>
      <c r="H105" s="488">
        <f>' Detailed Budget Notes'!E439</f>
        <v>60</v>
      </c>
      <c r="I105" s="489">
        <f>' Detailed Budget Notes'!F439</f>
        <v>650</v>
      </c>
      <c r="J105" s="490">
        <f t="shared" si="35"/>
        <v>39000</v>
      </c>
      <c r="K105" s="553">
        <f>$J$105*0.2</f>
        <v>7800</v>
      </c>
      <c r="L105" s="488">
        <f t="shared" ref="L105:O105" si="37">$J$105*0.2</f>
        <v>7800</v>
      </c>
      <c r="M105" s="488">
        <f t="shared" si="37"/>
        <v>7800</v>
      </c>
      <c r="N105" s="488">
        <f t="shared" si="37"/>
        <v>7800</v>
      </c>
      <c r="O105" s="527">
        <f t="shared" si="37"/>
        <v>7800</v>
      </c>
      <c r="P105" s="556">
        <f t="shared" si="36"/>
        <v>39000</v>
      </c>
      <c r="Q105" s="634"/>
    </row>
    <row r="106" spans="2:18" s="38" customFormat="1" ht="15.75" thickBot="1" x14ac:dyDescent="0.3">
      <c r="B106" s="708"/>
      <c r="C106" s="685"/>
      <c r="D106" s="641"/>
      <c r="E106" s="497" t="s">
        <v>56</v>
      </c>
      <c r="F106" s="498" t="s">
        <v>82</v>
      </c>
      <c r="G106" s="546" t="str">
        <f>' Detailed Budget Notes'!D440</f>
        <v>Man/Month</v>
      </c>
      <c r="H106" s="500">
        <f>' Detailed Budget Notes'!E440</f>
        <v>120</v>
      </c>
      <c r="I106" s="501">
        <f>' Detailed Budget Notes'!F440</f>
        <v>300</v>
      </c>
      <c r="J106" s="502">
        <f t="shared" si="35"/>
        <v>36000</v>
      </c>
      <c r="K106" s="554">
        <f>$J$106*0.2</f>
        <v>7200</v>
      </c>
      <c r="L106" s="500">
        <f t="shared" ref="L106:O106" si="38">$J$106*0.2</f>
        <v>7200</v>
      </c>
      <c r="M106" s="500">
        <f t="shared" si="38"/>
        <v>7200</v>
      </c>
      <c r="N106" s="500">
        <f t="shared" si="38"/>
        <v>7200</v>
      </c>
      <c r="O106" s="530">
        <f t="shared" si="38"/>
        <v>7200</v>
      </c>
      <c r="P106" s="605">
        <f t="shared" si="36"/>
        <v>36000</v>
      </c>
      <c r="Q106" s="643"/>
    </row>
    <row r="107" spans="2:18" x14ac:dyDescent="0.25">
      <c r="B107" s="708"/>
      <c r="C107" s="685"/>
      <c r="D107" s="686" t="s">
        <v>313</v>
      </c>
      <c r="E107" s="550" t="s">
        <v>56</v>
      </c>
      <c r="F107" s="550" t="s">
        <v>85</v>
      </c>
      <c r="G107" s="516" t="s">
        <v>320</v>
      </c>
      <c r="H107" s="534">
        <v>1</v>
      </c>
      <c r="I107" s="596">
        <f>' Detailed Budget Notes'!G450</f>
        <v>175400</v>
      </c>
      <c r="J107" s="536">
        <f t="shared" si="35"/>
        <v>175400</v>
      </c>
      <c r="K107" s="560">
        <v>0</v>
      </c>
      <c r="L107" s="518">
        <v>0</v>
      </c>
      <c r="M107" s="518">
        <f>J107/3</f>
        <v>58466.666666666664</v>
      </c>
      <c r="N107" s="518">
        <f>J107/3</f>
        <v>58466.666666666664</v>
      </c>
      <c r="O107" s="522">
        <f>J107/3</f>
        <v>58466.666666666664</v>
      </c>
      <c r="P107" s="522">
        <f t="shared" si="36"/>
        <v>175400</v>
      </c>
      <c r="Q107" s="542" t="str">
        <f>' Detailed Budget Notes'!B443</f>
        <v>C12</v>
      </c>
    </row>
    <row r="108" spans="2:18" ht="15.75" thickBot="1" x14ac:dyDescent="0.3">
      <c r="B108" s="708"/>
      <c r="C108" s="685"/>
      <c r="D108" s="686"/>
      <c r="E108" s="485" t="s">
        <v>56</v>
      </c>
      <c r="F108" s="485" t="s">
        <v>82</v>
      </c>
      <c r="G108" s="586" t="s">
        <v>320</v>
      </c>
      <c r="H108" s="488">
        <v>1</v>
      </c>
      <c r="I108" s="587">
        <f>' Detailed Budget Notes'!G460</f>
        <v>47300</v>
      </c>
      <c r="J108" s="490">
        <f t="shared" si="35"/>
        <v>47300</v>
      </c>
      <c r="K108" s="553">
        <v>0</v>
      </c>
      <c r="L108" s="488">
        <v>0</v>
      </c>
      <c r="M108" s="488">
        <f>J108/3</f>
        <v>15766.666666666666</v>
      </c>
      <c r="N108" s="488">
        <f>J108/3</f>
        <v>15766.666666666666</v>
      </c>
      <c r="O108" s="527">
        <f>J108/3</f>
        <v>15766.666666666666</v>
      </c>
      <c r="P108" s="527">
        <f t="shared" si="36"/>
        <v>47300</v>
      </c>
      <c r="Q108" s="545" t="str">
        <f>' Detailed Budget Notes'!B452</f>
        <v>C13</v>
      </c>
    </row>
    <row r="109" spans="2:18" ht="15.75" thickBot="1" x14ac:dyDescent="0.3">
      <c r="B109" s="708"/>
      <c r="C109" s="678" t="s">
        <v>139</v>
      </c>
      <c r="D109" s="679"/>
      <c r="E109" s="273"/>
      <c r="F109" s="274"/>
      <c r="G109" s="275"/>
      <c r="H109" s="276"/>
      <c r="I109" s="277"/>
      <c r="J109" s="290">
        <f t="shared" ref="J109:P109" si="39">SUM(J103:J108)</f>
        <v>1100700</v>
      </c>
      <c r="K109" s="290">
        <f t="shared" si="39"/>
        <v>15000</v>
      </c>
      <c r="L109" s="290">
        <f t="shared" si="39"/>
        <v>15000</v>
      </c>
      <c r="M109" s="290">
        <f t="shared" si="39"/>
        <v>330133.33333333337</v>
      </c>
      <c r="N109" s="290">
        <f t="shared" si="39"/>
        <v>386433.33333333337</v>
      </c>
      <c r="O109" s="290">
        <f t="shared" si="39"/>
        <v>354133.33333333337</v>
      </c>
      <c r="P109" s="290">
        <f t="shared" si="39"/>
        <v>1100700</v>
      </c>
      <c r="Q109" s="278"/>
    </row>
    <row r="110" spans="2:18" ht="15.75" thickBot="1" x14ac:dyDescent="0.3">
      <c r="B110" s="709"/>
      <c r="C110" s="680" t="s">
        <v>140</v>
      </c>
      <c r="D110" s="681"/>
      <c r="E110" s="284"/>
      <c r="F110" s="285"/>
      <c r="G110" s="286"/>
      <c r="H110" s="287"/>
      <c r="I110" s="288"/>
      <c r="J110" s="291">
        <f t="shared" ref="J110:O110" si="40">J109+J102</f>
        <v>3531010.0019999999</v>
      </c>
      <c r="K110" s="572">
        <f t="shared" si="40"/>
        <v>374602</v>
      </c>
      <c r="L110" s="572">
        <f t="shared" si="40"/>
        <v>957195.66733333329</v>
      </c>
      <c r="M110" s="572">
        <f t="shared" si="40"/>
        <v>1086153.0006666668</v>
      </c>
      <c r="N110" s="572">
        <f t="shared" si="40"/>
        <v>704601.00066666678</v>
      </c>
      <c r="O110" s="572">
        <f t="shared" si="40"/>
        <v>408458.33333333337</v>
      </c>
      <c r="P110" s="291">
        <f>SUM(P109+P102)</f>
        <v>3531010.0019999999</v>
      </c>
      <c r="Q110" s="289"/>
      <c r="R110" s="108"/>
    </row>
    <row r="111" spans="2:18" s="38" customFormat="1" ht="19.350000000000001" customHeight="1" thickBot="1" x14ac:dyDescent="0.3">
      <c r="B111" s="110"/>
      <c r="C111" s="92" t="s">
        <v>141</v>
      </c>
      <c r="D111" s="240"/>
      <c r="E111" s="90"/>
      <c r="F111" s="91"/>
      <c r="G111" s="216"/>
      <c r="H111" s="217"/>
      <c r="I111" s="218"/>
      <c r="J111" s="606">
        <f>J110+J86+J57</f>
        <v>9472635.0020000003</v>
      </c>
      <c r="K111" s="239">
        <f>K110+K86+K57</f>
        <v>1167345.3333333333</v>
      </c>
      <c r="L111" s="235">
        <f t="shared" ref="L111:O111" si="41">L110+L86+L57</f>
        <v>2839780.9173333333</v>
      </c>
      <c r="M111" s="235">
        <f t="shared" si="41"/>
        <v>2595558.2506666668</v>
      </c>
      <c r="N111" s="235">
        <f t="shared" si="41"/>
        <v>1732214.6673333335</v>
      </c>
      <c r="O111" s="236">
        <f t="shared" si="41"/>
        <v>1137735.8333333335</v>
      </c>
      <c r="P111" s="607">
        <f>P110+P86+P57</f>
        <v>9472635.0020000003</v>
      </c>
      <c r="Q111" s="250"/>
    </row>
    <row r="112" spans="2:18" x14ac:dyDescent="0.25">
      <c r="B112" s="682" t="s">
        <v>15</v>
      </c>
      <c r="C112" s="684" t="s">
        <v>66</v>
      </c>
      <c r="D112" s="124" t="s">
        <v>142</v>
      </c>
      <c r="E112" s="89" t="s">
        <v>56</v>
      </c>
      <c r="F112" s="81" t="s">
        <v>83</v>
      </c>
      <c r="G112" s="207" t="s">
        <v>143</v>
      </c>
      <c r="H112" s="208">
        <f>' Detailed Budget Notes'!E470</f>
        <v>60</v>
      </c>
      <c r="I112" s="209">
        <f>' Detailed Budget Notes'!F470</f>
        <v>2800</v>
      </c>
      <c r="J112" s="210">
        <f t="shared" ref="J112:J121" si="42">H112*I112</f>
        <v>168000</v>
      </c>
      <c r="K112" s="219">
        <f>$J$112/5</f>
        <v>33600</v>
      </c>
      <c r="L112" s="208">
        <f t="shared" ref="L112:O112" si="43">$J$112/5</f>
        <v>33600</v>
      </c>
      <c r="M112" s="208">
        <f t="shared" si="43"/>
        <v>33600</v>
      </c>
      <c r="N112" s="208">
        <f t="shared" si="43"/>
        <v>33600</v>
      </c>
      <c r="O112" s="209">
        <f t="shared" si="43"/>
        <v>33600</v>
      </c>
      <c r="P112" s="224">
        <f>SUM(K112:O112)</f>
        <v>168000</v>
      </c>
      <c r="Q112" s="206" t="s">
        <v>144</v>
      </c>
    </row>
    <row r="113" spans="2:17" x14ac:dyDescent="0.25">
      <c r="B113" s="683"/>
      <c r="C113" s="685"/>
      <c r="D113" s="124" t="s">
        <v>145</v>
      </c>
      <c r="E113" s="89" t="s">
        <v>56</v>
      </c>
      <c r="F113" s="81" t="s">
        <v>87</v>
      </c>
      <c r="G113" s="207" t="s">
        <v>146</v>
      </c>
      <c r="H113" s="208">
        <f>' Detailed Budget Notes'!E471</f>
        <v>1</v>
      </c>
      <c r="I113" s="209">
        <f>' Detailed Budget Notes'!F471</f>
        <v>48000</v>
      </c>
      <c r="J113" s="210">
        <f t="shared" si="42"/>
        <v>48000</v>
      </c>
      <c r="K113" s="219">
        <f>J113*0.65</f>
        <v>31200</v>
      </c>
      <c r="L113" s="208">
        <v>0</v>
      </c>
      <c r="M113" s="208">
        <f>J113*0.35</f>
        <v>16800</v>
      </c>
      <c r="N113" s="208">
        <v>0</v>
      </c>
      <c r="O113" s="209">
        <v>0</v>
      </c>
      <c r="P113" s="224">
        <f t="shared" ref="P113:P121" si="44">SUM(K113:O113)</f>
        <v>48000</v>
      </c>
      <c r="Q113" s="212" t="s">
        <v>144</v>
      </c>
    </row>
    <row r="114" spans="2:17" x14ac:dyDescent="0.25">
      <c r="B114" s="683"/>
      <c r="C114" s="685"/>
      <c r="D114" s="125" t="s">
        <v>147</v>
      </c>
      <c r="E114" s="116" t="s">
        <v>118</v>
      </c>
      <c r="F114" s="80" t="s">
        <v>83</v>
      </c>
      <c r="G114" s="213" t="s">
        <v>143</v>
      </c>
      <c r="H114" s="211">
        <f>' Detailed Budget Notes'!E472</f>
        <v>60</v>
      </c>
      <c r="I114" s="214">
        <f>' Detailed Budget Notes'!F472</f>
        <v>1200</v>
      </c>
      <c r="J114" s="210">
        <f t="shared" si="42"/>
        <v>72000</v>
      </c>
      <c r="K114" s="219">
        <f>$J$114*0.2</f>
        <v>14400</v>
      </c>
      <c r="L114" s="208">
        <f t="shared" ref="L114:O114" si="45">$J$114*0.2</f>
        <v>14400</v>
      </c>
      <c r="M114" s="208">
        <f t="shared" si="45"/>
        <v>14400</v>
      </c>
      <c r="N114" s="208">
        <f t="shared" si="45"/>
        <v>14400</v>
      </c>
      <c r="O114" s="209">
        <f t="shared" si="45"/>
        <v>14400</v>
      </c>
      <c r="P114" s="224">
        <f t="shared" si="44"/>
        <v>72000</v>
      </c>
      <c r="Q114" s="212" t="s">
        <v>144</v>
      </c>
    </row>
    <row r="115" spans="2:17" x14ac:dyDescent="0.25">
      <c r="B115" s="683"/>
      <c r="C115" s="685"/>
      <c r="D115" s="125" t="s">
        <v>148</v>
      </c>
      <c r="E115" s="116" t="s">
        <v>56</v>
      </c>
      <c r="F115" s="80" t="s">
        <v>83</v>
      </c>
      <c r="G115" s="213" t="s">
        <v>143</v>
      </c>
      <c r="H115" s="211">
        <f>' Detailed Budget Notes'!E473</f>
        <v>60</v>
      </c>
      <c r="I115" s="214">
        <f>' Detailed Budget Notes'!F473</f>
        <v>1200</v>
      </c>
      <c r="J115" s="210">
        <f t="shared" si="42"/>
        <v>72000</v>
      </c>
      <c r="K115" s="219">
        <f>$J$115*0.2</f>
        <v>14400</v>
      </c>
      <c r="L115" s="208">
        <f>$J$115*0.2</f>
        <v>14400</v>
      </c>
      <c r="M115" s="208">
        <f>$J$115*0.2</f>
        <v>14400</v>
      </c>
      <c r="N115" s="208">
        <f>$J$115*0.2</f>
        <v>14400</v>
      </c>
      <c r="O115" s="219">
        <f>$J$115*0.2</f>
        <v>14400</v>
      </c>
      <c r="P115" s="224">
        <f t="shared" si="44"/>
        <v>72000</v>
      </c>
      <c r="Q115" s="212" t="s">
        <v>144</v>
      </c>
    </row>
    <row r="116" spans="2:17" x14ac:dyDescent="0.25">
      <c r="B116" s="683"/>
      <c r="C116" s="685"/>
      <c r="D116" s="125" t="s">
        <v>534</v>
      </c>
      <c r="E116" s="116" t="s">
        <v>56</v>
      </c>
      <c r="F116" s="80" t="s">
        <v>85</v>
      </c>
      <c r="G116" s="213" t="s">
        <v>208</v>
      </c>
      <c r="H116" s="211">
        <v>1</v>
      </c>
      <c r="I116" s="214">
        <f>' Detailed Budget Notes'!F474</f>
        <v>10000</v>
      </c>
      <c r="J116" s="210">
        <f t="shared" si="42"/>
        <v>10000</v>
      </c>
      <c r="K116" s="219">
        <f>J116*1</f>
        <v>10000</v>
      </c>
      <c r="L116" s="208">
        <v>0</v>
      </c>
      <c r="M116" s="208">
        <v>0</v>
      </c>
      <c r="N116" s="208">
        <v>0</v>
      </c>
      <c r="O116" s="209">
        <v>0</v>
      </c>
      <c r="P116" s="224">
        <f t="shared" si="44"/>
        <v>10000</v>
      </c>
      <c r="Q116" s="212" t="s">
        <v>144</v>
      </c>
    </row>
    <row r="117" spans="2:17" x14ac:dyDescent="0.25">
      <c r="B117" s="683"/>
      <c r="C117" s="685"/>
      <c r="D117" s="125" t="s">
        <v>538</v>
      </c>
      <c r="E117" s="116" t="s">
        <v>56</v>
      </c>
      <c r="F117" s="80" t="s">
        <v>85</v>
      </c>
      <c r="G117" s="213" t="s">
        <v>149</v>
      </c>
      <c r="H117" s="211">
        <f>' Detailed Budget Notes'!E475</f>
        <v>10</v>
      </c>
      <c r="I117" s="214">
        <f>' Detailed Budget Notes'!F475</f>
        <v>3500</v>
      </c>
      <c r="J117" s="210">
        <f t="shared" si="42"/>
        <v>35000</v>
      </c>
      <c r="K117" s="219">
        <f>J117*0.2</f>
        <v>7000</v>
      </c>
      <c r="L117" s="208">
        <f>J117*0.2</f>
        <v>7000</v>
      </c>
      <c r="M117" s="208">
        <f>J117*0.2</f>
        <v>7000</v>
      </c>
      <c r="N117" s="208">
        <f>J117*0.2</f>
        <v>7000</v>
      </c>
      <c r="O117" s="209">
        <f>J117*0.2</f>
        <v>7000</v>
      </c>
      <c r="P117" s="224">
        <f t="shared" si="44"/>
        <v>35000</v>
      </c>
      <c r="Q117" s="212" t="s">
        <v>144</v>
      </c>
    </row>
    <row r="118" spans="2:17" x14ac:dyDescent="0.25">
      <c r="B118" s="683"/>
      <c r="C118" s="685"/>
      <c r="D118" s="125" t="s">
        <v>150</v>
      </c>
      <c r="E118" s="116" t="s">
        <v>56</v>
      </c>
      <c r="F118" s="80" t="s">
        <v>85</v>
      </c>
      <c r="G118" s="213" t="s">
        <v>151</v>
      </c>
      <c r="H118" s="211">
        <f>' Detailed Budget Notes'!E476</f>
        <v>280</v>
      </c>
      <c r="I118" s="214">
        <f>' Detailed Budget Notes'!F476</f>
        <v>45</v>
      </c>
      <c r="J118" s="210">
        <f t="shared" si="42"/>
        <v>12600</v>
      </c>
      <c r="K118" s="219">
        <f>$J$118*0.2</f>
        <v>2520</v>
      </c>
      <c r="L118" s="208">
        <f>$J$118*0.2</f>
        <v>2520</v>
      </c>
      <c r="M118" s="208">
        <f>$J$118*0.2</f>
        <v>2520</v>
      </c>
      <c r="N118" s="208">
        <f>$J$118*0.2</f>
        <v>2520</v>
      </c>
      <c r="O118" s="209">
        <f>$J$118*0.2</f>
        <v>2520</v>
      </c>
      <c r="P118" s="224">
        <f t="shared" si="44"/>
        <v>12600</v>
      </c>
      <c r="Q118" s="212" t="s">
        <v>144</v>
      </c>
    </row>
    <row r="119" spans="2:17" x14ac:dyDescent="0.25">
      <c r="B119" s="683"/>
      <c r="C119" s="685"/>
      <c r="D119" s="125" t="s">
        <v>152</v>
      </c>
      <c r="E119" s="116" t="s">
        <v>56</v>
      </c>
      <c r="F119" s="80" t="s">
        <v>82</v>
      </c>
      <c r="G119" s="213" t="s">
        <v>71</v>
      </c>
      <c r="H119" s="211">
        <f>' Detailed Budget Notes'!E477</f>
        <v>5</v>
      </c>
      <c r="I119" s="214">
        <f>' Detailed Budget Notes'!F477</f>
        <v>5000</v>
      </c>
      <c r="J119" s="210">
        <f t="shared" si="42"/>
        <v>25000</v>
      </c>
      <c r="K119" s="219">
        <f>$J$119*0.2</f>
        <v>5000</v>
      </c>
      <c r="L119" s="208">
        <f>$J$119*0.2</f>
        <v>5000</v>
      </c>
      <c r="M119" s="208">
        <f>$J$119*0.2</f>
        <v>5000</v>
      </c>
      <c r="N119" s="208">
        <f>$J$119*0.2</f>
        <v>5000</v>
      </c>
      <c r="O119" s="219">
        <f>$J$119*0.2</f>
        <v>5000</v>
      </c>
      <c r="P119" s="224">
        <f t="shared" si="44"/>
        <v>25000</v>
      </c>
      <c r="Q119" s="212" t="s">
        <v>144</v>
      </c>
    </row>
    <row r="120" spans="2:17" ht="31.5" x14ac:dyDescent="0.25">
      <c r="B120" s="683"/>
      <c r="C120" s="685"/>
      <c r="D120" s="125" t="s">
        <v>535</v>
      </c>
      <c r="E120" s="116" t="s">
        <v>56</v>
      </c>
      <c r="F120" s="80" t="s">
        <v>361</v>
      </c>
      <c r="G120" s="213" t="s">
        <v>320</v>
      </c>
      <c r="H120" s="211">
        <f>' Detailed Budget Notes'!E478</f>
        <v>1</v>
      </c>
      <c r="I120" s="214">
        <f>' Detailed Budget Notes'!F478</f>
        <v>28400</v>
      </c>
      <c r="J120" s="210">
        <f t="shared" si="42"/>
        <v>28400</v>
      </c>
      <c r="K120" s="219">
        <f>$J$120*0.2</f>
        <v>5680</v>
      </c>
      <c r="L120" s="208">
        <f>$J$120*0.2</f>
        <v>5680</v>
      </c>
      <c r="M120" s="219">
        <f t="shared" ref="M120:O120" si="46">$J$120*0.2</f>
        <v>5680</v>
      </c>
      <c r="N120" s="219">
        <f t="shared" si="46"/>
        <v>5680</v>
      </c>
      <c r="O120" s="219">
        <f t="shared" si="46"/>
        <v>5680</v>
      </c>
      <c r="P120" s="224">
        <f t="shared" si="44"/>
        <v>28400</v>
      </c>
      <c r="Q120" s="212" t="s">
        <v>144</v>
      </c>
    </row>
    <row r="121" spans="2:17" ht="15.75" thickBot="1" x14ac:dyDescent="0.3">
      <c r="B121" s="683"/>
      <c r="C121" s="685"/>
      <c r="D121" s="125" t="s">
        <v>536</v>
      </c>
      <c r="E121" s="116" t="s">
        <v>56</v>
      </c>
      <c r="F121" s="80" t="s">
        <v>89</v>
      </c>
      <c r="G121" s="213" t="s">
        <v>320</v>
      </c>
      <c r="H121" s="211">
        <f>' Detailed Budget Notes'!E479</f>
        <v>60</v>
      </c>
      <c r="I121" s="214">
        <f>' Detailed Budget Notes'!F479</f>
        <v>189.41</v>
      </c>
      <c r="J121" s="210">
        <f t="shared" si="42"/>
        <v>11364.6</v>
      </c>
      <c r="K121" s="219">
        <f>$J$121*0.2</f>
        <v>2272.92</v>
      </c>
      <c r="L121" s="208">
        <f t="shared" ref="L121:O121" si="47">$J$121*0.2</f>
        <v>2272.92</v>
      </c>
      <c r="M121" s="208">
        <f t="shared" si="47"/>
        <v>2272.92</v>
      </c>
      <c r="N121" s="208">
        <f t="shared" si="47"/>
        <v>2272.92</v>
      </c>
      <c r="O121" s="209">
        <f t="shared" si="47"/>
        <v>2272.92</v>
      </c>
      <c r="P121" s="224">
        <f t="shared" si="44"/>
        <v>11364.6</v>
      </c>
      <c r="Q121" s="212" t="s">
        <v>144</v>
      </c>
    </row>
    <row r="122" spans="2:17" ht="15.75" thickBot="1" x14ac:dyDescent="0.3">
      <c r="B122" s="111"/>
      <c r="C122" s="126" t="s">
        <v>141</v>
      </c>
      <c r="D122" s="91"/>
      <c r="E122" s="90"/>
      <c r="F122" s="91"/>
      <c r="G122" s="216"/>
      <c r="H122" s="217"/>
      <c r="I122" s="218"/>
      <c r="J122" s="234">
        <f t="shared" ref="J122:P122" si="48">SUM(J112:J121)</f>
        <v>482364.6</v>
      </c>
      <c r="K122" s="239">
        <f t="shared" si="48"/>
        <v>126072.92</v>
      </c>
      <c r="L122" s="235">
        <f t="shared" si="48"/>
        <v>84872.92</v>
      </c>
      <c r="M122" s="235">
        <f t="shared" si="48"/>
        <v>101672.92</v>
      </c>
      <c r="N122" s="235">
        <f t="shared" si="48"/>
        <v>84872.92</v>
      </c>
      <c r="O122" s="236">
        <f t="shared" si="48"/>
        <v>84872.92</v>
      </c>
      <c r="P122" s="234">
        <f t="shared" si="48"/>
        <v>482364.6</v>
      </c>
      <c r="Q122" s="251"/>
    </row>
    <row r="123" spans="2:17" s="52" customFormat="1" ht="18" customHeight="1" x14ac:dyDescent="0.25">
      <c r="B123" s="112" t="s">
        <v>153</v>
      </c>
      <c r="C123" s="693"/>
      <c r="D123" s="694"/>
      <c r="E123" s="694"/>
      <c r="F123" s="695"/>
      <c r="G123" s="57"/>
      <c r="H123" s="57"/>
      <c r="I123" s="57"/>
      <c r="J123" s="127">
        <f t="shared" ref="J123:P123" si="49">+J122+J111</f>
        <v>9954999.602</v>
      </c>
      <c r="K123" s="127">
        <f t="shared" si="49"/>
        <v>1293418.2533333332</v>
      </c>
      <c r="L123" s="127">
        <f t="shared" si="49"/>
        <v>2924653.8373333332</v>
      </c>
      <c r="M123" s="127">
        <f t="shared" si="49"/>
        <v>2697231.1706666667</v>
      </c>
      <c r="N123" s="127">
        <f t="shared" si="49"/>
        <v>1817087.5873333334</v>
      </c>
      <c r="O123" s="127">
        <f t="shared" si="49"/>
        <v>1222608.7533333334</v>
      </c>
      <c r="P123" s="127">
        <f t="shared" si="49"/>
        <v>9954999.602</v>
      </c>
      <c r="Q123" s="123"/>
    </row>
    <row r="124" spans="2:17" s="52" customFormat="1" ht="18" customHeight="1" x14ac:dyDescent="0.25">
      <c r="B124" s="113" t="s">
        <v>154</v>
      </c>
      <c r="C124" s="690" t="str">
        <f>'Title Lists'!H2</f>
        <v>GCF</v>
      </c>
      <c r="D124" s="691"/>
      <c r="E124" s="691"/>
      <c r="F124" s="692"/>
      <c r="G124" s="93"/>
      <c r="H124" s="93"/>
      <c r="I124" s="93"/>
      <c r="J124" s="128">
        <f>J123-J125</f>
        <v>9807799.602</v>
      </c>
      <c r="K124" s="128">
        <f t="shared" ref="K124:P124" si="50">K123-K125</f>
        <v>1266018.2533333332</v>
      </c>
      <c r="L124" s="128">
        <f t="shared" si="50"/>
        <v>2881978.8373333332</v>
      </c>
      <c r="M124" s="128">
        <f t="shared" si="50"/>
        <v>2667556.1706666667</v>
      </c>
      <c r="N124" s="128">
        <f t="shared" si="50"/>
        <v>1793362.5873333334</v>
      </c>
      <c r="O124" s="128">
        <f t="shared" si="50"/>
        <v>1198883.7533333334</v>
      </c>
      <c r="P124" s="128">
        <f t="shared" si="50"/>
        <v>9807799.602</v>
      </c>
      <c r="Q124" s="93"/>
    </row>
    <row r="125" spans="2:17" s="53" customFormat="1" ht="15" customHeight="1" x14ac:dyDescent="0.25">
      <c r="B125" s="252" t="s">
        <v>155</v>
      </c>
      <c r="C125" s="687" t="str">
        <f>'Title Lists'!H3</f>
        <v>Executing Entity</v>
      </c>
      <c r="D125" s="688"/>
      <c r="E125" s="688"/>
      <c r="F125" s="689"/>
      <c r="G125" s="253"/>
      <c r="H125" s="253"/>
      <c r="I125" s="253"/>
      <c r="J125" s="254">
        <f>SUM(J14,J37,J65,J71,J114)</f>
        <v>147200</v>
      </c>
      <c r="K125" s="254">
        <f>SUM(K114,K71,K65,K37,K14)</f>
        <v>27400</v>
      </c>
      <c r="L125" s="254">
        <f t="shared" ref="L125:O125" si="51">SUM(L114,L71,L65,L37,L14)</f>
        <v>42675</v>
      </c>
      <c r="M125" s="254">
        <f t="shared" si="51"/>
        <v>29675</v>
      </c>
      <c r="N125" s="254">
        <f t="shared" si="51"/>
        <v>23725</v>
      </c>
      <c r="O125" s="254">
        <f t="shared" si="51"/>
        <v>23725</v>
      </c>
      <c r="P125" s="254">
        <f>SUM(K125:O125)</f>
        <v>147200</v>
      </c>
      <c r="Q125" s="253"/>
    </row>
    <row r="126" spans="2:17" x14ac:dyDescent="0.25">
      <c r="I126" s="292"/>
      <c r="J126" s="301"/>
      <c r="K126" s="108"/>
    </row>
    <row r="127" spans="2:17" x14ac:dyDescent="0.25">
      <c r="B127" s="608" t="s">
        <v>155</v>
      </c>
      <c r="C127" s="630" t="s">
        <v>545</v>
      </c>
      <c r="D127" s="631"/>
      <c r="E127" s="631"/>
      <c r="F127" s="632"/>
      <c r="G127" s="609"/>
      <c r="H127" s="609"/>
      <c r="I127" s="609"/>
      <c r="J127" s="610">
        <f>J124*0.085</f>
        <v>833662.96617000003</v>
      </c>
      <c r="K127" s="610">
        <v>175931</v>
      </c>
      <c r="L127" s="610">
        <v>147933</v>
      </c>
      <c r="M127" s="610">
        <v>167933</v>
      </c>
      <c r="N127" s="610">
        <v>147933</v>
      </c>
      <c r="O127" s="610">
        <v>193933</v>
      </c>
      <c r="P127" s="610">
        <f>P124*0.085</f>
        <v>833662.96617000003</v>
      </c>
      <c r="Q127" s="609"/>
    </row>
    <row r="128" spans="2:17" x14ac:dyDescent="0.25">
      <c r="P128" s="129"/>
    </row>
    <row r="129" spans="2:16" s="54" customFormat="1" x14ac:dyDescent="0.25">
      <c r="B129" s="115" t="s">
        <v>156</v>
      </c>
      <c r="D129" s="55"/>
      <c r="E129" s="56"/>
      <c r="P129" s="54" t="s">
        <v>157</v>
      </c>
    </row>
    <row r="130" spans="2:16" x14ac:dyDescent="0.25">
      <c r="N130" s="108"/>
    </row>
    <row r="131" spans="2:16" x14ac:dyDescent="0.25">
      <c r="J131" s="293"/>
    </row>
    <row r="132" spans="2:16" x14ac:dyDescent="0.25">
      <c r="J132" s="300"/>
    </row>
  </sheetData>
  <mergeCells count="82">
    <mergeCell ref="P5:P6"/>
    <mergeCell ref="G4:J4"/>
    <mergeCell ref="N5:N6"/>
    <mergeCell ref="B58:B86"/>
    <mergeCell ref="B87:B110"/>
    <mergeCell ref="D98:D101"/>
    <mergeCell ref="C58:C72"/>
    <mergeCell ref="D63:D65"/>
    <mergeCell ref="D74:D78"/>
    <mergeCell ref="C73:D73"/>
    <mergeCell ref="C85:D85"/>
    <mergeCell ref="C102:D102"/>
    <mergeCell ref="C109:D109"/>
    <mergeCell ref="C87:C101"/>
    <mergeCell ref="C86:D86"/>
    <mergeCell ref="D66:D71"/>
    <mergeCell ref="D34:D37"/>
    <mergeCell ref="D58:D62"/>
    <mergeCell ref="C25:D25"/>
    <mergeCell ref="Q4:Q6"/>
    <mergeCell ref="K4:P4"/>
    <mergeCell ref="D7:D11"/>
    <mergeCell ref="E4:E6"/>
    <mergeCell ref="F4:F6"/>
    <mergeCell ref="G5:G6"/>
    <mergeCell ref="H5:H6"/>
    <mergeCell ref="I5:I6"/>
    <mergeCell ref="J5:J6"/>
    <mergeCell ref="K5:K6"/>
    <mergeCell ref="L5:L6"/>
    <mergeCell ref="M5:M6"/>
    <mergeCell ref="O5:O6"/>
    <mergeCell ref="B112:B121"/>
    <mergeCell ref="C103:C108"/>
    <mergeCell ref="D107:D108"/>
    <mergeCell ref="C125:F125"/>
    <mergeCell ref="C124:F124"/>
    <mergeCell ref="C123:F123"/>
    <mergeCell ref="C112:C121"/>
    <mergeCell ref="C110:D110"/>
    <mergeCell ref="B1:F2"/>
    <mergeCell ref="D26:D30"/>
    <mergeCell ref="D32:D33"/>
    <mergeCell ref="B4:B6"/>
    <mergeCell ref="C4:C6"/>
    <mergeCell ref="D4:D6"/>
    <mergeCell ref="C26:C40"/>
    <mergeCell ref="C7:C23"/>
    <mergeCell ref="B7:B57"/>
    <mergeCell ref="C56:D56"/>
    <mergeCell ref="C57:D57"/>
    <mergeCell ref="C41:D41"/>
    <mergeCell ref="D42:D45"/>
    <mergeCell ref="D46:D49"/>
    <mergeCell ref="D12:D20"/>
    <mergeCell ref="D38:D40"/>
    <mergeCell ref="Q83:Q84"/>
    <mergeCell ref="Q79:Q82"/>
    <mergeCell ref="Q42:Q45"/>
    <mergeCell ref="Q46:Q49"/>
    <mergeCell ref="C42:C55"/>
    <mergeCell ref="D50:D55"/>
    <mergeCell ref="Q54:Q55"/>
    <mergeCell ref="Q51:Q53"/>
    <mergeCell ref="C74:C84"/>
    <mergeCell ref="D79:D84"/>
    <mergeCell ref="C127:F127"/>
    <mergeCell ref="Q98:Q100"/>
    <mergeCell ref="Q34:Q36"/>
    <mergeCell ref="Q38:Q39"/>
    <mergeCell ref="D22:D24"/>
    <mergeCell ref="D103:D106"/>
    <mergeCell ref="Q104:Q106"/>
    <mergeCell ref="Q88:Q89"/>
    <mergeCell ref="D87:D93"/>
    <mergeCell ref="Q90:Q92"/>
    <mergeCell ref="D94:D97"/>
    <mergeCell ref="Q94:Q95"/>
    <mergeCell ref="Q58:Q60"/>
    <mergeCell ref="Q61:Q62"/>
    <mergeCell ref="Q63:Q64"/>
    <mergeCell ref="Q76:Q77"/>
  </mergeCells>
  <phoneticPr fontId="32" type="noConversion"/>
  <dataValidations xWindow="689" yWindow="685" count="8">
    <dataValidation type="list" allowBlank="1" showInputMessage="1" showErrorMessage="1" prompt="Please select Output" sqref="C7:C8 C26:C33" xr:uid="{00000000-0002-0000-0300-000000000000}">
      <formula1>Outputs</formula1>
    </dataValidation>
    <dataValidation type="list" allowBlank="1" showInputMessage="1" showErrorMessage="1" prompt="Please select Funding Source" sqref="C124:C125 E50:E62 E47:E48 E7:E25 E73:E86 E38:E41 E90:E110 C127" xr:uid="{00000000-0002-0000-0300-000001000000}">
      <formula1>Funding</formula1>
    </dataValidation>
    <dataValidation type="list" allowBlank="1" showInputMessage="1" showErrorMessage="1" sqref="B111:B112 B122 B58" xr:uid="{00000000-0002-0000-0300-000002000000}">
      <formula1>Components</formula1>
    </dataValidation>
    <dataValidation type="list" allowBlank="1" showInputMessage="1" showErrorMessage="1" sqref="C111:C112 C122 C58 C87 C74 C103 C42" xr:uid="{00000000-0002-0000-0300-000003000000}">
      <formula1>Outputs</formula1>
    </dataValidation>
    <dataValidation type="list" allowBlank="1" showInputMessage="1" showErrorMessage="1" prompt="Please select Component" sqref="B87 B7" xr:uid="{00000000-0002-0000-0300-000004000000}">
      <formula1>Components</formula1>
    </dataValidation>
    <dataValidation type="list" allowBlank="1" showInputMessage="1" showErrorMessage="1" sqref="E49:E57 E26:E37 E41:E46 E63:E122" xr:uid="{00000000-0002-0000-0300-000005000000}">
      <formula1>Funding</formula1>
    </dataValidation>
    <dataValidation type="list" allowBlank="1" showInputMessage="1" showErrorMessage="1" sqref="F26:F57 F63:F102 F107:F122" xr:uid="{00000000-0002-0000-0300-000006000000}">
      <formula1>Categories</formula1>
    </dataValidation>
    <dataValidation type="list" allowBlank="1" showInputMessage="1" showErrorMessage="1" prompt="Please select Budget Categories" sqref="F50:F62 F109:F110 F7:F25 F73:F86 F90:F106 F41" xr:uid="{00000000-0002-0000-0300-000007000000}">
      <formula1>Categories</formula1>
    </dataValidation>
  </dataValidations>
  <printOptions horizontalCentered="1" verticalCentered="1"/>
  <pageMargins left="0.25" right="0.25" top="0.75000000000000011" bottom="0.75000000000000011" header="0.30000000000000004" footer="0.30000000000000004"/>
  <pageSetup paperSize="9" scale="80" orientation="portrait"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F706"/>
  <sheetViews>
    <sheetView showGridLines="0" zoomScale="120" zoomScaleNormal="120" zoomScalePageLayoutView="150" workbookViewId="0">
      <pane xSplit="1" ySplit="11" topLeftCell="B306" activePane="bottomRight" state="frozen"/>
      <selection pane="topRight" activeCell="B1" sqref="B1"/>
      <selection pane="bottomLeft" activeCell="A12" sqref="A12"/>
      <selection pane="bottomRight" activeCell="B201" sqref="B201"/>
    </sheetView>
  </sheetViews>
  <sheetFormatPr baseColWidth="10" defaultColWidth="8.7109375" defaultRowHeight="12" x14ac:dyDescent="0.2"/>
  <cols>
    <col min="1" max="1" width="1.42578125" style="5" customWidth="1"/>
    <col min="2" max="2" width="13.85546875" style="5" customWidth="1"/>
    <col min="3" max="3" width="70.42578125" style="5" customWidth="1"/>
    <col min="4" max="4" width="18.28515625" style="5" customWidth="1"/>
    <col min="5" max="5" width="11.28515625" style="5" bestFit="1" customWidth="1"/>
    <col min="6" max="6" width="13" style="96" bestFit="1" customWidth="1"/>
    <col min="7" max="7" width="11.28515625" style="96" bestFit="1" customWidth="1"/>
    <col min="8" max="11" width="15.28515625" style="5" hidden="1" customWidth="1"/>
    <col min="12" max="12" width="0.28515625" style="5" hidden="1" customWidth="1"/>
    <col min="13" max="13" width="7.28515625" style="5" customWidth="1"/>
    <col min="14" max="14" width="3.42578125" style="268" customWidth="1"/>
    <col min="15" max="15" width="8.7109375" style="261"/>
    <col min="16" max="16384" width="8.7109375" style="5"/>
  </cols>
  <sheetData>
    <row r="1" spans="2:12" ht="16.5" hidden="1" x14ac:dyDescent="0.3">
      <c r="C1" s="299"/>
      <c r="D1" s="133"/>
      <c r="E1" s="133"/>
      <c r="F1" s="245"/>
      <c r="G1" s="243"/>
      <c r="H1" s="137"/>
      <c r="I1" s="52"/>
      <c r="J1" s="52"/>
      <c r="K1" s="52"/>
      <c r="L1" s="52"/>
    </row>
    <row r="2" spans="2:12" ht="16.5" hidden="1" x14ac:dyDescent="0.3">
      <c r="B2" s="36" t="s">
        <v>158</v>
      </c>
      <c r="C2" s="299"/>
      <c r="D2" s="133"/>
      <c r="E2" s="133"/>
      <c r="F2" s="248"/>
      <c r="G2" s="244"/>
      <c r="H2" s="137"/>
      <c r="I2" s="52"/>
      <c r="J2" s="52"/>
      <c r="K2" s="52"/>
      <c r="L2" s="52"/>
    </row>
    <row r="3" spans="2:12" ht="13.5" hidden="1" x14ac:dyDescent="0.2">
      <c r="C3" s="298"/>
      <c r="D3" s="297"/>
      <c r="E3" s="133"/>
      <c r="F3" s="248"/>
      <c r="G3" s="244"/>
      <c r="H3" s="137"/>
      <c r="I3" s="52"/>
      <c r="J3" s="52"/>
      <c r="K3" s="52"/>
      <c r="L3" s="52"/>
    </row>
    <row r="4" spans="2:12" ht="13.5" hidden="1" x14ac:dyDescent="0.2">
      <c r="B4" s="5" t="s">
        <v>159</v>
      </c>
      <c r="C4" s="5" t="s">
        <v>160</v>
      </c>
      <c r="F4" s="248"/>
      <c r="G4" s="244"/>
      <c r="H4" s="137"/>
      <c r="I4" s="52"/>
      <c r="J4" s="52"/>
      <c r="K4" s="52"/>
      <c r="L4" s="52"/>
    </row>
    <row r="5" spans="2:12" ht="13.5" hidden="1" x14ac:dyDescent="0.2">
      <c r="B5" s="5" t="s">
        <v>87</v>
      </c>
      <c r="C5" s="5" t="s">
        <v>161</v>
      </c>
      <c r="F5" s="248"/>
      <c r="G5" s="244"/>
      <c r="H5" s="137"/>
      <c r="I5" s="52"/>
      <c r="J5" s="52"/>
      <c r="K5" s="52"/>
      <c r="L5" s="52"/>
    </row>
    <row r="6" spans="2:12" ht="13.5" hidden="1" x14ac:dyDescent="0.2">
      <c r="B6" s="5" t="s">
        <v>162</v>
      </c>
      <c r="C6" s="5" t="s">
        <v>163</v>
      </c>
      <c r="F6" s="248"/>
      <c r="G6" s="244"/>
      <c r="H6" s="137"/>
      <c r="I6" s="52"/>
      <c r="J6" s="52"/>
      <c r="K6" s="52"/>
      <c r="L6" s="52"/>
    </row>
    <row r="7" spans="2:12" ht="13.5" hidden="1" x14ac:dyDescent="0.2">
      <c r="B7" s="5" t="s">
        <v>91</v>
      </c>
      <c r="C7" s="5" t="s">
        <v>164</v>
      </c>
      <c r="F7" s="248"/>
      <c r="G7" s="244"/>
      <c r="H7" s="137"/>
      <c r="I7" s="52"/>
      <c r="J7" s="52"/>
      <c r="K7" s="52"/>
      <c r="L7" s="52"/>
    </row>
    <row r="8" spans="2:12" ht="13.5" hidden="1" x14ac:dyDescent="0.2">
      <c r="B8" s="5" t="s">
        <v>165</v>
      </c>
      <c r="C8" s="5" t="s">
        <v>166</v>
      </c>
      <c r="F8" s="248"/>
      <c r="G8" s="244"/>
      <c r="H8" s="137"/>
      <c r="I8" s="52"/>
      <c r="J8" s="52"/>
      <c r="K8" s="52"/>
      <c r="L8" s="52"/>
    </row>
    <row r="9" spans="2:12" ht="13.5" hidden="1" x14ac:dyDescent="0.2">
      <c r="B9" s="5" t="s">
        <v>96</v>
      </c>
      <c r="C9" s="5" t="s">
        <v>167</v>
      </c>
      <c r="F9" s="248"/>
      <c r="G9" s="244"/>
      <c r="H9" s="137"/>
      <c r="I9" s="52"/>
      <c r="J9" s="52"/>
      <c r="K9" s="52"/>
      <c r="L9" s="52"/>
    </row>
    <row r="10" spans="2:12" ht="13.5" hidden="1" x14ac:dyDescent="0.2">
      <c r="B10" s="5" t="s">
        <v>168</v>
      </c>
      <c r="C10" s="5" t="s">
        <v>169</v>
      </c>
      <c r="F10" s="248"/>
      <c r="G10" s="244"/>
      <c r="H10" s="137"/>
      <c r="I10" s="52"/>
      <c r="J10" s="52"/>
      <c r="K10" s="52"/>
      <c r="L10" s="52"/>
    </row>
    <row r="11" spans="2:12" ht="13.5" hidden="1" x14ac:dyDescent="0.2">
      <c r="B11" s="5" t="s">
        <v>144</v>
      </c>
      <c r="C11" s="5" t="s">
        <v>170</v>
      </c>
      <c r="F11" s="248"/>
      <c r="G11" s="244"/>
      <c r="H11" s="137"/>
      <c r="I11" s="52"/>
      <c r="J11" s="52"/>
      <c r="K11" s="52"/>
      <c r="L11" s="52"/>
    </row>
    <row r="12" spans="2:12" ht="13.5" x14ac:dyDescent="0.2">
      <c r="F12" s="248"/>
      <c r="G12" s="244"/>
      <c r="H12" s="137"/>
      <c r="I12" s="52"/>
      <c r="J12" s="52"/>
      <c r="K12" s="52"/>
      <c r="L12" s="52"/>
    </row>
    <row r="13" spans="2:12" ht="13.5" x14ac:dyDescent="0.2">
      <c r="F13" s="245"/>
      <c r="G13" s="243"/>
      <c r="H13" s="137"/>
      <c r="I13" s="52"/>
      <c r="J13" s="52"/>
      <c r="K13" s="52"/>
      <c r="L13" s="52"/>
    </row>
    <row r="14" spans="2:12" ht="13.5" x14ac:dyDescent="0.2">
      <c r="B14" s="24" t="s">
        <v>13</v>
      </c>
      <c r="F14" s="245"/>
      <c r="G14" s="243"/>
      <c r="H14" s="137"/>
      <c r="I14" s="52"/>
      <c r="J14" s="52"/>
      <c r="K14" s="52"/>
      <c r="L14" s="52"/>
    </row>
    <row r="15" spans="2:12" ht="13.5" x14ac:dyDescent="0.25">
      <c r="B15" s="24"/>
      <c r="C15" s="37" t="s">
        <v>171</v>
      </c>
      <c r="E15" s="135"/>
      <c r="F15" s="245"/>
      <c r="G15" s="255"/>
      <c r="H15" s="136"/>
      <c r="I15" s="52"/>
      <c r="J15" s="52"/>
      <c r="K15" s="52"/>
      <c r="L15" s="52"/>
    </row>
    <row r="16" spans="2:12" x14ac:dyDescent="0.2">
      <c r="D16" s="35"/>
      <c r="E16" s="35"/>
    </row>
    <row r="17" spans="2:15" s="24" customFormat="1" x14ac:dyDescent="0.2">
      <c r="B17" s="59" t="s">
        <v>315</v>
      </c>
      <c r="C17" s="60" t="s">
        <v>314</v>
      </c>
      <c r="D17" s="60"/>
      <c r="E17" s="60"/>
      <c r="F17" s="98"/>
      <c r="G17" s="98"/>
      <c r="N17" s="269"/>
      <c r="O17" s="262"/>
    </row>
    <row r="18" spans="2:15" s="52" customFormat="1" x14ac:dyDescent="0.25">
      <c r="B18" s="65"/>
      <c r="C18" s="62"/>
      <c r="D18" s="163" t="s">
        <v>71</v>
      </c>
      <c r="E18" s="163" t="s">
        <v>173</v>
      </c>
      <c r="F18" s="164" t="s">
        <v>174</v>
      </c>
      <c r="G18" s="164" t="s">
        <v>154</v>
      </c>
      <c r="N18" s="270"/>
      <c r="O18" s="263"/>
    </row>
    <row r="19" spans="2:15" ht="21" x14ac:dyDescent="0.2">
      <c r="B19" s="64"/>
      <c r="C19" s="314" t="s">
        <v>317</v>
      </c>
      <c r="D19" s="315" t="s">
        <v>318</v>
      </c>
      <c r="E19" s="317">
        <v>25</v>
      </c>
      <c r="F19" s="181">
        <v>600</v>
      </c>
      <c r="G19" s="134">
        <f>SUM(E19*F19)</f>
        <v>15000</v>
      </c>
    </row>
    <row r="20" spans="2:15" x14ac:dyDescent="0.2">
      <c r="B20" s="64"/>
      <c r="C20" s="138" t="s">
        <v>322</v>
      </c>
      <c r="D20" s="138"/>
      <c r="E20" s="140"/>
      <c r="F20" s="139"/>
      <c r="G20" s="249">
        <f>SUM(G19)</f>
        <v>15000</v>
      </c>
    </row>
    <row r="21" spans="2:15" x14ac:dyDescent="0.2">
      <c r="B21" s="64"/>
      <c r="C21" s="132"/>
      <c r="D21" s="73"/>
      <c r="E21" s="74"/>
      <c r="F21" s="99"/>
      <c r="G21" s="100"/>
    </row>
    <row r="22" spans="2:15" x14ac:dyDescent="0.2">
      <c r="B22" s="59" t="s">
        <v>316</v>
      </c>
      <c r="C22" s="60" t="s">
        <v>172</v>
      </c>
      <c r="D22" s="60"/>
      <c r="E22" s="60"/>
      <c r="F22" s="98"/>
      <c r="G22" s="98"/>
    </row>
    <row r="23" spans="2:15" x14ac:dyDescent="0.2">
      <c r="B23" s="65"/>
      <c r="C23" s="62"/>
      <c r="D23" s="163" t="s">
        <v>71</v>
      </c>
      <c r="E23" s="163" t="s">
        <v>173</v>
      </c>
      <c r="F23" s="164" t="s">
        <v>174</v>
      </c>
      <c r="G23" s="164" t="s">
        <v>154</v>
      </c>
    </row>
    <row r="24" spans="2:15" ht="21" x14ac:dyDescent="0.2">
      <c r="B24" s="64"/>
      <c r="C24" s="314" t="s">
        <v>317</v>
      </c>
      <c r="D24" s="315" t="s">
        <v>318</v>
      </c>
      <c r="E24" s="317">
        <v>20</v>
      </c>
      <c r="F24" s="181">
        <v>350</v>
      </c>
      <c r="G24" s="134">
        <f>SUM(E24*F24)</f>
        <v>7000</v>
      </c>
    </row>
    <row r="25" spans="2:15" x14ac:dyDescent="0.2">
      <c r="C25" s="138" t="s">
        <v>322</v>
      </c>
      <c r="D25" s="138"/>
      <c r="E25" s="140"/>
      <c r="F25" s="139"/>
      <c r="G25" s="249">
        <f>SUM(G23:G24)</f>
        <v>7000</v>
      </c>
    </row>
    <row r="26" spans="2:15" x14ac:dyDescent="0.2">
      <c r="D26" s="35"/>
      <c r="E26" s="35"/>
    </row>
    <row r="27" spans="2:15" ht="21.75" x14ac:dyDescent="0.2">
      <c r="B27" s="318" t="s">
        <v>319</v>
      </c>
      <c r="C27" s="313" t="s">
        <v>373</v>
      </c>
    </row>
    <row r="28" spans="2:15" x14ac:dyDescent="0.2">
      <c r="C28" s="63"/>
      <c r="D28" s="163" t="s">
        <v>71</v>
      </c>
      <c r="E28" s="163" t="s">
        <v>173</v>
      </c>
      <c r="F28" s="164" t="s">
        <v>174</v>
      </c>
      <c r="G28" s="164" t="s">
        <v>154</v>
      </c>
    </row>
    <row r="29" spans="2:15" ht="21" x14ac:dyDescent="0.2">
      <c r="B29" s="423"/>
      <c r="C29" s="316" t="s">
        <v>364</v>
      </c>
      <c r="D29" s="179" t="s">
        <v>365</v>
      </c>
      <c r="E29" s="180">
        <v>2</v>
      </c>
      <c r="F29" s="181">
        <v>6000</v>
      </c>
      <c r="G29" s="181">
        <f>E29*F29</f>
        <v>12000</v>
      </c>
    </row>
    <row r="30" spans="2:15" ht="21" x14ac:dyDescent="0.2">
      <c r="B30" s="424"/>
      <c r="C30" s="316" t="s">
        <v>374</v>
      </c>
      <c r="D30" s="179" t="s">
        <v>375</v>
      </c>
      <c r="E30" s="180">
        <f>5*2</f>
        <v>10</v>
      </c>
      <c r="F30" s="181">
        <v>1000</v>
      </c>
      <c r="G30" s="181">
        <f>E30*F30</f>
        <v>10000</v>
      </c>
    </row>
    <row r="31" spans="2:15" x14ac:dyDescent="0.2">
      <c r="C31" s="138" t="s">
        <v>322</v>
      </c>
      <c r="D31" s="138"/>
      <c r="E31" s="140"/>
      <c r="F31" s="139"/>
      <c r="G31" s="455">
        <f>SUM(G29:G30)</f>
        <v>22000</v>
      </c>
    </row>
    <row r="32" spans="2:15" x14ac:dyDescent="0.2">
      <c r="D32" s="35"/>
      <c r="E32" s="35"/>
    </row>
    <row r="33" spans="2:15" x14ac:dyDescent="0.2">
      <c r="B33" s="59" t="s">
        <v>323</v>
      </c>
      <c r="C33" s="60" t="s">
        <v>321</v>
      </c>
      <c r="D33" s="63"/>
      <c r="E33" s="63"/>
      <c r="F33" s="102"/>
      <c r="G33" s="102"/>
    </row>
    <row r="34" spans="2:15" x14ac:dyDescent="0.2">
      <c r="B34" s="65"/>
      <c r="C34" s="62"/>
      <c r="D34" s="163" t="s">
        <v>71</v>
      </c>
      <c r="E34" s="163" t="s">
        <v>173</v>
      </c>
      <c r="F34" s="164" t="s">
        <v>174</v>
      </c>
      <c r="G34" s="164" t="s">
        <v>154</v>
      </c>
    </row>
    <row r="35" spans="2:15" x14ac:dyDescent="0.2">
      <c r="B35" s="65"/>
      <c r="C35" s="146" t="s">
        <v>540</v>
      </c>
      <c r="D35" s="169" t="s">
        <v>320</v>
      </c>
      <c r="E35" s="155">
        <v>2</v>
      </c>
      <c r="F35" s="150">
        <v>3000</v>
      </c>
      <c r="G35" s="150">
        <f>SUM(E35*F35)</f>
        <v>6000</v>
      </c>
    </row>
    <row r="36" spans="2:15" x14ac:dyDescent="0.2">
      <c r="B36" s="64"/>
      <c r="C36" s="146" t="s">
        <v>499</v>
      </c>
      <c r="D36" s="169" t="s">
        <v>320</v>
      </c>
      <c r="E36" s="155">
        <v>2</v>
      </c>
      <c r="F36" s="150">
        <v>1500</v>
      </c>
      <c r="G36" s="150">
        <f>SUM(E36*F36)</f>
        <v>3000</v>
      </c>
    </row>
    <row r="37" spans="2:15" x14ac:dyDescent="0.2">
      <c r="B37" s="63"/>
      <c r="C37" s="153" t="s">
        <v>366</v>
      </c>
      <c r="D37" s="169" t="s">
        <v>320</v>
      </c>
      <c r="E37" s="167">
        <f>60*2</f>
        <v>120</v>
      </c>
      <c r="F37" s="167">
        <v>250</v>
      </c>
      <c r="G37" s="167">
        <f>+F37*E37</f>
        <v>30000</v>
      </c>
    </row>
    <row r="38" spans="2:15" x14ac:dyDescent="0.2">
      <c r="B38" s="63"/>
      <c r="C38" s="138" t="s">
        <v>322</v>
      </c>
      <c r="D38" s="138"/>
      <c r="E38" s="140"/>
      <c r="F38" s="139"/>
      <c r="G38" s="249">
        <f>SUM(G35:L37)</f>
        <v>39000</v>
      </c>
    </row>
    <row r="39" spans="2:15" x14ac:dyDescent="0.2">
      <c r="D39" s="35"/>
      <c r="E39" s="35"/>
    </row>
    <row r="40" spans="2:15" x14ac:dyDescent="0.2">
      <c r="B40" s="61" t="s">
        <v>88</v>
      </c>
      <c r="C40" s="72" t="s">
        <v>371</v>
      </c>
      <c r="D40" s="66"/>
      <c r="E40" s="67"/>
      <c r="F40" s="103"/>
      <c r="G40" s="104"/>
    </row>
    <row r="41" spans="2:15" x14ac:dyDescent="0.2">
      <c r="B41" s="63"/>
      <c r="D41" s="163" t="s">
        <v>71</v>
      </c>
      <c r="E41" s="163" t="s">
        <v>173</v>
      </c>
      <c r="F41" s="164" t="s">
        <v>174</v>
      </c>
      <c r="G41" s="164" t="s">
        <v>154</v>
      </c>
    </row>
    <row r="42" spans="2:15" x14ac:dyDescent="0.2">
      <c r="B42" s="63"/>
      <c r="C42" s="157" t="s">
        <v>382</v>
      </c>
      <c r="D42" s="158" t="s">
        <v>175</v>
      </c>
      <c r="E42" s="155">
        <f>60*2</f>
        <v>120</v>
      </c>
      <c r="F42" s="150">
        <v>1000</v>
      </c>
      <c r="G42" s="150">
        <f>E42*F42</f>
        <v>120000</v>
      </c>
    </row>
    <row r="43" spans="2:15" x14ac:dyDescent="0.2">
      <c r="B43" s="63"/>
      <c r="C43" s="157" t="s">
        <v>383</v>
      </c>
      <c r="D43" s="166" t="s">
        <v>175</v>
      </c>
      <c r="E43" s="155">
        <f t="shared" ref="E43" si="0">60*2</f>
        <v>120</v>
      </c>
      <c r="F43" s="150">
        <v>800</v>
      </c>
      <c r="G43" s="150">
        <f>E43*F43</f>
        <v>96000</v>
      </c>
    </row>
    <row r="44" spans="2:15" x14ac:dyDescent="0.2">
      <c r="B44" s="63"/>
      <c r="C44" s="157" t="s">
        <v>372</v>
      </c>
      <c r="D44" s="166" t="s">
        <v>175</v>
      </c>
      <c r="E44" s="155">
        <f>60*2*2</f>
        <v>240</v>
      </c>
      <c r="F44" s="150">
        <v>400</v>
      </c>
      <c r="G44" s="150">
        <f>E44*F44</f>
        <v>96000</v>
      </c>
    </row>
    <row r="45" spans="2:15" x14ac:dyDescent="0.2">
      <c r="B45" s="63"/>
      <c r="C45" s="157" t="s">
        <v>522</v>
      </c>
      <c r="D45" s="166" t="s">
        <v>175</v>
      </c>
      <c r="E45" s="155">
        <v>60</v>
      </c>
      <c r="F45" s="150">
        <v>950</v>
      </c>
      <c r="G45" s="150">
        <f>E45*F45</f>
        <v>57000</v>
      </c>
    </row>
    <row r="46" spans="2:15" x14ac:dyDescent="0.2">
      <c r="B46" s="64"/>
      <c r="C46" s="68" t="s">
        <v>322</v>
      </c>
      <c r="D46" s="68"/>
      <c r="E46" s="69"/>
      <c r="F46" s="94"/>
      <c r="G46" s="95">
        <f>SUM(G42:G45)</f>
        <v>369000</v>
      </c>
    </row>
    <row r="47" spans="2:15" x14ac:dyDescent="0.2">
      <c r="D47" s="35"/>
      <c r="E47" s="35"/>
    </row>
    <row r="48" spans="2:15" s="63" customFormat="1" x14ac:dyDescent="0.2">
      <c r="B48" s="59" t="s">
        <v>90</v>
      </c>
      <c r="C48" s="60" t="s">
        <v>324</v>
      </c>
      <c r="D48" s="5"/>
      <c r="E48" s="5"/>
      <c r="F48" s="96"/>
      <c r="G48" s="96"/>
      <c r="H48" s="5"/>
      <c r="I48" s="5"/>
      <c r="J48" s="5"/>
      <c r="K48" s="5"/>
      <c r="L48" s="5"/>
      <c r="M48" s="5"/>
      <c r="N48" s="268"/>
      <c r="O48" s="264"/>
    </row>
    <row r="49" spans="2:15" s="62" customFormat="1" x14ac:dyDescent="0.2">
      <c r="B49" s="52"/>
      <c r="C49" s="83"/>
      <c r="D49" s="170" t="s">
        <v>71</v>
      </c>
      <c r="E49" s="171" t="s">
        <v>173</v>
      </c>
      <c r="F49" s="172" t="s">
        <v>179</v>
      </c>
      <c r="G49" s="172" t="s">
        <v>180</v>
      </c>
      <c r="H49" s="5"/>
      <c r="I49" s="5"/>
      <c r="J49" s="5"/>
      <c r="K49" s="5"/>
      <c r="L49" s="5"/>
      <c r="M49" s="5"/>
      <c r="N49" s="268"/>
      <c r="O49" s="265"/>
    </row>
    <row r="50" spans="2:15" s="63" customFormat="1" x14ac:dyDescent="0.2">
      <c r="B50" s="64"/>
      <c r="C50" s="146" t="s">
        <v>384</v>
      </c>
      <c r="D50" s="154" t="s">
        <v>318</v>
      </c>
      <c r="E50" s="155">
        <v>20</v>
      </c>
      <c r="F50" s="150">
        <v>150</v>
      </c>
      <c r="G50" s="156">
        <f>SUM(E50*F50)</f>
        <v>3000</v>
      </c>
      <c r="H50" s="5"/>
      <c r="I50" s="5"/>
      <c r="J50" s="5"/>
      <c r="K50" s="5"/>
      <c r="L50" s="5"/>
      <c r="M50" s="5"/>
      <c r="N50" s="268"/>
      <c r="O50" s="264"/>
    </row>
    <row r="51" spans="2:15" s="63" customFormat="1" x14ac:dyDescent="0.2">
      <c r="B51" s="5"/>
      <c r="C51" s="68" t="s">
        <v>322</v>
      </c>
      <c r="D51" s="68"/>
      <c r="E51" s="69"/>
      <c r="F51" s="94"/>
      <c r="G51" s="95">
        <f>SUM(G50)</f>
        <v>3000</v>
      </c>
      <c r="H51" s="5"/>
      <c r="I51" s="5"/>
      <c r="J51" s="5"/>
      <c r="K51" s="5"/>
      <c r="L51" s="5"/>
      <c r="M51" s="5"/>
      <c r="N51" s="268"/>
      <c r="O51" s="264"/>
    </row>
    <row r="52" spans="2:15" s="63" customFormat="1" x14ac:dyDescent="0.2">
      <c r="B52" s="5"/>
      <c r="C52" s="5"/>
      <c r="D52" s="35"/>
      <c r="E52" s="35"/>
      <c r="F52" s="96"/>
      <c r="G52" s="96"/>
      <c r="H52" s="5"/>
      <c r="I52" s="5"/>
      <c r="J52" s="5"/>
      <c r="K52" s="5"/>
      <c r="L52" s="5"/>
      <c r="M52" s="5"/>
      <c r="N52" s="268"/>
      <c r="O52" s="264"/>
    </row>
    <row r="53" spans="2:15" s="63" customFormat="1" x14ac:dyDescent="0.2">
      <c r="B53" s="59" t="s">
        <v>92</v>
      </c>
      <c r="C53" s="60" t="s">
        <v>327</v>
      </c>
      <c r="D53" s="5"/>
      <c r="E53" s="5"/>
      <c r="F53" s="96"/>
      <c r="G53" s="96"/>
      <c r="H53" s="5"/>
      <c r="I53" s="5"/>
      <c r="J53" s="5"/>
      <c r="K53" s="5"/>
      <c r="L53" s="5"/>
      <c r="M53" s="5"/>
      <c r="N53" s="268"/>
      <c r="O53" s="264"/>
    </row>
    <row r="54" spans="2:15" s="63" customFormat="1" x14ac:dyDescent="0.2">
      <c r="B54" s="52"/>
      <c r="C54" s="62"/>
      <c r="D54" s="170" t="s">
        <v>71</v>
      </c>
      <c r="E54" s="171" t="s">
        <v>173</v>
      </c>
      <c r="F54" s="172" t="s">
        <v>179</v>
      </c>
      <c r="G54" s="172" t="s">
        <v>180</v>
      </c>
      <c r="H54" s="5"/>
      <c r="I54" s="5"/>
      <c r="J54" s="5"/>
      <c r="K54" s="5"/>
      <c r="L54" s="5"/>
      <c r="M54" s="5"/>
      <c r="N54" s="268"/>
      <c r="O54" s="264"/>
    </row>
    <row r="55" spans="2:15" s="63" customFormat="1" ht="62.25" customHeight="1" x14ac:dyDescent="0.2">
      <c r="B55" s="83"/>
      <c r="C55" s="715" t="s">
        <v>498</v>
      </c>
      <c r="D55" s="716"/>
      <c r="E55" s="716"/>
      <c r="F55" s="716"/>
      <c r="G55" s="717"/>
      <c r="H55" s="5"/>
      <c r="I55" s="5"/>
      <c r="J55" s="5"/>
      <c r="K55" s="5"/>
      <c r="L55" s="5"/>
      <c r="M55" s="5"/>
      <c r="N55" s="268"/>
      <c r="O55" s="264"/>
    </row>
    <row r="56" spans="2:15" s="63" customFormat="1" x14ac:dyDescent="0.2">
      <c r="B56" s="83"/>
      <c r="C56" s="146" t="s">
        <v>198</v>
      </c>
      <c r="D56" s="152" t="s">
        <v>199</v>
      </c>
      <c r="E56" s="151">
        <f>800*20</f>
        <v>16000</v>
      </c>
      <c r="F56" s="151">
        <v>11</v>
      </c>
      <c r="G56" s="257">
        <f t="shared" ref="G56:G70" si="1">E56*F56</f>
        <v>176000</v>
      </c>
      <c r="H56" s="5"/>
      <c r="I56" s="5"/>
      <c r="J56" s="5"/>
      <c r="K56" s="5"/>
      <c r="L56" s="5"/>
      <c r="M56" s="5"/>
      <c r="N56" s="268"/>
      <c r="O56" s="264"/>
    </row>
    <row r="57" spans="2:15" s="63" customFormat="1" x14ac:dyDescent="0.2">
      <c r="B57" s="83"/>
      <c r="C57" s="146" t="s">
        <v>385</v>
      </c>
      <c r="D57" s="152" t="s">
        <v>200</v>
      </c>
      <c r="E57" s="151">
        <f>4000*20</f>
        <v>80000</v>
      </c>
      <c r="F57" s="151">
        <v>1</v>
      </c>
      <c r="G57" s="257">
        <f t="shared" si="1"/>
        <v>80000</v>
      </c>
      <c r="H57" s="5"/>
      <c r="I57" s="5"/>
      <c r="J57" s="5"/>
      <c r="K57" s="5"/>
      <c r="L57" s="5"/>
      <c r="M57" s="5"/>
      <c r="N57" s="268"/>
      <c r="O57" s="264"/>
    </row>
    <row r="58" spans="2:15" s="63" customFormat="1" x14ac:dyDescent="0.2">
      <c r="B58" s="83"/>
      <c r="C58" s="146" t="s">
        <v>201</v>
      </c>
      <c r="D58" s="152" t="s">
        <v>202</v>
      </c>
      <c r="E58" s="151">
        <f>100*20</f>
        <v>2000</v>
      </c>
      <c r="F58" s="151">
        <v>3</v>
      </c>
      <c r="G58" s="257">
        <f t="shared" si="1"/>
        <v>6000</v>
      </c>
      <c r="H58" s="5"/>
      <c r="I58" s="5"/>
      <c r="J58" s="5"/>
      <c r="K58" s="5"/>
      <c r="L58" s="5"/>
      <c r="M58" s="5"/>
      <c r="N58" s="268"/>
      <c r="O58" s="264"/>
    </row>
    <row r="59" spans="2:15" s="63" customFormat="1" x14ac:dyDescent="0.2">
      <c r="B59" s="83"/>
      <c r="C59" s="146" t="s">
        <v>203</v>
      </c>
      <c r="D59" s="152" t="s">
        <v>202</v>
      </c>
      <c r="E59" s="151">
        <f>100*20</f>
        <v>2000</v>
      </c>
      <c r="F59" s="151">
        <v>8</v>
      </c>
      <c r="G59" s="257">
        <f t="shared" si="1"/>
        <v>16000</v>
      </c>
      <c r="H59" s="5"/>
      <c r="I59" s="5"/>
      <c r="J59" s="5"/>
      <c r="K59" s="5"/>
      <c r="L59" s="5"/>
      <c r="M59" s="5"/>
      <c r="N59" s="268"/>
      <c r="O59" s="264"/>
    </row>
    <row r="60" spans="2:15" s="62" customFormat="1" x14ac:dyDescent="0.2">
      <c r="B60" s="83"/>
      <c r="C60" s="146" t="s">
        <v>204</v>
      </c>
      <c r="D60" s="152" t="s">
        <v>71</v>
      </c>
      <c r="E60" s="151">
        <f>8*20</f>
        <v>160</v>
      </c>
      <c r="F60" s="151">
        <v>100</v>
      </c>
      <c r="G60" s="257">
        <f t="shared" si="1"/>
        <v>16000</v>
      </c>
      <c r="H60" s="5"/>
      <c r="I60" s="5"/>
      <c r="J60" s="5"/>
      <c r="K60" s="5"/>
      <c r="L60" s="5"/>
      <c r="M60" s="5"/>
      <c r="N60" s="268"/>
      <c r="O60" s="265"/>
    </row>
    <row r="61" spans="2:15" s="63" customFormat="1" x14ac:dyDescent="0.2">
      <c r="B61" s="83"/>
      <c r="C61" s="146" t="s">
        <v>206</v>
      </c>
      <c r="D61" s="152" t="s">
        <v>71</v>
      </c>
      <c r="E61" s="151">
        <f>16*20</f>
        <v>320</v>
      </c>
      <c r="F61" s="151">
        <v>25</v>
      </c>
      <c r="G61" s="257">
        <f t="shared" si="1"/>
        <v>8000</v>
      </c>
      <c r="H61" s="5"/>
      <c r="I61" s="5"/>
      <c r="J61" s="5"/>
      <c r="K61" s="5"/>
      <c r="L61" s="5"/>
      <c r="M61" s="5"/>
      <c r="N61" s="268"/>
      <c r="O61" s="264"/>
    </row>
    <row r="62" spans="2:15" s="63" customFormat="1" x14ac:dyDescent="0.2">
      <c r="B62" s="83"/>
      <c r="C62" s="146" t="s">
        <v>207</v>
      </c>
      <c r="D62" s="152" t="s">
        <v>208</v>
      </c>
      <c r="E62" s="151">
        <v>20</v>
      </c>
      <c r="F62" s="151">
        <v>750</v>
      </c>
      <c r="G62" s="257">
        <f t="shared" si="1"/>
        <v>15000</v>
      </c>
      <c r="H62" s="5"/>
      <c r="I62" s="5"/>
      <c r="J62" s="5"/>
      <c r="K62" s="5"/>
      <c r="L62" s="5"/>
      <c r="M62" s="5"/>
      <c r="N62" s="268"/>
      <c r="O62" s="264"/>
    </row>
    <row r="63" spans="2:15" s="63" customFormat="1" x14ac:dyDescent="0.2">
      <c r="B63" s="83"/>
      <c r="C63" s="146" t="s">
        <v>209</v>
      </c>
      <c r="D63" s="152" t="s">
        <v>71</v>
      </c>
      <c r="E63" s="151">
        <v>20</v>
      </c>
      <c r="F63" s="151">
        <v>700</v>
      </c>
      <c r="G63" s="257">
        <f t="shared" si="1"/>
        <v>14000</v>
      </c>
      <c r="H63" s="5"/>
      <c r="I63" s="5"/>
      <c r="J63" s="5"/>
      <c r="K63" s="5"/>
      <c r="L63" s="5"/>
      <c r="M63" s="5"/>
      <c r="N63" s="268"/>
      <c r="O63" s="264"/>
    </row>
    <row r="64" spans="2:15" s="63" customFormat="1" x14ac:dyDescent="0.2">
      <c r="B64" s="83"/>
      <c r="C64" s="146" t="s">
        <v>210</v>
      </c>
      <c r="D64" s="152" t="s">
        <v>208</v>
      </c>
      <c r="E64" s="151">
        <v>20</v>
      </c>
      <c r="F64" s="151">
        <v>4500</v>
      </c>
      <c r="G64" s="257">
        <f t="shared" si="1"/>
        <v>90000</v>
      </c>
      <c r="H64" s="5"/>
      <c r="I64" s="5"/>
      <c r="J64" s="5"/>
      <c r="K64" s="5"/>
      <c r="L64" s="5"/>
      <c r="M64" s="5"/>
      <c r="N64" s="268"/>
      <c r="O64" s="264"/>
    </row>
    <row r="65" spans="2:15" s="63" customFormat="1" x14ac:dyDescent="0.2">
      <c r="B65" s="83"/>
      <c r="C65" s="146" t="s">
        <v>211</v>
      </c>
      <c r="D65" s="152" t="s">
        <v>208</v>
      </c>
      <c r="E65" s="151">
        <v>20</v>
      </c>
      <c r="F65" s="151">
        <v>7225</v>
      </c>
      <c r="G65" s="257">
        <f t="shared" si="1"/>
        <v>144500</v>
      </c>
      <c r="H65" s="5"/>
      <c r="I65" s="5"/>
      <c r="J65" s="5"/>
      <c r="K65" s="5"/>
      <c r="L65" s="5"/>
      <c r="M65" s="5"/>
      <c r="N65" s="268"/>
      <c r="O65" s="264"/>
    </row>
    <row r="66" spans="2:15" s="63" customFormat="1" x14ac:dyDescent="0.2">
      <c r="B66" s="83"/>
      <c r="C66" s="146" t="s">
        <v>212</v>
      </c>
      <c r="D66" s="152" t="s">
        <v>208</v>
      </c>
      <c r="E66" s="151">
        <v>20</v>
      </c>
      <c r="F66" s="151">
        <v>1000</v>
      </c>
      <c r="G66" s="257">
        <f t="shared" si="1"/>
        <v>20000</v>
      </c>
      <c r="H66" s="5"/>
      <c r="I66" s="5"/>
      <c r="J66" s="5"/>
      <c r="K66" s="5"/>
      <c r="L66" s="5"/>
      <c r="M66" s="5"/>
      <c r="N66" s="268"/>
      <c r="O66" s="264"/>
    </row>
    <row r="67" spans="2:15" s="63" customFormat="1" x14ac:dyDescent="0.2">
      <c r="B67" s="83"/>
      <c r="C67" s="146" t="s">
        <v>213</v>
      </c>
      <c r="D67" s="152" t="s">
        <v>208</v>
      </c>
      <c r="E67" s="151">
        <v>20</v>
      </c>
      <c r="F67" s="151">
        <v>1500</v>
      </c>
      <c r="G67" s="257">
        <f t="shared" si="1"/>
        <v>30000</v>
      </c>
      <c r="H67" s="5"/>
      <c r="I67" s="5"/>
      <c r="J67" s="5"/>
      <c r="K67" s="5"/>
      <c r="L67" s="5"/>
      <c r="M67" s="5"/>
      <c r="N67" s="268"/>
      <c r="O67" s="264"/>
    </row>
    <row r="68" spans="2:15" s="63" customFormat="1" x14ac:dyDescent="0.2">
      <c r="B68" s="83"/>
      <c r="C68" s="146" t="s">
        <v>214</v>
      </c>
      <c r="D68" s="182" t="s">
        <v>71</v>
      </c>
      <c r="E68" s="175">
        <v>20</v>
      </c>
      <c r="F68" s="175">
        <v>400</v>
      </c>
      <c r="G68" s="184">
        <f t="shared" si="1"/>
        <v>8000</v>
      </c>
      <c r="H68" s="5"/>
      <c r="I68" s="5"/>
      <c r="J68" s="5"/>
      <c r="K68" s="5"/>
      <c r="L68" s="5"/>
      <c r="M68" s="5"/>
      <c r="N68" s="268"/>
      <c r="O68" s="264"/>
    </row>
    <row r="69" spans="2:15" s="63" customFormat="1" ht="24" x14ac:dyDescent="0.2">
      <c r="B69" s="83"/>
      <c r="C69" s="146" t="s">
        <v>215</v>
      </c>
      <c r="D69" s="182" t="s">
        <v>71</v>
      </c>
      <c r="E69" s="175">
        <v>20</v>
      </c>
      <c r="F69" s="175">
        <v>6000</v>
      </c>
      <c r="G69" s="184">
        <f t="shared" si="1"/>
        <v>120000</v>
      </c>
      <c r="H69" s="5"/>
      <c r="I69" s="5"/>
      <c r="J69" s="5"/>
      <c r="K69" s="5"/>
      <c r="L69" s="5"/>
      <c r="M69" s="5"/>
      <c r="N69" s="268"/>
      <c r="O69" s="264"/>
    </row>
    <row r="70" spans="2:15" s="63" customFormat="1" ht="24" x14ac:dyDescent="0.2">
      <c r="B70" s="83"/>
      <c r="C70" s="146" t="s">
        <v>326</v>
      </c>
      <c r="D70" s="182" t="s">
        <v>325</v>
      </c>
      <c r="E70" s="175">
        <f>2*20</f>
        <v>40</v>
      </c>
      <c r="F70" s="175">
        <v>300</v>
      </c>
      <c r="G70" s="184">
        <f t="shared" si="1"/>
        <v>12000</v>
      </c>
      <c r="H70" s="5"/>
      <c r="I70" s="5"/>
      <c r="J70" s="5"/>
      <c r="K70" s="5"/>
      <c r="L70" s="5"/>
      <c r="M70" s="5"/>
      <c r="N70" s="268"/>
      <c r="O70" s="264"/>
    </row>
    <row r="71" spans="2:15" s="63" customFormat="1" x14ac:dyDescent="0.2">
      <c r="B71" s="5"/>
      <c r="C71" s="160" t="s">
        <v>322</v>
      </c>
      <c r="D71" s="160"/>
      <c r="E71" s="168"/>
      <c r="F71" s="161"/>
      <c r="G71" s="456">
        <f>SUM(G56:G70)</f>
        <v>755500</v>
      </c>
      <c r="H71" s="5"/>
      <c r="I71" s="5"/>
      <c r="J71" s="5"/>
      <c r="K71" s="5"/>
      <c r="L71" s="5"/>
      <c r="M71" s="5"/>
      <c r="N71" s="268"/>
      <c r="O71" s="264"/>
    </row>
    <row r="72" spans="2:15" s="63" customFormat="1" x14ac:dyDescent="0.2">
      <c r="B72" s="5"/>
      <c r="C72" s="5"/>
      <c r="D72" s="35"/>
      <c r="E72" s="35"/>
      <c r="F72" s="96"/>
      <c r="G72" s="96"/>
      <c r="H72" s="5"/>
      <c r="I72" s="5"/>
      <c r="J72" s="5"/>
      <c r="K72" s="5"/>
      <c r="L72" s="5"/>
      <c r="M72" s="5"/>
      <c r="N72" s="268"/>
      <c r="O72" s="264"/>
    </row>
    <row r="73" spans="2:15" x14ac:dyDescent="0.2">
      <c r="B73" s="59" t="s">
        <v>93</v>
      </c>
      <c r="C73" s="60" t="s">
        <v>216</v>
      </c>
    </row>
    <row r="74" spans="2:15" x14ac:dyDescent="0.2">
      <c r="B74" s="52"/>
      <c r="C74" s="83"/>
      <c r="D74" s="170" t="s">
        <v>71</v>
      </c>
      <c r="E74" s="171" t="s">
        <v>173</v>
      </c>
      <c r="F74" s="172" t="s">
        <v>179</v>
      </c>
      <c r="G74" s="172" t="s">
        <v>180</v>
      </c>
    </row>
    <row r="75" spans="2:15" x14ac:dyDescent="0.2">
      <c r="B75" s="65"/>
      <c r="C75" s="146" t="s">
        <v>217</v>
      </c>
      <c r="D75" s="185" t="s">
        <v>218</v>
      </c>
      <c r="E75" s="182">
        <v>20</v>
      </c>
      <c r="F75" s="175">
        <v>300</v>
      </c>
      <c r="G75" s="175">
        <f>SUM(E75*F75)</f>
        <v>6000</v>
      </c>
    </row>
    <row r="76" spans="2:15" x14ac:dyDescent="0.2">
      <c r="B76" s="65"/>
      <c r="C76" s="146" t="s">
        <v>219</v>
      </c>
      <c r="D76" s="185" t="s">
        <v>220</v>
      </c>
      <c r="E76" s="182">
        <f>20*10*10</f>
        <v>2000</v>
      </c>
      <c r="F76" s="175">
        <v>10</v>
      </c>
      <c r="G76" s="175">
        <f>SUM(E76*F76)</f>
        <v>20000</v>
      </c>
    </row>
    <row r="77" spans="2:15" x14ac:dyDescent="0.2">
      <c r="C77" s="186" t="s">
        <v>322</v>
      </c>
      <c r="D77" s="186"/>
      <c r="E77" s="187"/>
      <c r="F77" s="188"/>
      <c r="G77" s="458">
        <f>SUM(G75:G76)</f>
        <v>26000</v>
      </c>
    </row>
    <row r="78" spans="2:15" x14ac:dyDescent="0.2">
      <c r="D78" s="35"/>
      <c r="E78" s="35"/>
    </row>
    <row r="79" spans="2:15" x14ac:dyDescent="0.2">
      <c r="B79" s="59" t="s">
        <v>94</v>
      </c>
      <c r="C79" s="60" t="s">
        <v>379</v>
      </c>
      <c r="D79" s="60"/>
      <c r="E79" s="60"/>
      <c r="F79" s="98"/>
      <c r="G79" s="98"/>
    </row>
    <row r="80" spans="2:15" x14ac:dyDescent="0.2">
      <c r="B80" s="65"/>
      <c r="C80" s="83"/>
      <c r="D80" s="170" t="s">
        <v>71</v>
      </c>
      <c r="E80" s="171" t="s">
        <v>173</v>
      </c>
      <c r="F80" s="172" t="s">
        <v>179</v>
      </c>
      <c r="G80" s="172" t="s">
        <v>180</v>
      </c>
    </row>
    <row r="81" spans="2:7" ht="24" x14ac:dyDescent="0.2">
      <c r="B81" s="65"/>
      <c r="C81" s="157" t="s">
        <v>506</v>
      </c>
      <c r="D81" s="158" t="s">
        <v>84</v>
      </c>
      <c r="E81" s="155">
        <f>54*2*17</f>
        <v>1836</v>
      </c>
      <c r="F81" s="150">
        <v>300</v>
      </c>
      <c r="G81" s="156">
        <f>SUM(E81*F81)</f>
        <v>550800</v>
      </c>
    </row>
    <row r="82" spans="2:7" x14ac:dyDescent="0.2">
      <c r="B82" s="65"/>
      <c r="C82" s="157" t="s">
        <v>378</v>
      </c>
      <c r="D82" s="158" t="s">
        <v>185</v>
      </c>
      <c r="E82" s="155">
        <v>1</v>
      </c>
      <c r="F82" s="150">
        <v>3500</v>
      </c>
      <c r="G82" s="156">
        <f>SUM(E82*F82)</f>
        <v>3500</v>
      </c>
    </row>
    <row r="83" spans="2:7" x14ac:dyDescent="0.2">
      <c r="C83" s="160" t="s">
        <v>322</v>
      </c>
      <c r="D83" s="160"/>
      <c r="E83" s="168"/>
      <c r="F83" s="161"/>
      <c r="G83" s="456">
        <f>SUM(G81:G82)</f>
        <v>554300</v>
      </c>
    </row>
    <row r="84" spans="2:7" x14ac:dyDescent="0.2">
      <c r="C84" s="425"/>
      <c r="D84" s="425"/>
      <c r="E84" s="426"/>
      <c r="F84" s="427"/>
      <c r="G84" s="428"/>
    </row>
    <row r="85" spans="2:7" x14ac:dyDescent="0.2">
      <c r="B85" s="59" t="s">
        <v>95</v>
      </c>
      <c r="C85" s="60" t="s">
        <v>376</v>
      </c>
      <c r="D85" s="60"/>
      <c r="E85" s="60"/>
      <c r="F85" s="98"/>
      <c r="G85" s="98"/>
    </row>
    <row r="86" spans="2:7" x14ac:dyDescent="0.2">
      <c r="B86" s="65"/>
      <c r="C86" s="83"/>
      <c r="D86" s="170" t="s">
        <v>71</v>
      </c>
      <c r="E86" s="171" t="s">
        <v>173</v>
      </c>
      <c r="F86" s="172" t="s">
        <v>179</v>
      </c>
      <c r="G86" s="172" t="s">
        <v>180</v>
      </c>
    </row>
    <row r="87" spans="2:7" x14ac:dyDescent="0.2">
      <c r="B87" s="65"/>
      <c r="C87" s="157" t="s">
        <v>377</v>
      </c>
      <c r="D87" s="158" t="s">
        <v>375</v>
      </c>
      <c r="E87" s="155">
        <v>20</v>
      </c>
      <c r="F87" s="150">
        <v>300</v>
      </c>
      <c r="G87" s="156">
        <f>SUM(E87*F87)</f>
        <v>6000</v>
      </c>
    </row>
    <row r="88" spans="2:7" x14ac:dyDescent="0.2">
      <c r="B88" s="65"/>
      <c r="C88" s="157" t="s">
        <v>378</v>
      </c>
      <c r="D88" s="158" t="s">
        <v>185</v>
      </c>
      <c r="E88" s="155">
        <v>20</v>
      </c>
      <c r="F88" s="150">
        <v>150</v>
      </c>
      <c r="G88" s="156">
        <f>SUM(E88*F88)</f>
        <v>3000</v>
      </c>
    </row>
    <row r="89" spans="2:7" x14ac:dyDescent="0.2">
      <c r="C89" s="160" t="s">
        <v>322</v>
      </c>
      <c r="D89" s="160"/>
      <c r="E89" s="168"/>
      <c r="F89" s="161"/>
      <c r="G89" s="456">
        <f>SUM(G87:G88)</f>
        <v>9000</v>
      </c>
    </row>
    <row r="90" spans="2:7" x14ac:dyDescent="0.2">
      <c r="C90" s="425"/>
      <c r="D90" s="425"/>
      <c r="E90" s="426"/>
      <c r="F90" s="427"/>
      <c r="G90" s="428"/>
    </row>
    <row r="91" spans="2:7" x14ac:dyDescent="0.2">
      <c r="B91" s="59" t="s">
        <v>97</v>
      </c>
      <c r="C91" s="60" t="s">
        <v>400</v>
      </c>
      <c r="D91" s="60"/>
      <c r="E91" s="60"/>
      <c r="F91" s="98"/>
      <c r="G91" s="98"/>
    </row>
    <row r="92" spans="2:7" x14ac:dyDescent="0.2">
      <c r="B92" s="65"/>
      <c r="C92" s="62"/>
      <c r="D92" s="163" t="s">
        <v>71</v>
      </c>
      <c r="E92" s="163" t="s">
        <v>173</v>
      </c>
      <c r="F92" s="164" t="s">
        <v>174</v>
      </c>
      <c r="G92" s="164" t="s">
        <v>154</v>
      </c>
    </row>
    <row r="93" spans="2:7" ht="31.5" x14ac:dyDescent="0.2">
      <c r="B93" s="64"/>
      <c r="C93" s="314" t="s">
        <v>381</v>
      </c>
      <c r="D93" s="315" t="s">
        <v>318</v>
      </c>
      <c r="E93" s="317">
        <v>10</v>
      </c>
      <c r="F93" s="181">
        <v>600</v>
      </c>
      <c r="G93" s="134">
        <f>SUM(E93*F93)</f>
        <v>6000</v>
      </c>
    </row>
    <row r="94" spans="2:7" x14ac:dyDescent="0.2">
      <c r="C94" s="314" t="s">
        <v>378</v>
      </c>
      <c r="D94" s="315" t="s">
        <v>185</v>
      </c>
      <c r="E94" s="317">
        <v>1</v>
      </c>
      <c r="F94" s="181">
        <v>3000</v>
      </c>
      <c r="G94" s="134">
        <f>SUM(E94*F94)</f>
        <v>3000</v>
      </c>
    </row>
    <row r="95" spans="2:7" x14ac:dyDescent="0.2">
      <c r="C95" s="160" t="s">
        <v>322</v>
      </c>
      <c r="D95" s="315" t="s">
        <v>185</v>
      </c>
      <c r="E95" s="317"/>
      <c r="F95" s="181"/>
      <c r="G95" s="457">
        <f>SUM(G93:G94)</f>
        <v>9000</v>
      </c>
    </row>
    <row r="96" spans="2:7" x14ac:dyDescent="0.2">
      <c r="C96" s="425"/>
      <c r="D96" s="425"/>
      <c r="E96" s="426"/>
      <c r="F96" s="427"/>
      <c r="G96" s="428"/>
    </row>
    <row r="97" spans="2:7" ht="31.5" x14ac:dyDescent="0.2">
      <c r="B97" s="59" t="s">
        <v>328</v>
      </c>
      <c r="C97" s="597" t="s">
        <v>380</v>
      </c>
      <c r="D97" s="60"/>
      <c r="E97" s="60"/>
      <c r="F97" s="98"/>
      <c r="G97" s="98"/>
    </row>
    <row r="98" spans="2:7" x14ac:dyDescent="0.2">
      <c r="B98" s="65"/>
      <c r="C98" s="83"/>
      <c r="D98" s="170" t="s">
        <v>71</v>
      </c>
      <c r="E98" s="171" t="s">
        <v>173</v>
      </c>
      <c r="F98" s="172" t="s">
        <v>179</v>
      </c>
      <c r="G98" s="172" t="s">
        <v>180</v>
      </c>
    </row>
    <row r="99" spans="2:7" ht="36" x14ac:dyDescent="0.2">
      <c r="B99" s="65"/>
      <c r="C99" s="157" t="s">
        <v>387</v>
      </c>
      <c r="D99" s="158" t="s">
        <v>386</v>
      </c>
      <c r="E99" s="155">
        <f>4*4</f>
        <v>16</v>
      </c>
      <c r="F99" s="150">
        <v>1000</v>
      </c>
      <c r="G99" s="156">
        <f>SUM(E99*F99)</f>
        <v>16000</v>
      </c>
    </row>
    <row r="100" spans="2:7" x14ac:dyDescent="0.2">
      <c r="B100" s="65"/>
      <c r="C100" s="157" t="s">
        <v>378</v>
      </c>
      <c r="D100" s="158" t="s">
        <v>388</v>
      </c>
      <c r="E100" s="155">
        <v>16</v>
      </c>
      <c r="F100" s="150">
        <v>200</v>
      </c>
      <c r="G100" s="156">
        <f>SUM(E100*F100)</f>
        <v>3200</v>
      </c>
    </row>
    <row r="101" spans="2:7" x14ac:dyDescent="0.2">
      <c r="C101" s="160" t="s">
        <v>322</v>
      </c>
      <c r="D101" s="160"/>
      <c r="E101" s="168"/>
      <c r="F101" s="161"/>
      <c r="G101" s="456">
        <f>SUM(G99:G100)</f>
        <v>19200</v>
      </c>
    </row>
    <row r="102" spans="2:7" x14ac:dyDescent="0.2">
      <c r="D102" s="35"/>
      <c r="E102" s="35"/>
    </row>
    <row r="103" spans="2:7" x14ac:dyDescent="0.2">
      <c r="B103" s="59" t="s">
        <v>100</v>
      </c>
      <c r="C103" s="60" t="s">
        <v>389</v>
      </c>
      <c r="D103" s="63"/>
      <c r="E103" s="63"/>
      <c r="F103" s="121"/>
      <c r="G103" s="121"/>
    </row>
    <row r="104" spans="2:7" x14ac:dyDescent="0.2">
      <c r="B104" s="62"/>
      <c r="C104" s="62"/>
      <c r="D104" s="163" t="s">
        <v>71</v>
      </c>
      <c r="E104" s="163" t="s">
        <v>173</v>
      </c>
      <c r="F104" s="164" t="s">
        <v>174</v>
      </c>
      <c r="G104" s="164" t="s">
        <v>154</v>
      </c>
    </row>
    <row r="105" spans="2:7" ht="24" x14ac:dyDescent="0.2">
      <c r="B105" s="64"/>
      <c r="C105" s="147" t="s">
        <v>532</v>
      </c>
      <c r="D105" s="142" t="s">
        <v>71</v>
      </c>
      <c r="E105" s="143">
        <f>2*2</f>
        <v>4</v>
      </c>
      <c r="F105" s="272">
        <v>40000</v>
      </c>
      <c r="G105" s="241">
        <f>SUM(E105*F105)</f>
        <v>160000</v>
      </c>
    </row>
    <row r="106" spans="2:7" x14ac:dyDescent="0.2">
      <c r="B106" s="64"/>
      <c r="C106" s="147" t="s">
        <v>531</v>
      </c>
      <c r="D106" s="142" t="s">
        <v>71</v>
      </c>
      <c r="E106" s="143">
        <v>37</v>
      </c>
      <c r="F106" s="272">
        <v>2300</v>
      </c>
      <c r="G106" s="241">
        <f>SUM(E106*F106)</f>
        <v>85100</v>
      </c>
    </row>
    <row r="107" spans="2:7" x14ac:dyDescent="0.2">
      <c r="B107" s="63"/>
      <c r="C107" s="153" t="s">
        <v>367</v>
      </c>
      <c r="D107" s="166" t="s">
        <v>176</v>
      </c>
      <c r="E107" s="150">
        <f>34*2</f>
        <v>68</v>
      </c>
      <c r="F107" s="165">
        <v>1000</v>
      </c>
      <c r="G107" s="150">
        <f>+F107*E107</f>
        <v>68000</v>
      </c>
    </row>
    <row r="108" spans="2:7" x14ac:dyDescent="0.2">
      <c r="B108" s="63"/>
      <c r="C108" s="153" t="s">
        <v>177</v>
      </c>
      <c r="D108" s="166" t="s">
        <v>178</v>
      </c>
      <c r="E108" s="150">
        <v>68</v>
      </c>
      <c r="F108" s="165">
        <v>400</v>
      </c>
      <c r="G108" s="150">
        <f>+F108*E108</f>
        <v>27200</v>
      </c>
    </row>
    <row r="109" spans="2:7" x14ac:dyDescent="0.2">
      <c r="B109" s="63"/>
      <c r="C109" s="153" t="s">
        <v>369</v>
      </c>
      <c r="D109" s="166" t="s">
        <v>320</v>
      </c>
      <c r="E109" s="150">
        <v>2</v>
      </c>
      <c r="F109" s="165">
        <v>4000</v>
      </c>
      <c r="G109" s="150">
        <f>+F109*E109</f>
        <v>8000</v>
      </c>
    </row>
    <row r="110" spans="2:7" x14ac:dyDescent="0.2">
      <c r="B110" s="63"/>
      <c r="C110" s="153" t="s">
        <v>368</v>
      </c>
      <c r="D110" s="166" t="s">
        <v>521</v>
      </c>
      <c r="E110" s="150">
        <v>2</v>
      </c>
      <c r="F110" s="165">
        <v>12000</v>
      </c>
      <c r="G110" s="150">
        <f>E110*F110</f>
        <v>24000</v>
      </c>
    </row>
    <row r="111" spans="2:7" x14ac:dyDescent="0.2">
      <c r="B111" s="63"/>
      <c r="C111" s="153" t="s">
        <v>370</v>
      </c>
      <c r="D111" s="166" t="s">
        <v>320</v>
      </c>
      <c r="E111" s="150">
        <v>1</v>
      </c>
      <c r="F111" s="165">
        <v>15000</v>
      </c>
      <c r="G111" s="150">
        <f>+F111*E111</f>
        <v>15000</v>
      </c>
    </row>
    <row r="112" spans="2:7" x14ac:dyDescent="0.2">
      <c r="C112" s="723" t="s">
        <v>390</v>
      </c>
      <c r="D112" s="724"/>
      <c r="E112" s="724"/>
      <c r="F112" s="724"/>
      <c r="G112" s="725"/>
    </row>
    <row r="113" spans="2:7" x14ac:dyDescent="0.2">
      <c r="C113" s="146" t="s">
        <v>391</v>
      </c>
      <c r="D113" s="182" t="s">
        <v>272</v>
      </c>
      <c r="E113" s="175">
        <f>4*60</f>
        <v>240</v>
      </c>
      <c r="F113" s="175">
        <v>340</v>
      </c>
      <c r="G113" s="175">
        <f>E113*F113</f>
        <v>81600</v>
      </c>
    </row>
    <row r="114" spans="2:7" x14ac:dyDescent="0.2">
      <c r="C114" s="146" t="s">
        <v>392</v>
      </c>
      <c r="D114" s="182" t="s">
        <v>393</v>
      </c>
      <c r="E114" s="175">
        <f>34*60</f>
        <v>2040</v>
      </c>
      <c r="F114" s="175">
        <v>80</v>
      </c>
      <c r="G114" s="175">
        <f>E114*F114</f>
        <v>163200</v>
      </c>
    </row>
    <row r="115" spans="2:7" x14ac:dyDescent="0.2">
      <c r="C115" s="146" t="s">
        <v>274</v>
      </c>
      <c r="D115" s="182" t="s">
        <v>272</v>
      </c>
      <c r="E115" s="175">
        <f>4*60</f>
        <v>240</v>
      </c>
      <c r="F115" s="175">
        <v>100</v>
      </c>
      <c r="G115" s="175">
        <f>E115*F115</f>
        <v>24000</v>
      </c>
    </row>
    <row r="116" spans="2:7" x14ac:dyDescent="0.2">
      <c r="C116" s="146" t="s">
        <v>275</v>
      </c>
      <c r="D116" s="182" t="s">
        <v>273</v>
      </c>
      <c r="E116" s="175">
        <f>34*60</f>
        <v>2040</v>
      </c>
      <c r="F116" s="175">
        <v>20</v>
      </c>
      <c r="G116" s="175">
        <f t="shared" ref="G116" si="2">E116*F116</f>
        <v>40800</v>
      </c>
    </row>
    <row r="117" spans="2:7" x14ac:dyDescent="0.2">
      <c r="C117" s="146" t="s">
        <v>402</v>
      </c>
      <c r="D117" s="182" t="s">
        <v>143</v>
      </c>
      <c r="E117" s="175">
        <v>60</v>
      </c>
      <c r="F117" s="175">
        <v>100</v>
      </c>
      <c r="G117" s="175">
        <f>E117*F117</f>
        <v>6000</v>
      </c>
    </row>
    <row r="118" spans="2:7" x14ac:dyDescent="0.2">
      <c r="C118" s="176" t="s">
        <v>322</v>
      </c>
      <c r="D118" s="158"/>
      <c r="E118" s="155"/>
      <c r="F118" s="150"/>
      <c r="G118" s="459">
        <f>SUM(G105:G111,G113:G117)</f>
        <v>702900</v>
      </c>
    </row>
    <row r="119" spans="2:7" x14ac:dyDescent="0.2">
      <c r="D119" s="35"/>
      <c r="E119" s="35"/>
    </row>
    <row r="120" spans="2:7" x14ac:dyDescent="0.2">
      <c r="B120" s="59" t="s">
        <v>101</v>
      </c>
      <c r="C120" s="60" t="s">
        <v>400</v>
      </c>
      <c r="D120" s="60"/>
      <c r="E120" s="60"/>
      <c r="F120" s="98"/>
      <c r="G120" s="98"/>
    </row>
    <row r="121" spans="2:7" x14ac:dyDescent="0.2">
      <c r="B121" s="65"/>
      <c r="C121" s="62"/>
      <c r="D121" s="163" t="s">
        <v>71</v>
      </c>
      <c r="E121" s="163" t="s">
        <v>173</v>
      </c>
      <c r="F121" s="164" t="s">
        <v>174</v>
      </c>
      <c r="G121" s="164" t="s">
        <v>154</v>
      </c>
    </row>
    <row r="122" spans="2:7" x14ac:dyDescent="0.2">
      <c r="B122" s="64"/>
      <c r="C122" s="314" t="s">
        <v>395</v>
      </c>
      <c r="D122" s="315" t="s">
        <v>318</v>
      </c>
      <c r="E122" s="317">
        <v>10</v>
      </c>
      <c r="F122" s="181">
        <v>600</v>
      </c>
      <c r="G122" s="134">
        <f>SUM(E122*F122)</f>
        <v>6000</v>
      </c>
    </row>
    <row r="123" spans="2:7" x14ac:dyDescent="0.2">
      <c r="C123" s="314" t="s">
        <v>378</v>
      </c>
      <c r="D123" s="315" t="s">
        <v>185</v>
      </c>
      <c r="E123" s="317">
        <v>1</v>
      </c>
      <c r="F123" s="181">
        <v>3000</v>
      </c>
      <c r="G123" s="134">
        <f>SUM(E123*F123)</f>
        <v>3000</v>
      </c>
    </row>
    <row r="124" spans="2:7" x14ac:dyDescent="0.2">
      <c r="C124" s="160" t="s">
        <v>322</v>
      </c>
      <c r="D124" s="315" t="s">
        <v>185</v>
      </c>
      <c r="E124" s="317"/>
      <c r="F124" s="181"/>
      <c r="G124" s="457">
        <f>SUM(G122:G123)</f>
        <v>9000</v>
      </c>
    </row>
    <row r="125" spans="2:7" x14ac:dyDescent="0.2">
      <c r="D125" s="35"/>
      <c r="E125" s="35"/>
    </row>
    <row r="126" spans="2:7" x14ac:dyDescent="0.2">
      <c r="B126" s="59" t="s">
        <v>102</v>
      </c>
      <c r="C126" s="313" t="s">
        <v>396</v>
      </c>
      <c r="D126" s="60"/>
      <c r="E126" s="60"/>
      <c r="F126" s="98"/>
      <c r="G126" s="98"/>
    </row>
    <row r="127" spans="2:7" x14ac:dyDescent="0.2">
      <c r="B127" s="65"/>
      <c r="C127" s="83"/>
      <c r="D127" s="170" t="s">
        <v>71</v>
      </c>
      <c r="E127" s="171" t="s">
        <v>173</v>
      </c>
      <c r="F127" s="172" t="s">
        <v>179</v>
      </c>
      <c r="G127" s="172" t="s">
        <v>180</v>
      </c>
    </row>
    <row r="128" spans="2:7" x14ac:dyDescent="0.2">
      <c r="B128" s="65"/>
      <c r="C128" s="157" t="s">
        <v>397</v>
      </c>
      <c r="D128" s="158" t="s">
        <v>386</v>
      </c>
      <c r="E128" s="155">
        <f>4*4</f>
        <v>16</v>
      </c>
      <c r="F128" s="150">
        <v>1000</v>
      </c>
      <c r="G128" s="156">
        <f>SUM(E128*F128)</f>
        <v>16000</v>
      </c>
    </row>
    <row r="129" spans="2:7" x14ac:dyDescent="0.2">
      <c r="B129" s="65"/>
      <c r="C129" s="157" t="s">
        <v>378</v>
      </c>
      <c r="D129" s="158" t="s">
        <v>388</v>
      </c>
      <c r="E129" s="155">
        <v>4</v>
      </c>
      <c r="F129" s="150">
        <v>800</v>
      </c>
      <c r="G129" s="156">
        <f>SUM(E129*F129)</f>
        <v>3200</v>
      </c>
    </row>
    <row r="130" spans="2:7" x14ac:dyDescent="0.2">
      <c r="C130" s="160" t="s">
        <v>322</v>
      </c>
      <c r="D130" s="160"/>
      <c r="E130" s="168"/>
      <c r="F130" s="161"/>
      <c r="G130" s="456">
        <f>SUM(G128:G129)</f>
        <v>19200</v>
      </c>
    </row>
    <row r="131" spans="2:7" x14ac:dyDescent="0.2">
      <c r="D131" s="35"/>
      <c r="E131" s="35"/>
    </row>
    <row r="132" spans="2:7" x14ac:dyDescent="0.2">
      <c r="B132" s="59" t="s">
        <v>394</v>
      </c>
      <c r="C132" s="60" t="s">
        <v>400</v>
      </c>
      <c r="D132" s="60"/>
      <c r="E132" s="60"/>
      <c r="F132" s="98"/>
      <c r="G132" s="98"/>
    </row>
    <row r="133" spans="2:7" x14ac:dyDescent="0.2">
      <c r="B133" s="65"/>
      <c r="C133" s="62"/>
      <c r="D133" s="163" t="s">
        <v>71</v>
      </c>
      <c r="E133" s="163" t="s">
        <v>173</v>
      </c>
      <c r="F133" s="164" t="s">
        <v>174</v>
      </c>
      <c r="G133" s="164" t="s">
        <v>154</v>
      </c>
    </row>
    <row r="134" spans="2:7" ht="21" x14ac:dyDescent="0.2">
      <c r="B134" s="64"/>
      <c r="C134" s="314" t="s">
        <v>399</v>
      </c>
      <c r="D134" s="315" t="s">
        <v>318</v>
      </c>
      <c r="E134" s="317">
        <v>35</v>
      </c>
      <c r="F134" s="181">
        <v>600</v>
      </c>
      <c r="G134" s="134">
        <f>SUM(E134*F134)</f>
        <v>21000</v>
      </c>
    </row>
    <row r="135" spans="2:7" x14ac:dyDescent="0.2">
      <c r="C135" s="314" t="s">
        <v>378</v>
      </c>
      <c r="D135" s="315" t="s">
        <v>185</v>
      </c>
      <c r="E135" s="317">
        <v>1</v>
      </c>
      <c r="F135" s="181">
        <v>4000</v>
      </c>
      <c r="G135" s="134">
        <f>SUM(E135*F135)</f>
        <v>4000</v>
      </c>
    </row>
    <row r="136" spans="2:7" x14ac:dyDescent="0.2">
      <c r="C136" s="160" t="s">
        <v>322</v>
      </c>
      <c r="D136" s="315" t="s">
        <v>185</v>
      </c>
      <c r="E136" s="317"/>
      <c r="F136" s="181"/>
      <c r="G136" s="457">
        <f>SUM(G134:G135)</f>
        <v>25000</v>
      </c>
    </row>
    <row r="137" spans="2:7" x14ac:dyDescent="0.2">
      <c r="C137" s="425"/>
      <c r="D137" s="429"/>
      <c r="E137" s="430"/>
      <c r="F137" s="431"/>
      <c r="G137" s="432"/>
    </row>
    <row r="138" spans="2:7" x14ac:dyDescent="0.2">
      <c r="B138" s="59" t="s">
        <v>103</v>
      </c>
      <c r="C138" s="60" t="s">
        <v>401</v>
      </c>
      <c r="D138" s="60"/>
      <c r="E138" s="60"/>
      <c r="F138" s="98"/>
      <c r="G138" s="98"/>
    </row>
    <row r="139" spans="2:7" x14ac:dyDescent="0.2">
      <c r="B139" s="65"/>
      <c r="C139" s="62"/>
      <c r="D139" s="163" t="s">
        <v>71</v>
      </c>
      <c r="E139" s="163" t="s">
        <v>173</v>
      </c>
      <c r="F139" s="164" t="s">
        <v>174</v>
      </c>
      <c r="G139" s="164" t="s">
        <v>154</v>
      </c>
    </row>
    <row r="140" spans="2:7" ht="21" x14ac:dyDescent="0.2">
      <c r="B140" s="64"/>
      <c r="C140" s="314" t="s">
        <v>403</v>
      </c>
      <c r="D140" s="315" t="s">
        <v>318</v>
      </c>
      <c r="E140" s="317">
        <v>35</v>
      </c>
      <c r="F140" s="181">
        <v>300</v>
      </c>
      <c r="G140" s="134">
        <f>SUM(E140*F140)</f>
        <v>10500</v>
      </c>
    </row>
    <row r="141" spans="2:7" x14ac:dyDescent="0.2">
      <c r="C141" s="314" t="s">
        <v>378</v>
      </c>
      <c r="D141" s="315" t="s">
        <v>185</v>
      </c>
      <c r="E141" s="317">
        <v>1</v>
      </c>
      <c r="F141" s="181">
        <v>2000</v>
      </c>
      <c r="G141" s="134">
        <f>SUM(E141*F141)</f>
        <v>2000</v>
      </c>
    </row>
    <row r="142" spans="2:7" x14ac:dyDescent="0.2">
      <c r="C142" s="160" t="s">
        <v>322</v>
      </c>
      <c r="D142" s="315" t="s">
        <v>185</v>
      </c>
      <c r="E142" s="317"/>
      <c r="F142" s="181"/>
      <c r="G142" s="457">
        <f>SUM(G140:G141)</f>
        <v>12500</v>
      </c>
    </row>
    <row r="143" spans="2:7" x14ac:dyDescent="0.2">
      <c r="D143" s="35"/>
      <c r="E143" s="35"/>
    </row>
    <row r="144" spans="2:7" x14ac:dyDescent="0.2">
      <c r="B144" s="59" t="s">
        <v>106</v>
      </c>
      <c r="C144" s="60" t="s">
        <v>405</v>
      </c>
      <c r="D144" s="60"/>
      <c r="E144" s="60"/>
      <c r="F144" s="98"/>
      <c r="G144" s="98"/>
    </row>
    <row r="145" spans="2:7" x14ac:dyDescent="0.2">
      <c r="B145" s="65"/>
      <c r="C145" s="62"/>
      <c r="D145" s="163" t="s">
        <v>71</v>
      </c>
      <c r="E145" s="163" t="s">
        <v>173</v>
      </c>
      <c r="F145" s="164" t="s">
        <v>174</v>
      </c>
      <c r="G145" s="164" t="s">
        <v>154</v>
      </c>
    </row>
    <row r="146" spans="2:7" ht="21" x14ac:dyDescent="0.2">
      <c r="B146" s="64"/>
      <c r="C146" s="314" t="s">
        <v>413</v>
      </c>
      <c r="D146" s="315" t="s">
        <v>406</v>
      </c>
      <c r="E146" s="317">
        <f>8*2</f>
        <v>16</v>
      </c>
      <c r="F146" s="181">
        <v>2000</v>
      </c>
      <c r="G146" s="134">
        <f>SUM(E146*F146)</f>
        <v>32000</v>
      </c>
    </row>
    <row r="147" spans="2:7" x14ac:dyDescent="0.2">
      <c r="C147" s="314" t="s">
        <v>378</v>
      </c>
      <c r="D147" s="315" t="s">
        <v>185</v>
      </c>
      <c r="E147" s="317">
        <v>1</v>
      </c>
      <c r="F147" s="181">
        <v>4000</v>
      </c>
      <c r="G147" s="134">
        <f>SUM(E147*F147)</f>
        <v>4000</v>
      </c>
    </row>
    <row r="148" spans="2:7" x14ac:dyDescent="0.2">
      <c r="C148" s="160" t="s">
        <v>322</v>
      </c>
      <c r="D148" s="315" t="s">
        <v>185</v>
      </c>
      <c r="E148" s="317"/>
      <c r="F148" s="181"/>
      <c r="G148" s="457">
        <f>SUM(G146:G147)</f>
        <v>36000</v>
      </c>
    </row>
    <row r="149" spans="2:7" x14ac:dyDescent="0.2">
      <c r="D149" s="35"/>
      <c r="E149" s="35"/>
    </row>
    <row r="150" spans="2:7" x14ac:dyDescent="0.2">
      <c r="B150" s="59" t="s">
        <v>398</v>
      </c>
      <c r="C150" s="313" t="s">
        <v>408</v>
      </c>
      <c r="D150" s="60"/>
      <c r="E150" s="60"/>
      <c r="F150" s="98"/>
      <c r="G150" s="98"/>
    </row>
    <row r="151" spans="2:7" x14ac:dyDescent="0.2">
      <c r="B151" s="65"/>
      <c r="C151" s="83"/>
      <c r="D151" s="170" t="s">
        <v>71</v>
      </c>
      <c r="E151" s="171" t="s">
        <v>173</v>
      </c>
      <c r="F151" s="172" t="s">
        <v>179</v>
      </c>
      <c r="G151" s="172" t="s">
        <v>180</v>
      </c>
    </row>
    <row r="152" spans="2:7" ht="36" x14ac:dyDescent="0.2">
      <c r="B152" s="65"/>
      <c r="C152" s="157" t="s">
        <v>409</v>
      </c>
      <c r="D152" s="158" t="s">
        <v>512</v>
      </c>
      <c r="E152" s="155">
        <v>4</v>
      </c>
      <c r="F152" s="150">
        <v>16000</v>
      </c>
      <c r="G152" s="156">
        <f>SUM(E152*F152)</f>
        <v>64000</v>
      </c>
    </row>
    <row r="153" spans="2:7" ht="24" x14ac:dyDescent="0.2">
      <c r="B153" s="65"/>
      <c r="C153" s="157" t="s">
        <v>410</v>
      </c>
      <c r="D153" s="158" t="s">
        <v>388</v>
      </c>
      <c r="E153" s="155">
        <v>4</v>
      </c>
      <c r="F153" s="150">
        <v>5000</v>
      </c>
      <c r="G153" s="156">
        <f>SUM(E153*F153)</f>
        <v>20000</v>
      </c>
    </row>
    <row r="154" spans="2:7" x14ac:dyDescent="0.2">
      <c r="C154" s="160" t="s">
        <v>322</v>
      </c>
      <c r="D154" s="160"/>
      <c r="E154" s="168"/>
      <c r="F154" s="161"/>
      <c r="G154" s="456">
        <f>SUM(G152:G153)</f>
        <v>84000</v>
      </c>
    </row>
    <row r="155" spans="2:7" x14ac:dyDescent="0.2">
      <c r="D155" s="35"/>
      <c r="E155" s="35"/>
    </row>
    <row r="156" spans="2:7" x14ac:dyDescent="0.2">
      <c r="B156" s="61" t="s">
        <v>404</v>
      </c>
      <c r="C156" s="84" t="s">
        <v>230</v>
      </c>
      <c r="D156" s="62"/>
      <c r="E156" s="62"/>
      <c r="F156" s="105"/>
      <c r="G156" s="105"/>
    </row>
    <row r="157" spans="2:7" x14ac:dyDescent="0.2">
      <c r="B157" s="65"/>
      <c r="C157" s="62"/>
      <c r="D157" s="170" t="s">
        <v>71</v>
      </c>
      <c r="E157" s="171" t="s">
        <v>173</v>
      </c>
      <c r="F157" s="172" t="s">
        <v>179</v>
      </c>
      <c r="G157" s="172" t="s">
        <v>180</v>
      </c>
    </row>
    <row r="158" spans="2:7" ht="24" x14ac:dyDescent="0.2">
      <c r="B158" s="65"/>
      <c r="C158" s="146" t="s">
        <v>541</v>
      </c>
      <c r="D158" s="185" t="s">
        <v>231</v>
      </c>
      <c r="E158" s="182">
        <f>(115)*11</f>
        <v>1265</v>
      </c>
      <c r="F158" s="175">
        <v>185</v>
      </c>
      <c r="G158" s="184">
        <f>SUM(E158*F158)</f>
        <v>234025</v>
      </c>
    </row>
    <row r="159" spans="2:7" ht="24" x14ac:dyDescent="0.2">
      <c r="B159" s="65"/>
      <c r="C159" s="146" t="s">
        <v>232</v>
      </c>
      <c r="D159" s="185" t="s">
        <v>231</v>
      </c>
      <c r="E159" s="182">
        <f>115*6</f>
        <v>690</v>
      </c>
      <c r="F159" s="175">
        <f>+F158</f>
        <v>185</v>
      </c>
      <c r="G159" s="184">
        <f>SUM(E159*F159)</f>
        <v>127650</v>
      </c>
    </row>
    <row r="160" spans="2:7" ht="24" x14ac:dyDescent="0.2">
      <c r="B160" s="65"/>
      <c r="C160" s="256" t="s">
        <v>542</v>
      </c>
      <c r="D160" s="185" t="s">
        <v>231</v>
      </c>
      <c r="E160" s="182">
        <f>(68)*3</f>
        <v>204</v>
      </c>
      <c r="F160" s="175">
        <f>+F159</f>
        <v>185</v>
      </c>
      <c r="G160" s="184">
        <f>SUM(E160*F160)</f>
        <v>37740</v>
      </c>
    </row>
    <row r="161" spans="2:7" ht="36" x14ac:dyDescent="0.2">
      <c r="B161" s="65"/>
      <c r="C161" s="146" t="s">
        <v>543</v>
      </c>
      <c r="D161" s="185" t="s">
        <v>231</v>
      </c>
      <c r="E161" s="182">
        <f>115*6</f>
        <v>690</v>
      </c>
      <c r="F161" s="175">
        <f>+F160</f>
        <v>185</v>
      </c>
      <c r="G161" s="184">
        <f>SUM(E161*F161)</f>
        <v>127650</v>
      </c>
    </row>
    <row r="162" spans="2:7" ht="36" x14ac:dyDescent="0.2">
      <c r="B162" s="65"/>
      <c r="C162" s="146" t="s">
        <v>544</v>
      </c>
      <c r="D162" s="185" t="s">
        <v>231</v>
      </c>
      <c r="E162" s="155">
        <f>40*4</f>
        <v>160</v>
      </c>
      <c r="F162" s="175">
        <f>185</f>
        <v>185</v>
      </c>
      <c r="G162" s="156">
        <f>SUM(E162*F162)</f>
        <v>29600</v>
      </c>
    </row>
    <row r="163" spans="2:7" x14ac:dyDescent="0.2">
      <c r="B163" s="65"/>
      <c r="C163" s="183" t="s">
        <v>322</v>
      </c>
      <c r="D163" s="185"/>
      <c r="E163" s="193"/>
      <c r="F163" s="175"/>
      <c r="G163" s="460">
        <f>SUM(G158:G162)</f>
        <v>556665</v>
      </c>
    </row>
    <row r="164" spans="2:7" x14ac:dyDescent="0.2">
      <c r="B164" s="58"/>
      <c r="C164" s="85"/>
      <c r="D164" s="86"/>
      <c r="E164" s="87"/>
      <c r="F164" s="106"/>
      <c r="G164" s="103"/>
    </row>
    <row r="165" spans="2:7" x14ac:dyDescent="0.2">
      <c r="B165" s="61" t="s">
        <v>407</v>
      </c>
      <c r="C165" s="84" t="s">
        <v>234</v>
      </c>
      <c r="D165" s="62"/>
      <c r="E165" s="62"/>
      <c r="F165" s="120"/>
      <c r="G165" s="120"/>
    </row>
    <row r="166" spans="2:7" ht="21" x14ac:dyDescent="0.2">
      <c r="B166" s="65"/>
      <c r="C166" s="242" t="s">
        <v>235</v>
      </c>
      <c r="D166" s="170" t="s">
        <v>71</v>
      </c>
      <c r="E166" s="171" t="s">
        <v>173</v>
      </c>
      <c r="F166" s="172" t="s">
        <v>181</v>
      </c>
      <c r="G166" s="172" t="s">
        <v>182</v>
      </c>
    </row>
    <row r="167" spans="2:7" x14ac:dyDescent="0.2">
      <c r="B167" s="78"/>
      <c r="C167" s="146" t="s">
        <v>236</v>
      </c>
      <c r="D167" s="185" t="s">
        <v>116</v>
      </c>
      <c r="E167" s="182">
        <v>1</v>
      </c>
      <c r="F167" s="175">
        <v>40000</v>
      </c>
      <c r="G167" s="184">
        <f t="shared" ref="G167:G173" si="3">SUM(E167*F167)</f>
        <v>40000</v>
      </c>
    </row>
    <row r="168" spans="2:7" x14ac:dyDescent="0.2">
      <c r="B168" s="78"/>
      <c r="C168" s="146" t="s">
        <v>237</v>
      </c>
      <c r="D168" s="194" t="s">
        <v>116</v>
      </c>
      <c r="E168" s="195">
        <v>1</v>
      </c>
      <c r="F168" s="196">
        <v>2000</v>
      </c>
      <c r="G168" s="184">
        <f t="shared" si="3"/>
        <v>2000</v>
      </c>
    </row>
    <row r="169" spans="2:7" x14ac:dyDescent="0.2">
      <c r="B169" s="78"/>
      <c r="C169" s="146" t="s">
        <v>238</v>
      </c>
      <c r="D169" s="194" t="s">
        <v>116</v>
      </c>
      <c r="E169" s="195">
        <v>1</v>
      </c>
      <c r="F169" s="196">
        <v>2500</v>
      </c>
      <c r="G169" s="184">
        <f t="shared" si="3"/>
        <v>2500</v>
      </c>
    </row>
    <row r="170" spans="2:7" x14ac:dyDescent="0.2">
      <c r="B170" s="78"/>
      <c r="C170" s="146" t="s">
        <v>239</v>
      </c>
      <c r="D170" s="194" t="s">
        <v>208</v>
      </c>
      <c r="E170" s="195">
        <v>1</v>
      </c>
      <c r="F170" s="196">
        <v>8000</v>
      </c>
      <c r="G170" s="184">
        <f t="shared" si="3"/>
        <v>8000</v>
      </c>
    </row>
    <row r="171" spans="2:7" x14ac:dyDescent="0.2">
      <c r="B171" s="78"/>
      <c r="C171" s="146" t="s">
        <v>412</v>
      </c>
      <c r="D171" s="194" t="s">
        <v>116</v>
      </c>
      <c r="E171" s="195">
        <v>115</v>
      </c>
      <c r="F171" s="196">
        <v>100</v>
      </c>
      <c r="G171" s="184">
        <f t="shared" si="3"/>
        <v>11500</v>
      </c>
    </row>
    <row r="172" spans="2:7" ht="12" customHeight="1" x14ac:dyDescent="0.2">
      <c r="B172" s="78"/>
      <c r="C172" s="146" t="s">
        <v>411</v>
      </c>
      <c r="D172" s="194" t="s">
        <v>208</v>
      </c>
      <c r="E172" s="195">
        <v>1</v>
      </c>
      <c r="F172" s="196">
        <v>7000</v>
      </c>
      <c r="G172" s="184">
        <f t="shared" si="3"/>
        <v>7000</v>
      </c>
    </row>
    <row r="173" spans="2:7" ht="12" customHeight="1" x14ac:dyDescent="0.2">
      <c r="B173" s="78"/>
      <c r="C173" s="146" t="s">
        <v>349</v>
      </c>
      <c r="D173" s="194" t="s">
        <v>185</v>
      </c>
      <c r="E173" s="195">
        <v>1</v>
      </c>
      <c r="F173" s="196">
        <v>12000</v>
      </c>
      <c r="G173" s="184">
        <f t="shared" si="3"/>
        <v>12000</v>
      </c>
    </row>
    <row r="174" spans="2:7" x14ac:dyDescent="0.2">
      <c r="B174" s="58"/>
      <c r="C174" s="141" t="s">
        <v>322</v>
      </c>
      <c r="D174" s="142"/>
      <c r="E174" s="143"/>
      <c r="F174" s="144"/>
      <c r="G174" s="459">
        <f>SUM(G167:G173)</f>
        <v>83000</v>
      </c>
    </row>
    <row r="175" spans="2:7" x14ac:dyDescent="0.2">
      <c r="B175" s="58"/>
      <c r="C175" s="433"/>
      <c r="D175" s="434"/>
      <c r="E175" s="435"/>
      <c r="F175" s="436"/>
      <c r="G175" s="427"/>
    </row>
    <row r="176" spans="2:7" x14ac:dyDescent="0.2">
      <c r="B176" s="59" t="s">
        <v>503</v>
      </c>
      <c r="C176" s="60" t="s">
        <v>221</v>
      </c>
      <c r="D176" s="60"/>
      <c r="E176" s="60"/>
      <c r="F176" s="98"/>
      <c r="G176" s="98"/>
    </row>
    <row r="177" spans="2:7" x14ac:dyDescent="0.2">
      <c r="B177" s="65"/>
      <c r="C177" s="62"/>
      <c r="D177" s="170" t="s">
        <v>71</v>
      </c>
      <c r="E177" s="171" t="s">
        <v>173</v>
      </c>
      <c r="F177" s="172" t="s">
        <v>174</v>
      </c>
      <c r="G177" s="172" t="s">
        <v>154</v>
      </c>
    </row>
    <row r="178" spans="2:7" ht="29.25" customHeight="1" x14ac:dyDescent="0.2">
      <c r="B178" s="65"/>
      <c r="C178" s="146" t="s">
        <v>222</v>
      </c>
      <c r="D178" s="185" t="s">
        <v>518</v>
      </c>
      <c r="E178" s="182">
        <v>2720</v>
      </c>
      <c r="F178" s="175">
        <v>20</v>
      </c>
      <c r="G178" s="184">
        <f>SUM(E178*F178)</f>
        <v>54400</v>
      </c>
    </row>
    <row r="179" spans="2:7" ht="24" x14ac:dyDescent="0.2">
      <c r="B179" s="65"/>
      <c r="C179" s="146" t="s">
        <v>223</v>
      </c>
      <c r="D179" s="185" t="s">
        <v>519</v>
      </c>
      <c r="E179" s="182">
        <f>68*12</f>
        <v>816</v>
      </c>
      <c r="F179" s="175">
        <v>10</v>
      </c>
      <c r="G179" s="184">
        <f>SUM(E179*F179)</f>
        <v>8160</v>
      </c>
    </row>
    <row r="180" spans="2:7" ht="24" x14ac:dyDescent="0.2">
      <c r="B180" s="65"/>
      <c r="C180" s="146" t="s">
        <v>224</v>
      </c>
      <c r="D180" s="185" t="s">
        <v>175</v>
      </c>
      <c r="E180" s="182">
        <f>3264*2/3</f>
        <v>2176</v>
      </c>
      <c r="F180" s="175">
        <v>25</v>
      </c>
      <c r="G180" s="184">
        <f>SUM(E180*F180)</f>
        <v>54400</v>
      </c>
    </row>
    <row r="181" spans="2:7" x14ac:dyDescent="0.2">
      <c r="C181" s="186" t="s">
        <v>322</v>
      </c>
      <c r="D181" s="186"/>
      <c r="E181" s="187"/>
      <c r="F181" s="188"/>
      <c r="G181" s="458">
        <f>SUM(G178:G180)</f>
        <v>116960</v>
      </c>
    </row>
    <row r="182" spans="2:7" x14ac:dyDescent="0.2">
      <c r="B182" s="58"/>
      <c r="C182" s="433"/>
      <c r="D182" s="434"/>
      <c r="E182" s="435"/>
      <c r="F182" s="436"/>
      <c r="G182" s="427"/>
    </row>
    <row r="183" spans="2:7" x14ac:dyDescent="0.2">
      <c r="B183" s="59" t="s">
        <v>504</v>
      </c>
      <c r="C183" s="60" t="s">
        <v>221</v>
      </c>
      <c r="D183" s="60"/>
      <c r="E183" s="60"/>
      <c r="F183" s="98"/>
      <c r="G183" s="98"/>
    </row>
    <row r="184" spans="2:7" x14ac:dyDescent="0.2">
      <c r="B184" s="65"/>
      <c r="C184" s="62"/>
      <c r="D184" s="170" t="s">
        <v>71</v>
      </c>
      <c r="E184" s="171" t="s">
        <v>173</v>
      </c>
      <c r="F184" s="172" t="s">
        <v>179</v>
      </c>
      <c r="G184" s="172" t="s">
        <v>180</v>
      </c>
    </row>
    <row r="185" spans="2:7" ht="24" x14ac:dyDescent="0.2">
      <c r="B185" s="65"/>
      <c r="C185" s="146" t="s">
        <v>225</v>
      </c>
      <c r="D185" s="185" t="s">
        <v>175</v>
      </c>
      <c r="E185" s="182">
        <f>3264*1/3</f>
        <v>1088</v>
      </c>
      <c r="F185" s="175">
        <v>25</v>
      </c>
      <c r="G185" s="184">
        <f>SUM(E185*F185)</f>
        <v>27200</v>
      </c>
    </row>
    <row r="186" spans="2:7" x14ac:dyDescent="0.2">
      <c r="C186" s="186" t="s">
        <v>322</v>
      </c>
      <c r="D186" s="186"/>
      <c r="E186" s="187"/>
      <c r="F186" s="188"/>
      <c r="G186" s="458">
        <f>SUM(G185)</f>
        <v>27200</v>
      </c>
    </row>
    <row r="187" spans="2:7" x14ac:dyDescent="0.2">
      <c r="D187" s="35"/>
      <c r="E187" s="35"/>
    </row>
    <row r="188" spans="2:7" x14ac:dyDescent="0.2">
      <c r="B188" s="59" t="s">
        <v>107</v>
      </c>
      <c r="C188" s="60" t="s">
        <v>226</v>
      </c>
      <c r="D188" s="60"/>
      <c r="E188" s="60"/>
      <c r="F188" s="98"/>
      <c r="G188" s="98"/>
    </row>
    <row r="189" spans="2:7" x14ac:dyDescent="0.2">
      <c r="B189" s="65"/>
      <c r="C189" s="62"/>
      <c r="D189" s="170" t="s">
        <v>71</v>
      </c>
      <c r="E189" s="171" t="s">
        <v>173</v>
      </c>
      <c r="F189" s="172" t="s">
        <v>179</v>
      </c>
      <c r="G189" s="172" t="s">
        <v>180</v>
      </c>
    </row>
    <row r="190" spans="2:7" ht="24" x14ac:dyDescent="0.2">
      <c r="B190" s="65"/>
      <c r="C190" s="157" t="s">
        <v>227</v>
      </c>
      <c r="D190" s="158" t="s">
        <v>228</v>
      </c>
      <c r="E190" s="155">
        <v>2720</v>
      </c>
      <c r="F190" s="150">
        <v>10</v>
      </c>
      <c r="G190" s="156">
        <f>SUM(E190*F190)</f>
        <v>27200</v>
      </c>
    </row>
    <row r="191" spans="2:7" ht="24" x14ac:dyDescent="0.2">
      <c r="B191" s="65"/>
      <c r="C191" s="157" t="s">
        <v>229</v>
      </c>
      <c r="D191" s="158" t="s">
        <v>116</v>
      </c>
      <c r="E191" s="155">
        <v>1000</v>
      </c>
      <c r="F191" s="150">
        <v>45</v>
      </c>
      <c r="G191" s="156">
        <f>SUM(E191*F191)</f>
        <v>45000</v>
      </c>
    </row>
    <row r="192" spans="2:7" x14ac:dyDescent="0.2">
      <c r="C192" s="160" t="s">
        <v>322</v>
      </c>
      <c r="D192" s="160"/>
      <c r="E192" s="168"/>
      <c r="F192" s="161"/>
      <c r="G192" s="456">
        <f>SUM(G190:G191)</f>
        <v>72200</v>
      </c>
    </row>
    <row r="193" spans="1:18" x14ac:dyDescent="0.2">
      <c r="D193" s="35"/>
      <c r="E193" s="35"/>
    </row>
    <row r="194" spans="1:18" x14ac:dyDescent="0.2">
      <c r="B194" s="61" t="s">
        <v>108</v>
      </c>
      <c r="C194" s="84" t="s">
        <v>240</v>
      </c>
      <c r="D194" s="84"/>
      <c r="E194" s="84"/>
      <c r="F194" s="107"/>
      <c r="G194" s="107"/>
    </row>
    <row r="195" spans="1:18" x14ac:dyDescent="0.2">
      <c r="B195" s="62"/>
      <c r="C195" s="422"/>
      <c r="D195" s="170" t="s">
        <v>71</v>
      </c>
      <c r="E195" s="171" t="s">
        <v>173</v>
      </c>
      <c r="F195" s="172" t="s">
        <v>181</v>
      </c>
      <c r="G195" s="172" t="s">
        <v>182</v>
      </c>
    </row>
    <row r="196" spans="1:18" ht="24" x14ac:dyDescent="0.2">
      <c r="B196" s="62"/>
      <c r="C196" s="157" t="s">
        <v>241</v>
      </c>
      <c r="D196" s="154" t="s">
        <v>135</v>
      </c>
      <c r="E196" s="159">
        <v>10</v>
      </c>
      <c r="F196" s="150">
        <v>350</v>
      </c>
      <c r="G196" s="159">
        <f>E196*F196</f>
        <v>3500</v>
      </c>
    </row>
    <row r="197" spans="1:18" ht="24" x14ac:dyDescent="0.2">
      <c r="B197" s="62"/>
      <c r="C197" s="157" t="s">
        <v>242</v>
      </c>
      <c r="D197" s="154" t="s">
        <v>243</v>
      </c>
      <c r="E197" s="159">
        <v>4</v>
      </c>
      <c r="F197" s="150">
        <v>900</v>
      </c>
      <c r="G197" s="159">
        <f>E197*F197</f>
        <v>3600</v>
      </c>
    </row>
    <row r="198" spans="1:18" x14ac:dyDescent="0.2">
      <c r="B198" s="62"/>
      <c r="C198" s="157" t="s">
        <v>244</v>
      </c>
      <c r="D198" s="154" t="s">
        <v>135</v>
      </c>
      <c r="E198" s="159">
        <v>20</v>
      </c>
      <c r="F198" s="150">
        <v>1500</v>
      </c>
      <c r="G198" s="159">
        <f>E198*F198</f>
        <v>30000</v>
      </c>
    </row>
    <row r="199" spans="1:18" x14ac:dyDescent="0.2">
      <c r="B199" s="62"/>
      <c r="C199" s="176" t="s">
        <v>322</v>
      </c>
      <c r="D199" s="154"/>
      <c r="E199" s="177"/>
      <c r="F199" s="156"/>
      <c r="G199" s="461">
        <f>+SUM(G196:G198)</f>
        <v>37100</v>
      </c>
    </row>
    <row r="200" spans="1:18" x14ac:dyDescent="0.2">
      <c r="C200" s="88"/>
      <c r="D200" s="66"/>
      <c r="E200" s="67"/>
      <c r="F200" s="103"/>
      <c r="G200" s="104"/>
    </row>
    <row r="201" spans="1:18" s="261" customFormat="1" ht="12" customHeight="1" x14ac:dyDescent="0.2">
      <c r="A201" s="5"/>
      <c r="B201" s="326" t="s">
        <v>414</v>
      </c>
      <c r="C201" s="327" t="s">
        <v>329</v>
      </c>
      <c r="D201" s="328"/>
      <c r="E201" s="328"/>
      <c r="F201" s="329"/>
      <c r="G201" s="329"/>
      <c r="H201" s="5"/>
      <c r="I201" s="5"/>
      <c r="J201" s="5"/>
      <c r="K201" s="5"/>
      <c r="L201" s="5"/>
      <c r="M201" s="5"/>
      <c r="N201" s="268"/>
      <c r="P201" s="5"/>
      <c r="Q201" s="5"/>
      <c r="R201" s="5"/>
    </row>
    <row r="202" spans="1:18" s="261" customFormat="1" ht="12" customHeight="1" x14ac:dyDescent="0.2">
      <c r="A202" s="5"/>
      <c r="B202" s="330"/>
      <c r="C202" s="331"/>
      <c r="D202" s="332" t="s">
        <v>71</v>
      </c>
      <c r="E202" s="333" t="s">
        <v>173</v>
      </c>
      <c r="F202" s="334" t="s">
        <v>181</v>
      </c>
      <c r="G202" s="334" t="s">
        <v>182</v>
      </c>
      <c r="H202" s="5"/>
      <c r="I202" s="5"/>
      <c r="J202" s="5"/>
      <c r="K202" s="5"/>
      <c r="L202" s="5"/>
      <c r="M202" s="5"/>
      <c r="N202" s="268"/>
      <c r="P202" s="5"/>
      <c r="Q202" s="5"/>
      <c r="R202" s="5"/>
    </row>
    <row r="203" spans="1:18" s="261" customFormat="1" x14ac:dyDescent="0.2">
      <c r="A203" s="5"/>
      <c r="B203" s="328"/>
      <c r="C203" s="335" t="s">
        <v>331</v>
      </c>
      <c r="D203" s="336" t="s">
        <v>318</v>
      </c>
      <c r="E203" s="337">
        <v>20</v>
      </c>
      <c r="F203" s="338">
        <v>600</v>
      </c>
      <c r="G203" s="339">
        <f t="shared" ref="G203:G208" si="4">SUM(E203*F203)</f>
        <v>12000</v>
      </c>
      <c r="H203" s="5"/>
      <c r="I203" s="5"/>
      <c r="J203" s="5"/>
      <c r="K203" s="5"/>
      <c r="L203" s="5"/>
      <c r="M203" s="5"/>
      <c r="N203" s="268"/>
      <c r="P203" s="5"/>
      <c r="Q203" s="5"/>
      <c r="R203" s="5"/>
    </row>
    <row r="204" spans="1:18" s="261" customFormat="1" x14ac:dyDescent="0.2">
      <c r="A204" s="5"/>
      <c r="B204" s="328"/>
      <c r="C204" s="335" t="s">
        <v>330</v>
      </c>
      <c r="D204" s="336" t="s">
        <v>318</v>
      </c>
      <c r="E204" s="337">
        <v>20</v>
      </c>
      <c r="F204" s="338">
        <v>300</v>
      </c>
      <c r="G204" s="339">
        <f t="shared" si="4"/>
        <v>6000</v>
      </c>
      <c r="H204" s="5"/>
      <c r="I204" s="5"/>
      <c r="J204" s="5"/>
      <c r="K204" s="5"/>
      <c r="L204" s="5"/>
      <c r="M204" s="5"/>
      <c r="N204" s="268"/>
      <c r="P204" s="5"/>
      <c r="Q204" s="5"/>
      <c r="R204" s="5"/>
    </row>
    <row r="205" spans="1:18" x14ac:dyDescent="0.2">
      <c r="B205" s="328"/>
      <c r="C205" s="335" t="s">
        <v>332</v>
      </c>
      <c r="D205" s="336" t="s">
        <v>318</v>
      </c>
      <c r="E205" s="337">
        <v>10</v>
      </c>
      <c r="F205" s="338">
        <v>300</v>
      </c>
      <c r="G205" s="339">
        <f t="shared" si="4"/>
        <v>3000</v>
      </c>
    </row>
    <row r="206" spans="1:18" x14ac:dyDescent="0.2">
      <c r="B206" s="328"/>
      <c r="C206" s="335" t="s">
        <v>333</v>
      </c>
      <c r="D206" s="336" t="s">
        <v>318</v>
      </c>
      <c r="E206" s="337">
        <v>10</v>
      </c>
      <c r="F206" s="338">
        <v>300</v>
      </c>
      <c r="G206" s="339">
        <f t="shared" si="4"/>
        <v>3000</v>
      </c>
    </row>
    <row r="207" spans="1:18" x14ac:dyDescent="0.2">
      <c r="B207" s="328"/>
      <c r="C207" s="335" t="s">
        <v>417</v>
      </c>
      <c r="D207" s="336" t="s">
        <v>320</v>
      </c>
      <c r="E207" s="337">
        <v>1</v>
      </c>
      <c r="F207" s="338">
        <v>6000</v>
      </c>
      <c r="G207" s="339">
        <f t="shared" si="4"/>
        <v>6000</v>
      </c>
    </row>
    <row r="208" spans="1:18" s="261" customFormat="1" x14ac:dyDescent="0.2">
      <c r="A208" s="5"/>
      <c r="B208" s="328"/>
      <c r="C208" s="335" t="s">
        <v>416</v>
      </c>
      <c r="D208" s="336" t="s">
        <v>320</v>
      </c>
      <c r="E208" s="337">
        <v>1</v>
      </c>
      <c r="F208" s="338">
        <v>5000</v>
      </c>
      <c r="G208" s="339">
        <f t="shared" si="4"/>
        <v>5000</v>
      </c>
      <c r="H208" s="5"/>
      <c r="I208" s="5"/>
      <c r="J208" s="5"/>
      <c r="K208" s="5"/>
      <c r="L208" s="5"/>
      <c r="M208" s="5"/>
      <c r="N208" s="268"/>
      <c r="P208" s="5"/>
      <c r="Q208" s="5"/>
      <c r="R208" s="5"/>
    </row>
    <row r="209" spans="1:18" s="261" customFormat="1" x14ac:dyDescent="0.2">
      <c r="A209" s="5"/>
      <c r="B209" s="328"/>
      <c r="C209" s="340" t="s">
        <v>322</v>
      </c>
      <c r="D209" s="340"/>
      <c r="E209" s="341"/>
      <c r="F209" s="342"/>
      <c r="G209" s="462">
        <f>SUM(G203:G208)</f>
        <v>35000</v>
      </c>
      <c r="H209" s="5"/>
      <c r="I209" s="5"/>
      <c r="J209" s="5"/>
      <c r="K209" s="5"/>
      <c r="L209" s="5"/>
      <c r="M209" s="5"/>
      <c r="N209" s="268"/>
      <c r="P209" s="5"/>
      <c r="Q209" s="5"/>
      <c r="R209" s="5"/>
    </row>
    <row r="210" spans="1:18" s="261" customFormat="1" x14ac:dyDescent="0.2">
      <c r="A210" s="5"/>
      <c r="B210" s="5"/>
      <c r="C210" s="5"/>
      <c r="D210" s="35"/>
      <c r="E210" s="35"/>
      <c r="F210" s="96"/>
      <c r="G210" s="96"/>
      <c r="H210" s="5"/>
      <c r="I210" s="5"/>
      <c r="J210" s="5"/>
      <c r="K210" s="5"/>
      <c r="L210" s="5"/>
      <c r="M210" s="5"/>
      <c r="N210" s="268"/>
      <c r="P210" s="5"/>
      <c r="Q210" s="5"/>
      <c r="R210" s="5"/>
    </row>
    <row r="211" spans="1:18" s="261" customFormat="1" x14ac:dyDescent="0.2">
      <c r="A211" s="5"/>
      <c r="B211" s="326" t="s">
        <v>415</v>
      </c>
      <c r="C211" s="327" t="s">
        <v>336</v>
      </c>
      <c r="D211" s="328"/>
      <c r="E211" s="328"/>
      <c r="F211" s="345"/>
      <c r="G211" s="345"/>
      <c r="H211" s="5"/>
      <c r="I211" s="5"/>
      <c r="J211" s="5"/>
      <c r="K211" s="5"/>
      <c r="L211" s="5"/>
      <c r="M211" s="5"/>
      <c r="N211" s="268"/>
      <c r="P211" s="5"/>
      <c r="Q211" s="5"/>
      <c r="R211" s="5"/>
    </row>
    <row r="212" spans="1:18" s="261" customFormat="1" x14ac:dyDescent="0.2">
      <c r="A212" s="5"/>
      <c r="B212" s="330"/>
      <c r="C212" s="346"/>
      <c r="D212" s="332" t="s">
        <v>71</v>
      </c>
      <c r="E212" s="333" t="s">
        <v>173</v>
      </c>
      <c r="F212" s="334" t="s">
        <v>186</v>
      </c>
      <c r="G212" s="334" t="s">
        <v>187</v>
      </c>
      <c r="H212" s="5"/>
      <c r="I212" s="5"/>
      <c r="J212" s="5"/>
      <c r="K212" s="5"/>
      <c r="L212" s="5"/>
      <c r="M212" s="5"/>
      <c r="N212" s="268"/>
      <c r="P212" s="5"/>
      <c r="Q212" s="5"/>
      <c r="R212" s="5"/>
    </row>
    <row r="213" spans="1:18" s="261" customFormat="1" ht="24" x14ac:dyDescent="0.2">
      <c r="A213" s="5"/>
      <c r="B213" s="328"/>
      <c r="C213" s="347" t="s">
        <v>337</v>
      </c>
      <c r="D213" s="336" t="s">
        <v>318</v>
      </c>
      <c r="E213" s="348">
        <v>30</v>
      </c>
      <c r="F213" s="339">
        <v>350</v>
      </c>
      <c r="G213" s="339">
        <f>SUM(E213*F213)</f>
        <v>10500</v>
      </c>
      <c r="H213" s="5"/>
      <c r="I213" s="5"/>
      <c r="J213" s="5"/>
      <c r="K213" s="5"/>
      <c r="L213" s="5"/>
      <c r="M213" s="5"/>
      <c r="N213" s="268"/>
      <c r="P213" s="5"/>
      <c r="Q213" s="5"/>
      <c r="R213" s="5"/>
    </row>
    <row r="214" spans="1:18" s="261" customFormat="1" x14ac:dyDescent="0.2">
      <c r="A214" s="5"/>
      <c r="B214" s="349"/>
      <c r="C214" s="350" t="s">
        <v>335</v>
      </c>
      <c r="D214" s="336" t="s">
        <v>183</v>
      </c>
      <c r="E214" s="348">
        <v>4</v>
      </c>
      <c r="F214" s="339">
        <v>400</v>
      </c>
      <c r="G214" s="339">
        <f>SUM(E214*F214)</f>
        <v>1600</v>
      </c>
      <c r="H214" s="5"/>
      <c r="I214" s="5"/>
      <c r="J214" s="5"/>
      <c r="K214" s="5"/>
      <c r="L214" s="5"/>
      <c r="M214" s="5"/>
      <c r="N214" s="268"/>
      <c r="P214" s="5"/>
      <c r="Q214" s="5"/>
      <c r="R214" s="5"/>
    </row>
    <row r="215" spans="1:18" s="261" customFormat="1" x14ac:dyDescent="0.2">
      <c r="A215" s="5"/>
      <c r="B215" s="349"/>
      <c r="C215" s="350" t="s">
        <v>338</v>
      </c>
      <c r="D215" s="336" t="s">
        <v>116</v>
      </c>
      <c r="E215" s="348">
        <v>3</v>
      </c>
      <c r="F215" s="339">
        <v>2000</v>
      </c>
      <c r="G215" s="339">
        <f>E215*F215</f>
        <v>6000</v>
      </c>
      <c r="H215" s="5"/>
      <c r="I215" s="5"/>
      <c r="J215" s="5"/>
      <c r="K215" s="5"/>
      <c r="L215" s="5"/>
      <c r="M215" s="5"/>
      <c r="N215" s="268"/>
      <c r="P215" s="5"/>
      <c r="Q215" s="5"/>
      <c r="R215" s="5"/>
    </row>
    <row r="216" spans="1:18" x14ac:dyDescent="0.2">
      <c r="B216" s="349"/>
      <c r="C216" s="350" t="s">
        <v>339</v>
      </c>
      <c r="D216" s="336" t="s">
        <v>185</v>
      </c>
      <c r="E216" s="348">
        <v>1</v>
      </c>
      <c r="F216" s="339">
        <v>3000</v>
      </c>
      <c r="G216" s="339">
        <f>E216*F216</f>
        <v>3000</v>
      </c>
    </row>
    <row r="217" spans="1:18" s="24" customFormat="1" x14ac:dyDescent="0.2">
      <c r="B217" s="328"/>
      <c r="C217" s="340" t="s">
        <v>322</v>
      </c>
      <c r="D217" s="340"/>
      <c r="E217" s="341"/>
      <c r="F217" s="342"/>
      <c r="G217" s="463">
        <f>SUM(G213:G216)</f>
        <v>21100</v>
      </c>
      <c r="H217" s="5"/>
      <c r="I217" s="5"/>
      <c r="J217" s="5"/>
      <c r="K217" s="5"/>
      <c r="L217" s="5"/>
      <c r="M217" s="5"/>
      <c r="N217" s="268"/>
      <c r="O217" s="262"/>
    </row>
    <row r="218" spans="1:18" s="52" customFormat="1" x14ac:dyDescent="0.2">
      <c r="H218" s="5"/>
      <c r="I218" s="5"/>
      <c r="J218" s="5"/>
      <c r="K218" s="5"/>
      <c r="L218" s="5"/>
      <c r="M218" s="5"/>
      <c r="N218" s="268"/>
      <c r="O218" s="263"/>
    </row>
    <row r="219" spans="1:18" ht="12.75" customHeight="1" x14ac:dyDescent="0.2">
      <c r="B219" s="326" t="s">
        <v>109</v>
      </c>
      <c r="C219" s="327" t="s">
        <v>343</v>
      </c>
      <c r="D219" s="328"/>
      <c r="E219" s="328"/>
      <c r="F219" s="345"/>
      <c r="G219" s="345"/>
    </row>
    <row r="220" spans="1:18" x14ac:dyDescent="0.2">
      <c r="B220" s="346"/>
      <c r="C220" s="366"/>
      <c r="D220" s="332" t="s">
        <v>71</v>
      </c>
      <c r="E220" s="333" t="s">
        <v>173</v>
      </c>
      <c r="F220" s="334" t="s">
        <v>181</v>
      </c>
      <c r="G220" s="334" t="s">
        <v>182</v>
      </c>
    </row>
    <row r="221" spans="1:18" x14ac:dyDescent="0.2">
      <c r="B221" s="346"/>
      <c r="C221" s="367" t="s">
        <v>184</v>
      </c>
      <c r="D221" s="348" t="s">
        <v>71</v>
      </c>
      <c r="E221" s="339">
        <v>1</v>
      </c>
      <c r="F221" s="339">
        <v>2500</v>
      </c>
      <c r="G221" s="339">
        <f>E221*F221</f>
        <v>2500</v>
      </c>
    </row>
    <row r="222" spans="1:18" x14ac:dyDescent="0.2">
      <c r="B222" s="346"/>
      <c r="C222" s="367" t="s">
        <v>346</v>
      </c>
      <c r="D222" s="348" t="s">
        <v>185</v>
      </c>
      <c r="E222" s="339">
        <v>1</v>
      </c>
      <c r="F222" s="339">
        <v>5000</v>
      </c>
      <c r="G222" s="339">
        <f>E222*F222</f>
        <v>5000</v>
      </c>
    </row>
    <row r="223" spans="1:18" x14ac:dyDescent="0.2">
      <c r="B223" s="346"/>
      <c r="C223" s="367" t="s">
        <v>340</v>
      </c>
      <c r="D223" s="348" t="s">
        <v>185</v>
      </c>
      <c r="E223" s="339">
        <v>1</v>
      </c>
      <c r="F223" s="339">
        <v>10000</v>
      </c>
      <c r="G223" s="339">
        <f>E223*F223</f>
        <v>10000</v>
      </c>
    </row>
    <row r="224" spans="1:18" x14ac:dyDescent="0.2">
      <c r="B224" s="346"/>
      <c r="C224" s="367" t="s">
        <v>345</v>
      </c>
      <c r="D224" s="348" t="s">
        <v>185</v>
      </c>
      <c r="E224" s="339">
        <v>1</v>
      </c>
      <c r="F224" s="339">
        <v>8000</v>
      </c>
      <c r="G224" s="339">
        <f>E224*F224</f>
        <v>8000</v>
      </c>
    </row>
    <row r="225" spans="2:15" x14ac:dyDescent="0.2">
      <c r="B225" s="346"/>
      <c r="C225" s="367" t="s">
        <v>344</v>
      </c>
      <c r="D225" s="348" t="s">
        <v>185</v>
      </c>
      <c r="E225" s="339">
        <v>1</v>
      </c>
      <c r="F225" s="339">
        <v>5000</v>
      </c>
      <c r="G225" s="339">
        <f>E225*F225</f>
        <v>5000</v>
      </c>
    </row>
    <row r="226" spans="2:15" x14ac:dyDescent="0.2">
      <c r="B226" s="346"/>
      <c r="C226" s="340" t="s">
        <v>322</v>
      </c>
      <c r="D226" s="340"/>
      <c r="E226" s="341"/>
      <c r="F226" s="342"/>
      <c r="G226" s="464">
        <f>+SUM(G221:L225)</f>
        <v>30500</v>
      </c>
    </row>
    <row r="227" spans="2:15" x14ac:dyDescent="0.2">
      <c r="D227" s="35"/>
      <c r="E227" s="35"/>
    </row>
    <row r="228" spans="2:15" x14ac:dyDescent="0.2">
      <c r="B228" s="326" t="s">
        <v>418</v>
      </c>
      <c r="C228" s="327" t="s">
        <v>342</v>
      </c>
      <c r="D228" s="327"/>
      <c r="E228" s="327"/>
      <c r="F228" s="375"/>
      <c r="G228" s="375"/>
    </row>
    <row r="229" spans="2:15" x14ac:dyDescent="0.2">
      <c r="B229" s="330"/>
      <c r="C229" s="346"/>
      <c r="D229" s="332" t="s">
        <v>71</v>
      </c>
      <c r="E229" s="333" t="s">
        <v>173</v>
      </c>
      <c r="F229" s="334" t="s">
        <v>181</v>
      </c>
      <c r="G229" s="334" t="s">
        <v>182</v>
      </c>
    </row>
    <row r="230" spans="2:15" x14ac:dyDescent="0.2">
      <c r="B230" s="349"/>
      <c r="C230" s="376" t="s">
        <v>58</v>
      </c>
      <c r="D230" s="377" t="s">
        <v>318</v>
      </c>
      <c r="E230" s="324">
        <v>20</v>
      </c>
      <c r="F230" s="324">
        <v>600</v>
      </c>
      <c r="G230" s="324">
        <f>F230*E230</f>
        <v>12000</v>
      </c>
    </row>
    <row r="231" spans="2:15" s="52" customFormat="1" x14ac:dyDescent="0.2">
      <c r="B231" s="349"/>
      <c r="C231" s="378" t="s">
        <v>341</v>
      </c>
      <c r="D231" s="323" t="s">
        <v>143</v>
      </c>
      <c r="E231" s="379">
        <v>60</v>
      </c>
      <c r="F231" s="379">
        <v>500</v>
      </c>
      <c r="G231" s="379">
        <f>E231*F231</f>
        <v>30000</v>
      </c>
      <c r="H231" s="5"/>
      <c r="I231" s="5"/>
      <c r="J231" s="5"/>
      <c r="K231" s="5"/>
      <c r="L231" s="5"/>
      <c r="M231" s="5"/>
      <c r="N231" s="268"/>
      <c r="O231" s="263"/>
    </row>
    <row r="232" spans="2:15" x14ac:dyDescent="0.2">
      <c r="B232" s="58"/>
      <c r="C232" s="378" t="s">
        <v>334</v>
      </c>
      <c r="D232" s="323" t="s">
        <v>185</v>
      </c>
      <c r="E232" s="379">
        <v>1</v>
      </c>
      <c r="F232" s="379">
        <v>3000</v>
      </c>
      <c r="G232" s="379">
        <f>E232*F232</f>
        <v>3000</v>
      </c>
    </row>
    <row r="233" spans="2:15" x14ac:dyDescent="0.2">
      <c r="B233" s="58"/>
      <c r="C233" s="340" t="s">
        <v>322</v>
      </c>
      <c r="D233" s="323"/>
      <c r="E233" s="379"/>
      <c r="F233" s="379"/>
      <c r="G233" s="464">
        <f>SUM(G230:G232)</f>
        <v>45000</v>
      </c>
    </row>
    <row r="234" spans="2:15" x14ac:dyDescent="0.2">
      <c r="D234" s="35"/>
      <c r="E234" s="35"/>
    </row>
    <row r="235" spans="2:15" x14ac:dyDescent="0.2">
      <c r="B235" s="326" t="s">
        <v>419</v>
      </c>
      <c r="C235" s="327" t="s">
        <v>347</v>
      </c>
      <c r="D235" s="328"/>
      <c r="E235" s="328"/>
      <c r="F235" s="345"/>
      <c r="G235" s="345"/>
    </row>
    <row r="236" spans="2:15" x14ac:dyDescent="0.2">
      <c r="B236" s="328"/>
      <c r="C236" s="346"/>
      <c r="D236" s="332" t="s">
        <v>71</v>
      </c>
      <c r="E236" s="333" t="s">
        <v>173</v>
      </c>
      <c r="F236" s="334" t="s">
        <v>181</v>
      </c>
      <c r="G236" s="334" t="s">
        <v>182</v>
      </c>
    </row>
    <row r="237" spans="2:15" ht="22.5" x14ac:dyDescent="0.2">
      <c r="B237" s="380"/>
      <c r="C237" s="347" t="s">
        <v>348</v>
      </c>
      <c r="D237" s="336" t="s">
        <v>71</v>
      </c>
      <c r="E237" s="348">
        <v>9</v>
      </c>
      <c r="F237" s="339">
        <v>6000</v>
      </c>
      <c r="G237" s="339">
        <f>SUM(E237*F237)</f>
        <v>54000</v>
      </c>
    </row>
    <row r="238" spans="2:15" x14ac:dyDescent="0.2">
      <c r="C238" s="347" t="s">
        <v>349</v>
      </c>
      <c r="D238" s="336" t="s">
        <v>185</v>
      </c>
      <c r="E238" s="348">
        <v>1</v>
      </c>
      <c r="F238" s="339">
        <v>5000</v>
      </c>
      <c r="G238" s="339">
        <f>E238*F238</f>
        <v>5000</v>
      </c>
    </row>
    <row r="239" spans="2:15" x14ac:dyDescent="0.2">
      <c r="C239" s="340" t="s">
        <v>322</v>
      </c>
      <c r="D239" s="336"/>
      <c r="E239" s="348"/>
      <c r="F239" s="339"/>
      <c r="G239" s="464">
        <f>SUM(G237:G238)</f>
        <v>59000</v>
      </c>
    </row>
    <row r="240" spans="2:15" x14ac:dyDescent="0.2">
      <c r="D240" s="35"/>
      <c r="E240" s="35"/>
    </row>
    <row r="241" spans="2:15" x14ac:dyDescent="0.2">
      <c r="B241" s="326" t="s">
        <v>113</v>
      </c>
      <c r="C241" s="327" t="s">
        <v>421</v>
      </c>
      <c r="D241" s="328"/>
      <c r="E241" s="328"/>
      <c r="F241" s="345"/>
      <c r="G241" s="345"/>
    </row>
    <row r="242" spans="2:15" x14ac:dyDescent="0.2">
      <c r="B242" s="330"/>
      <c r="C242" s="346"/>
      <c r="D242" s="332" t="s">
        <v>71</v>
      </c>
      <c r="E242" s="333" t="s">
        <v>173</v>
      </c>
      <c r="F242" s="334" t="s">
        <v>186</v>
      </c>
      <c r="G242" s="334" t="s">
        <v>187</v>
      </c>
    </row>
    <row r="243" spans="2:15" ht="24" x14ac:dyDescent="0.2">
      <c r="B243" s="328"/>
      <c r="C243" s="347" t="s">
        <v>422</v>
      </c>
      <c r="D243" s="336" t="s">
        <v>318</v>
      </c>
      <c r="E243" s="348">
        <v>25</v>
      </c>
      <c r="F243" s="339">
        <v>600</v>
      </c>
      <c r="G243" s="339">
        <f>SUM(E243*F243)</f>
        <v>15000</v>
      </c>
    </row>
    <row r="244" spans="2:15" x14ac:dyDescent="0.2">
      <c r="B244" s="349"/>
      <c r="C244" s="350" t="s">
        <v>359</v>
      </c>
      <c r="D244" s="336" t="s">
        <v>116</v>
      </c>
      <c r="E244" s="348">
        <v>2</v>
      </c>
      <c r="F244" s="339">
        <v>2000</v>
      </c>
      <c r="G244" s="339">
        <f>E244*F244</f>
        <v>4000</v>
      </c>
    </row>
    <row r="245" spans="2:15" x14ac:dyDescent="0.2">
      <c r="B245" s="349"/>
      <c r="C245" s="350" t="s">
        <v>339</v>
      </c>
      <c r="D245" s="336" t="s">
        <v>185</v>
      </c>
      <c r="E245" s="348">
        <v>1</v>
      </c>
      <c r="F245" s="339">
        <v>3000</v>
      </c>
      <c r="G245" s="339">
        <f>E245*F245</f>
        <v>3000</v>
      </c>
    </row>
    <row r="246" spans="2:15" s="52" customFormat="1" x14ac:dyDescent="0.2">
      <c r="B246" s="328"/>
      <c r="C246" s="340" t="s">
        <v>322</v>
      </c>
      <c r="D246" s="340"/>
      <c r="E246" s="341"/>
      <c r="F246" s="342"/>
      <c r="G246" s="463">
        <f>SUM(G243:G245)</f>
        <v>22000</v>
      </c>
      <c r="H246" s="5"/>
      <c r="I246" s="5"/>
      <c r="J246" s="5"/>
      <c r="K246" s="5"/>
      <c r="L246" s="5"/>
      <c r="M246" s="5"/>
      <c r="N246" s="268"/>
      <c r="O246" s="263"/>
    </row>
    <row r="247" spans="2:15" x14ac:dyDescent="0.2">
      <c r="D247" s="35"/>
      <c r="E247" s="35"/>
    </row>
    <row r="248" spans="2:15" x14ac:dyDescent="0.2">
      <c r="B248" s="326" t="s">
        <v>114</v>
      </c>
      <c r="C248" s="327" t="s">
        <v>420</v>
      </c>
      <c r="D248" s="328"/>
      <c r="E248" s="328"/>
      <c r="F248" s="329"/>
      <c r="G248" s="329"/>
    </row>
    <row r="249" spans="2:15" x14ac:dyDescent="0.2">
      <c r="B249" s="330"/>
      <c r="C249" s="346"/>
      <c r="D249" s="332" t="s">
        <v>71</v>
      </c>
      <c r="E249" s="333" t="s">
        <v>173</v>
      </c>
      <c r="F249" s="334" t="s">
        <v>186</v>
      </c>
      <c r="G249" s="334" t="s">
        <v>187</v>
      </c>
    </row>
    <row r="250" spans="2:15" ht="72" x14ac:dyDescent="0.2">
      <c r="B250" s="417"/>
      <c r="C250" s="146" t="s">
        <v>423</v>
      </c>
      <c r="D250" s="182" t="s">
        <v>320</v>
      </c>
      <c r="E250" s="182">
        <f>34*2</f>
        <v>68</v>
      </c>
      <c r="F250" s="175">
        <v>1000</v>
      </c>
      <c r="G250" s="175">
        <f>SUM(E250*F250)</f>
        <v>68000</v>
      </c>
    </row>
    <row r="251" spans="2:15" x14ac:dyDescent="0.2">
      <c r="B251" s="417"/>
      <c r="C251" s="146" t="s">
        <v>378</v>
      </c>
      <c r="D251" s="182" t="s">
        <v>320</v>
      </c>
      <c r="E251" s="182">
        <v>1</v>
      </c>
      <c r="F251" s="175">
        <v>10000</v>
      </c>
      <c r="G251" s="175">
        <f>SUM(E251*F251)</f>
        <v>10000</v>
      </c>
    </row>
    <row r="252" spans="2:15" s="52" customFormat="1" x14ac:dyDescent="0.2">
      <c r="B252" s="417"/>
      <c r="C252" s="186" t="s">
        <v>322</v>
      </c>
      <c r="D252" s="186"/>
      <c r="E252" s="187"/>
      <c r="F252" s="188"/>
      <c r="G252" s="458">
        <f>SUM(G250:G251)</f>
        <v>78000</v>
      </c>
      <c r="H252" s="5"/>
      <c r="I252" s="5"/>
      <c r="J252" s="5"/>
      <c r="K252" s="5"/>
      <c r="L252" s="5"/>
      <c r="M252" s="5"/>
      <c r="N252" s="268"/>
      <c r="O252" s="263"/>
    </row>
    <row r="253" spans="2:15" x14ac:dyDescent="0.2">
      <c r="D253" s="35"/>
      <c r="E253" s="35"/>
    </row>
    <row r="254" spans="2:15" x14ac:dyDescent="0.2">
      <c r="B254" s="326" t="s">
        <v>424</v>
      </c>
      <c r="C254" s="327" t="s">
        <v>188</v>
      </c>
      <c r="D254" s="327"/>
      <c r="E254" s="327"/>
      <c r="F254" s="375"/>
      <c r="G254" s="375"/>
    </row>
    <row r="255" spans="2:15" x14ac:dyDescent="0.2">
      <c r="B255" s="330"/>
      <c r="C255" s="416"/>
      <c r="D255" s="332" t="s">
        <v>71</v>
      </c>
      <c r="E255" s="333" t="s">
        <v>173</v>
      </c>
      <c r="F255" s="334" t="s">
        <v>357</v>
      </c>
      <c r="G255" s="334" t="s">
        <v>187</v>
      </c>
    </row>
    <row r="256" spans="2:15" ht="24" x14ac:dyDescent="0.2">
      <c r="B256" s="330"/>
      <c r="C256" s="384" t="s">
        <v>356</v>
      </c>
      <c r="D256" s="336" t="s">
        <v>116</v>
      </c>
      <c r="E256" s="348">
        <v>34</v>
      </c>
      <c r="F256" s="339">
        <v>6000</v>
      </c>
      <c r="G256" s="368">
        <f>SUM(E256*F256)</f>
        <v>204000</v>
      </c>
    </row>
    <row r="257" spans="2:15" x14ac:dyDescent="0.2">
      <c r="B257" s="330"/>
      <c r="C257" s="384" t="s">
        <v>428</v>
      </c>
      <c r="D257" s="336" t="s">
        <v>320</v>
      </c>
      <c r="E257" s="348">
        <v>34</v>
      </c>
      <c r="F257" s="339">
        <v>1500</v>
      </c>
      <c r="G257" s="368">
        <f>SUM(E257*F257)</f>
        <v>51000</v>
      </c>
    </row>
    <row r="258" spans="2:15" x14ac:dyDescent="0.2">
      <c r="B258" s="330"/>
      <c r="C258" s="384" t="s">
        <v>378</v>
      </c>
      <c r="D258" s="336" t="s">
        <v>320</v>
      </c>
      <c r="E258" s="348">
        <v>1</v>
      </c>
      <c r="F258" s="339">
        <v>10000</v>
      </c>
      <c r="G258" s="368">
        <f>SUM(E258*F258)</f>
        <v>10000</v>
      </c>
    </row>
    <row r="259" spans="2:15" s="52" customFormat="1" x14ac:dyDescent="0.2">
      <c r="B259" s="5"/>
      <c r="C259" s="437" t="s">
        <v>322</v>
      </c>
      <c r="D259" s="336"/>
      <c r="E259" s="348"/>
      <c r="F259" s="339"/>
      <c r="G259" s="464">
        <f>SUM(G256:G258)</f>
        <v>265000</v>
      </c>
      <c r="H259" s="5"/>
      <c r="I259" s="5"/>
      <c r="J259" s="5"/>
      <c r="K259" s="5"/>
      <c r="L259" s="5"/>
      <c r="M259" s="5"/>
      <c r="N259" s="268"/>
      <c r="O259" s="263"/>
    </row>
    <row r="260" spans="2:15" s="52" customFormat="1" x14ac:dyDescent="0.2">
      <c r="B260" s="5"/>
      <c r="C260" s="5"/>
      <c r="D260" s="5"/>
      <c r="E260" s="5"/>
      <c r="F260" s="96"/>
      <c r="G260" s="96"/>
      <c r="H260" s="5"/>
      <c r="I260" s="5"/>
      <c r="J260" s="5"/>
      <c r="K260" s="5"/>
      <c r="L260" s="5"/>
      <c r="M260" s="5"/>
      <c r="N260" s="268"/>
      <c r="O260" s="263"/>
    </row>
    <row r="261" spans="2:15" x14ac:dyDescent="0.2">
      <c r="B261" s="326" t="s">
        <v>425</v>
      </c>
      <c r="C261" s="327" t="s">
        <v>188</v>
      </c>
      <c r="D261" s="327"/>
      <c r="E261" s="327"/>
      <c r="F261" s="375"/>
      <c r="G261" s="375"/>
    </row>
    <row r="262" spans="2:15" x14ac:dyDescent="0.2">
      <c r="B262" s="330"/>
      <c r="C262" s="415"/>
      <c r="D262" s="332" t="s">
        <v>71</v>
      </c>
      <c r="E262" s="333" t="s">
        <v>173</v>
      </c>
      <c r="F262" s="334" t="s">
        <v>186</v>
      </c>
      <c r="G262" s="334" t="s">
        <v>187</v>
      </c>
    </row>
    <row r="263" spans="2:15" s="24" customFormat="1" x14ac:dyDescent="0.2">
      <c r="B263" s="330"/>
      <c r="C263" s="384" t="s">
        <v>189</v>
      </c>
      <c r="D263" s="336" t="s">
        <v>116</v>
      </c>
      <c r="E263" s="348">
        <v>34</v>
      </c>
      <c r="F263" s="339">
        <v>150</v>
      </c>
      <c r="G263" s="368">
        <f>SUM(E263*F263)</f>
        <v>5100</v>
      </c>
      <c r="H263" s="5"/>
      <c r="I263" s="5"/>
      <c r="J263" s="5"/>
      <c r="K263" s="5"/>
      <c r="L263" s="5"/>
      <c r="M263" s="5"/>
      <c r="N263" s="268"/>
      <c r="O263" s="262"/>
    </row>
    <row r="264" spans="2:15" s="52" customFormat="1" x14ac:dyDescent="0.2">
      <c r="B264" s="330"/>
      <c r="C264" s="384" t="s">
        <v>358</v>
      </c>
      <c r="D264" s="336" t="s">
        <v>190</v>
      </c>
      <c r="E264" s="348">
        <v>500</v>
      </c>
      <c r="F264" s="339">
        <v>10</v>
      </c>
      <c r="G264" s="368">
        <f>SUM(E264*F264)</f>
        <v>5000</v>
      </c>
      <c r="H264" s="5"/>
      <c r="I264" s="5"/>
      <c r="J264" s="5"/>
      <c r="K264" s="5"/>
      <c r="L264" s="5"/>
      <c r="M264" s="5"/>
      <c r="N264" s="268"/>
      <c r="O264" s="263"/>
    </row>
    <row r="265" spans="2:15" s="24" customFormat="1" x14ac:dyDescent="0.2">
      <c r="B265" s="5"/>
      <c r="C265" s="437" t="s">
        <v>322</v>
      </c>
      <c r="D265" s="336"/>
      <c r="E265" s="348"/>
      <c r="F265" s="339"/>
      <c r="G265" s="464">
        <f>SUM(G263:G264)</f>
        <v>10100</v>
      </c>
      <c r="H265" s="5"/>
      <c r="I265" s="5"/>
      <c r="J265" s="5"/>
      <c r="K265" s="5"/>
      <c r="L265" s="5"/>
      <c r="M265" s="5"/>
      <c r="N265" s="268"/>
      <c r="O265" s="262"/>
    </row>
    <row r="266" spans="2:15" s="24" customFormat="1" x14ac:dyDescent="0.2">
      <c r="B266" s="5"/>
      <c r="C266" s="5"/>
      <c r="D266" s="35"/>
      <c r="E266" s="35"/>
      <c r="F266" s="96"/>
      <c r="G266" s="96"/>
      <c r="H266" s="5"/>
      <c r="I266" s="5"/>
      <c r="J266" s="5"/>
      <c r="K266" s="5"/>
      <c r="L266" s="5"/>
      <c r="M266" s="5"/>
      <c r="N266" s="268"/>
      <c r="O266" s="262"/>
    </row>
    <row r="267" spans="2:15" s="52" customFormat="1" x14ac:dyDescent="0.2">
      <c r="B267" s="326" t="s">
        <v>115</v>
      </c>
      <c r="C267" s="327" t="s">
        <v>426</v>
      </c>
      <c r="D267" s="327"/>
      <c r="E267" s="327"/>
      <c r="F267" s="375"/>
      <c r="G267" s="375"/>
      <c r="H267" s="5"/>
      <c r="I267" s="5"/>
      <c r="J267" s="5"/>
      <c r="K267" s="5"/>
      <c r="L267" s="5"/>
      <c r="M267" s="5"/>
      <c r="N267" s="268"/>
      <c r="O267" s="263"/>
    </row>
    <row r="268" spans="2:15" x14ac:dyDescent="0.2">
      <c r="B268" s="330"/>
      <c r="C268" s="416"/>
      <c r="D268" s="332" t="s">
        <v>71</v>
      </c>
      <c r="E268" s="333" t="s">
        <v>173</v>
      </c>
      <c r="F268" s="334" t="s">
        <v>357</v>
      </c>
      <c r="G268" s="334" t="s">
        <v>187</v>
      </c>
    </row>
    <row r="269" spans="2:15" x14ac:dyDescent="0.2">
      <c r="C269" s="384" t="s">
        <v>427</v>
      </c>
      <c r="D269" s="336" t="s">
        <v>116</v>
      </c>
      <c r="E269" s="348">
        <f>34*3</f>
        <v>102</v>
      </c>
      <c r="F269" s="339">
        <v>600</v>
      </c>
      <c r="G269" s="368">
        <f>E269*F269</f>
        <v>61200</v>
      </c>
    </row>
    <row r="270" spans="2:15" s="52" customFormat="1" x14ac:dyDescent="0.2">
      <c r="B270" s="5"/>
      <c r="C270" s="437" t="s">
        <v>322</v>
      </c>
      <c r="D270" s="336"/>
      <c r="E270" s="348"/>
      <c r="F270" s="339"/>
      <c r="G270" s="464">
        <f>SUM(G269)</f>
        <v>61200</v>
      </c>
      <c r="H270" s="5"/>
      <c r="I270" s="5"/>
      <c r="J270" s="5"/>
      <c r="K270" s="5"/>
      <c r="L270" s="5"/>
      <c r="M270" s="5"/>
      <c r="N270" s="268"/>
      <c r="O270" s="263"/>
    </row>
    <row r="271" spans="2:15" x14ac:dyDescent="0.2">
      <c r="G271" s="438"/>
    </row>
    <row r="272" spans="2:15" x14ac:dyDescent="0.2">
      <c r="B272" s="326" t="s">
        <v>429</v>
      </c>
      <c r="C272" s="327" t="s">
        <v>431</v>
      </c>
      <c r="D272" s="328"/>
      <c r="E272" s="328"/>
      <c r="F272" s="345"/>
      <c r="G272" s="345"/>
    </row>
    <row r="273" spans="2:15" x14ac:dyDescent="0.2">
      <c r="B273" s="330"/>
      <c r="C273" s="346"/>
      <c r="D273" s="382" t="s">
        <v>71</v>
      </c>
      <c r="E273" s="382" t="s">
        <v>173</v>
      </c>
      <c r="F273" s="383" t="s">
        <v>174</v>
      </c>
      <c r="G273" s="383" t="s">
        <v>154</v>
      </c>
    </row>
    <row r="274" spans="2:15" ht="24" x14ac:dyDescent="0.2">
      <c r="B274" s="346"/>
      <c r="C274" s="384" t="s">
        <v>430</v>
      </c>
      <c r="D274" s="336" t="s">
        <v>318</v>
      </c>
      <c r="E274" s="348">
        <v>20</v>
      </c>
      <c r="F274" s="339">
        <v>300</v>
      </c>
      <c r="G274" s="368">
        <f>SUM(E274*F274)</f>
        <v>6000</v>
      </c>
    </row>
    <row r="275" spans="2:15" s="24" customFormat="1" x14ac:dyDescent="0.2">
      <c r="B275" s="65"/>
      <c r="C275" s="437" t="s">
        <v>322</v>
      </c>
      <c r="D275" s="336"/>
      <c r="E275" s="348"/>
      <c r="F275" s="339"/>
      <c r="G275" s="464">
        <f>SUM(G274)</f>
        <v>6000</v>
      </c>
      <c r="H275" s="5"/>
      <c r="I275" s="5"/>
      <c r="J275" s="5"/>
      <c r="K275" s="5"/>
      <c r="L275" s="5"/>
      <c r="M275" s="5"/>
      <c r="N275" s="268"/>
      <c r="O275" s="262"/>
    </row>
    <row r="276" spans="2:15" s="24" customFormat="1" x14ac:dyDescent="0.2">
      <c r="B276" s="65"/>
      <c r="C276" s="75"/>
      <c r="D276" s="76"/>
      <c r="E276" s="74"/>
      <c r="F276" s="99"/>
      <c r="G276" s="100"/>
      <c r="H276" s="5"/>
      <c r="I276" s="5"/>
      <c r="J276" s="5"/>
      <c r="K276" s="5"/>
      <c r="L276" s="5"/>
      <c r="M276" s="5"/>
      <c r="N276" s="268"/>
      <c r="O276" s="262"/>
    </row>
    <row r="277" spans="2:15" s="24" customFormat="1" x14ac:dyDescent="0.2">
      <c r="B277" s="326" t="s">
        <v>432</v>
      </c>
      <c r="C277" s="327" t="s">
        <v>350</v>
      </c>
      <c r="D277" s="328"/>
      <c r="E277" s="328"/>
      <c r="F277" s="329"/>
      <c r="G277" s="329"/>
      <c r="H277" s="5"/>
      <c r="I277" s="5"/>
      <c r="J277" s="5"/>
      <c r="K277" s="5"/>
      <c r="L277" s="5"/>
      <c r="M277" s="5"/>
      <c r="N277" s="268"/>
      <c r="O277" s="262"/>
    </row>
    <row r="278" spans="2:15" s="24" customFormat="1" x14ac:dyDescent="0.2">
      <c r="B278" s="330"/>
      <c r="C278" s="346"/>
      <c r="D278" s="332" t="s">
        <v>71</v>
      </c>
      <c r="E278" s="333" t="s">
        <v>173</v>
      </c>
      <c r="F278" s="334" t="s">
        <v>179</v>
      </c>
      <c r="G278" s="334" t="s">
        <v>180</v>
      </c>
      <c r="H278" s="5"/>
      <c r="I278" s="5"/>
      <c r="J278" s="5"/>
      <c r="K278" s="5"/>
      <c r="L278" s="5"/>
      <c r="M278" s="5"/>
      <c r="N278" s="268"/>
      <c r="O278" s="262"/>
    </row>
    <row r="279" spans="2:15" s="24" customFormat="1" x14ac:dyDescent="0.2">
      <c r="B279" s="330"/>
      <c r="C279" s="384" t="s">
        <v>433</v>
      </c>
      <c r="D279" s="336" t="s">
        <v>116</v>
      </c>
      <c r="E279" s="348">
        <v>10</v>
      </c>
      <c r="F279" s="339">
        <v>25000</v>
      </c>
      <c r="G279" s="368">
        <f>SUM(E279*F279)</f>
        <v>250000</v>
      </c>
      <c r="H279" s="5"/>
      <c r="I279" s="5"/>
      <c r="J279" s="5"/>
      <c r="K279" s="5"/>
      <c r="L279" s="5"/>
      <c r="M279" s="5"/>
      <c r="N279" s="268"/>
      <c r="O279" s="262"/>
    </row>
    <row r="280" spans="2:15" s="24" customFormat="1" x14ac:dyDescent="0.2">
      <c r="B280" s="330"/>
      <c r="C280" s="322" t="s">
        <v>434</v>
      </c>
      <c r="D280" s="393" t="s">
        <v>116</v>
      </c>
      <c r="E280" s="323">
        <v>24</v>
      </c>
      <c r="F280" s="379">
        <v>5000</v>
      </c>
      <c r="G280" s="394">
        <f>SUM(E280*F280)</f>
        <v>120000</v>
      </c>
      <c r="H280" s="5"/>
      <c r="I280" s="5"/>
      <c r="J280" s="5"/>
      <c r="K280" s="5"/>
      <c r="L280" s="5"/>
      <c r="M280" s="5"/>
      <c r="N280" s="268"/>
      <c r="O280" s="262"/>
    </row>
    <row r="281" spans="2:15" s="24" customFormat="1" x14ac:dyDescent="0.2">
      <c r="B281" s="330"/>
      <c r="C281" s="384" t="s">
        <v>435</v>
      </c>
      <c r="D281" s="336" t="s">
        <v>116</v>
      </c>
      <c r="E281" s="348">
        <v>34</v>
      </c>
      <c r="F281" s="339">
        <v>800</v>
      </c>
      <c r="G281" s="368">
        <f>SUM(E281*F281)</f>
        <v>27200</v>
      </c>
      <c r="H281" s="5"/>
      <c r="I281" s="5"/>
      <c r="J281" s="5"/>
      <c r="K281" s="5"/>
      <c r="L281" s="5"/>
      <c r="M281" s="5"/>
      <c r="N281" s="268"/>
      <c r="O281" s="262"/>
    </row>
    <row r="282" spans="2:15" s="24" customFormat="1" x14ac:dyDescent="0.2">
      <c r="B282" s="330"/>
      <c r="C282" s="384" t="s">
        <v>378</v>
      </c>
      <c r="D282" s="336" t="s">
        <v>320</v>
      </c>
      <c r="E282" s="348">
        <v>1</v>
      </c>
      <c r="F282" s="339">
        <v>5000</v>
      </c>
      <c r="G282" s="368">
        <f>E282*F282</f>
        <v>5000</v>
      </c>
      <c r="H282" s="5"/>
      <c r="I282" s="5"/>
      <c r="J282" s="5"/>
      <c r="K282" s="5"/>
      <c r="L282" s="5"/>
      <c r="M282" s="5"/>
      <c r="N282" s="268"/>
      <c r="O282" s="262"/>
    </row>
    <row r="283" spans="2:15" s="24" customFormat="1" x14ac:dyDescent="0.2">
      <c r="B283" s="328"/>
      <c r="C283" s="395" t="s">
        <v>322</v>
      </c>
      <c r="D283" s="395"/>
      <c r="E283" s="396"/>
      <c r="F283" s="397"/>
      <c r="G283" s="465">
        <f>SUM(G279:G282)</f>
        <v>402200</v>
      </c>
      <c r="H283" s="5"/>
      <c r="I283" s="5"/>
      <c r="J283" s="5"/>
      <c r="K283" s="5"/>
      <c r="L283" s="5"/>
      <c r="M283" s="5"/>
      <c r="N283" s="268"/>
      <c r="O283" s="262"/>
    </row>
    <row r="284" spans="2:15" s="24" customFormat="1" x14ac:dyDescent="0.2">
      <c r="B284" s="65"/>
      <c r="C284" s="75"/>
      <c r="D284" s="76"/>
      <c r="E284" s="74"/>
      <c r="F284" s="99"/>
      <c r="G284" s="100"/>
      <c r="H284" s="5"/>
      <c r="I284" s="5"/>
      <c r="J284" s="5"/>
      <c r="K284" s="5"/>
      <c r="L284" s="5"/>
      <c r="M284" s="5"/>
      <c r="N284" s="268"/>
      <c r="O284" s="262"/>
    </row>
    <row r="285" spans="2:15" s="24" customFormat="1" x14ac:dyDescent="0.2">
      <c r="B285" s="326" t="s">
        <v>117</v>
      </c>
      <c r="C285" s="327" t="s">
        <v>351</v>
      </c>
      <c r="D285" s="328"/>
      <c r="E285" s="328"/>
      <c r="F285" s="345"/>
      <c r="G285" s="345"/>
      <c r="H285" s="5"/>
      <c r="I285" s="5"/>
      <c r="J285" s="5"/>
      <c r="K285" s="5"/>
      <c r="L285" s="5"/>
      <c r="M285" s="5"/>
      <c r="N285" s="268"/>
      <c r="O285" s="262"/>
    </row>
    <row r="286" spans="2:15" s="24" customFormat="1" x14ac:dyDescent="0.2">
      <c r="B286" s="330"/>
      <c r="C286" s="346"/>
      <c r="D286" s="332" t="s">
        <v>71</v>
      </c>
      <c r="E286" s="333" t="s">
        <v>173</v>
      </c>
      <c r="F286" s="334" t="s">
        <v>179</v>
      </c>
      <c r="G286" s="334" t="s">
        <v>180</v>
      </c>
      <c r="H286" s="5"/>
      <c r="I286" s="5"/>
      <c r="J286" s="5"/>
      <c r="K286" s="5"/>
      <c r="L286" s="5"/>
      <c r="M286" s="5"/>
      <c r="N286" s="268"/>
      <c r="O286" s="262"/>
    </row>
    <row r="287" spans="2:15" s="24" customFormat="1" x14ac:dyDescent="0.2">
      <c r="B287" s="330"/>
      <c r="C287" s="384" t="s">
        <v>352</v>
      </c>
      <c r="D287" s="336" t="s">
        <v>116</v>
      </c>
      <c r="E287" s="348">
        <v>34</v>
      </c>
      <c r="F287" s="339">
        <v>600</v>
      </c>
      <c r="G287" s="368">
        <f>SUM(E287*F287)</f>
        <v>20400</v>
      </c>
      <c r="H287" s="5"/>
      <c r="I287" s="5"/>
      <c r="J287" s="5"/>
      <c r="K287" s="5"/>
      <c r="L287" s="5"/>
      <c r="M287" s="5"/>
      <c r="N287" s="268"/>
      <c r="O287" s="262"/>
    </row>
    <row r="288" spans="2:15" s="24" customFormat="1" x14ac:dyDescent="0.2">
      <c r="B288" s="330"/>
      <c r="C288" s="384" t="s">
        <v>436</v>
      </c>
      <c r="D288" s="439" t="s">
        <v>116</v>
      </c>
      <c r="E288" s="337">
        <v>34</v>
      </c>
      <c r="F288" s="338">
        <v>200</v>
      </c>
      <c r="G288" s="368">
        <f>E288*F288</f>
        <v>6800</v>
      </c>
      <c r="H288" s="5"/>
      <c r="I288" s="5"/>
      <c r="J288" s="5"/>
      <c r="K288" s="5"/>
      <c r="L288" s="5"/>
      <c r="M288" s="5"/>
      <c r="N288" s="268"/>
      <c r="O288" s="262"/>
    </row>
    <row r="289" spans="2:16" s="24" customFormat="1" x14ac:dyDescent="0.2">
      <c r="B289" s="330"/>
      <c r="C289" s="384" t="s">
        <v>378</v>
      </c>
      <c r="D289" s="439" t="s">
        <v>320</v>
      </c>
      <c r="E289" s="337">
        <v>1</v>
      </c>
      <c r="F289" s="338">
        <v>5000</v>
      </c>
      <c r="G289" s="368">
        <f>SUM(E289*F289)</f>
        <v>5000</v>
      </c>
      <c r="H289" s="5"/>
      <c r="I289" s="5"/>
      <c r="J289" s="5"/>
      <c r="K289" s="5"/>
      <c r="L289" s="5"/>
      <c r="M289" s="5"/>
      <c r="N289" s="268"/>
      <c r="O289" s="262"/>
    </row>
    <row r="290" spans="2:16" s="24" customFormat="1" x14ac:dyDescent="0.2">
      <c r="B290" s="328"/>
      <c r="C290" s="398" t="s">
        <v>322</v>
      </c>
      <c r="D290" s="399"/>
      <c r="E290" s="400"/>
      <c r="F290" s="401"/>
      <c r="G290" s="462">
        <f>SUM(G287:G289)</f>
        <v>32200</v>
      </c>
      <c r="H290" s="5"/>
      <c r="I290" s="5"/>
      <c r="J290" s="5"/>
      <c r="K290" s="5"/>
      <c r="L290" s="5"/>
      <c r="M290" s="5"/>
      <c r="N290" s="268"/>
      <c r="O290" s="262"/>
    </row>
    <row r="291" spans="2:16" s="24" customFormat="1" x14ac:dyDescent="0.2">
      <c r="B291" s="65"/>
      <c r="C291" s="75"/>
      <c r="D291" s="76"/>
      <c r="E291" s="74"/>
      <c r="F291" s="99"/>
      <c r="G291" s="100"/>
      <c r="H291" s="5"/>
      <c r="I291" s="5"/>
      <c r="J291" s="5"/>
      <c r="K291" s="5"/>
      <c r="L291" s="5"/>
      <c r="M291" s="5"/>
      <c r="N291" s="268"/>
      <c r="O291" s="262"/>
    </row>
    <row r="292" spans="2:16" s="52" customFormat="1" x14ac:dyDescent="0.2">
      <c r="B292" s="326" t="s">
        <v>119</v>
      </c>
      <c r="C292" s="327" t="s">
        <v>188</v>
      </c>
      <c r="D292" s="327"/>
      <c r="E292" s="327"/>
      <c r="F292" s="402"/>
      <c r="G292" s="402"/>
      <c r="H292" s="5"/>
      <c r="I292" s="5"/>
      <c r="J292" s="5"/>
      <c r="K292" s="5"/>
      <c r="L292" s="5"/>
      <c r="M292" s="5"/>
      <c r="N292" s="268"/>
      <c r="O292" s="263"/>
    </row>
    <row r="293" spans="2:16" x14ac:dyDescent="0.2">
      <c r="B293" s="330"/>
      <c r="C293" s="346"/>
      <c r="D293" s="382" t="s">
        <v>71</v>
      </c>
      <c r="E293" s="382" t="s">
        <v>173</v>
      </c>
      <c r="F293" s="383" t="s">
        <v>174</v>
      </c>
      <c r="G293" s="383" t="s">
        <v>154</v>
      </c>
    </row>
    <row r="294" spans="2:16" ht="24" x14ac:dyDescent="0.2">
      <c r="B294" s="330"/>
      <c r="C294" s="322" t="s">
        <v>354</v>
      </c>
      <c r="D294" s="393" t="s">
        <v>116</v>
      </c>
      <c r="E294" s="323">
        <f>17*2</f>
        <v>34</v>
      </c>
      <c r="F294" s="379">
        <v>8000</v>
      </c>
      <c r="G294" s="394">
        <f>SUM(E294*F294)</f>
        <v>272000</v>
      </c>
    </row>
    <row r="295" spans="2:16" s="24" customFormat="1" x14ac:dyDescent="0.2">
      <c r="B295" s="328"/>
      <c r="C295" s="322" t="s">
        <v>355</v>
      </c>
      <c r="D295" s="393" t="s">
        <v>116</v>
      </c>
      <c r="E295" s="323">
        <v>20</v>
      </c>
      <c r="F295" s="379">
        <v>800</v>
      </c>
      <c r="G295" s="394">
        <f>SUM(E295*F295)</f>
        <v>16000</v>
      </c>
      <c r="H295" s="5"/>
      <c r="I295" s="5"/>
      <c r="J295" s="5"/>
      <c r="K295" s="5"/>
      <c r="L295" s="5"/>
      <c r="M295" s="5"/>
      <c r="N295" s="268"/>
      <c r="O295" s="262"/>
    </row>
    <row r="296" spans="2:16" s="24" customFormat="1" x14ac:dyDescent="0.2">
      <c r="B296" s="328"/>
      <c r="C296" s="384" t="s">
        <v>526</v>
      </c>
      <c r="D296" s="439" t="s">
        <v>527</v>
      </c>
      <c r="E296" s="337">
        <f>60*2</f>
        <v>120</v>
      </c>
      <c r="F296" s="338">
        <v>250</v>
      </c>
      <c r="G296" s="368">
        <f>SUM(E296*F296)</f>
        <v>30000</v>
      </c>
      <c r="H296" s="5"/>
      <c r="I296" s="5"/>
      <c r="J296" s="5"/>
      <c r="K296" s="5"/>
      <c r="L296" s="5"/>
      <c r="M296" s="5"/>
      <c r="N296" s="268"/>
      <c r="O296" s="262"/>
    </row>
    <row r="297" spans="2:16" s="24" customFormat="1" x14ac:dyDescent="0.2">
      <c r="B297" s="328"/>
      <c r="C297" s="384" t="s">
        <v>378</v>
      </c>
      <c r="D297" s="439" t="s">
        <v>320</v>
      </c>
      <c r="E297" s="337">
        <v>1</v>
      </c>
      <c r="F297" s="338">
        <v>5000</v>
      </c>
      <c r="G297" s="368">
        <f>F297*E297</f>
        <v>5000</v>
      </c>
      <c r="H297" s="5"/>
      <c r="I297" s="5"/>
      <c r="J297" s="5"/>
      <c r="K297" s="5"/>
      <c r="L297" s="5"/>
      <c r="M297" s="5"/>
      <c r="N297" s="268"/>
      <c r="O297" s="262"/>
    </row>
    <row r="298" spans="2:16" s="52" customFormat="1" x14ac:dyDescent="0.2">
      <c r="B298" s="328"/>
      <c r="C298" s="440" t="s">
        <v>322</v>
      </c>
      <c r="D298" s="393"/>
      <c r="E298" s="323"/>
      <c r="F298" s="379"/>
      <c r="G298" s="464">
        <f>SUM(G294:G297)</f>
        <v>323000</v>
      </c>
      <c r="H298" s="5"/>
      <c r="I298" s="5"/>
      <c r="J298" s="5"/>
      <c r="K298" s="5"/>
      <c r="L298" s="5"/>
      <c r="M298" s="5"/>
      <c r="N298" s="268"/>
      <c r="O298" s="263"/>
    </row>
    <row r="299" spans="2:16" ht="15" x14ac:dyDescent="0.2">
      <c r="D299" s="35"/>
      <c r="E299" s="35"/>
      <c r="O299" s="392"/>
      <c r="P299" s="392"/>
    </row>
    <row r="300" spans="2:16" x14ac:dyDescent="0.2">
      <c r="B300" s="326" t="s">
        <v>120</v>
      </c>
      <c r="C300" s="327" t="s">
        <v>188</v>
      </c>
      <c r="D300" s="327"/>
      <c r="E300" s="327"/>
      <c r="F300" s="375"/>
      <c r="G300" s="375"/>
    </row>
    <row r="301" spans="2:16" x14ac:dyDescent="0.2">
      <c r="B301" s="330"/>
      <c r="C301" s="346"/>
      <c r="D301" s="382" t="s">
        <v>71</v>
      </c>
      <c r="E301" s="382" t="s">
        <v>173</v>
      </c>
      <c r="F301" s="383" t="s">
        <v>174</v>
      </c>
      <c r="G301" s="383" t="s">
        <v>154</v>
      </c>
    </row>
    <row r="302" spans="2:16" s="24" customFormat="1" x14ac:dyDescent="0.2">
      <c r="B302" s="330"/>
      <c r="C302" s="384" t="s">
        <v>191</v>
      </c>
      <c r="D302" s="336" t="s">
        <v>116</v>
      </c>
      <c r="E302" s="348">
        <v>34</v>
      </c>
      <c r="F302" s="339">
        <v>350</v>
      </c>
      <c r="G302" s="368">
        <f>SUM(E302*F302)</f>
        <v>11900</v>
      </c>
      <c r="H302" s="5"/>
      <c r="I302" s="5"/>
      <c r="J302" s="5"/>
      <c r="K302" s="5"/>
      <c r="L302" s="5"/>
      <c r="M302" s="5"/>
      <c r="N302" s="268"/>
      <c r="O302" s="262"/>
    </row>
    <row r="303" spans="2:16" s="52" customFormat="1" x14ac:dyDescent="0.2">
      <c r="B303" s="5"/>
      <c r="C303" s="440" t="s">
        <v>322</v>
      </c>
      <c r="D303" s="393"/>
      <c r="E303" s="323"/>
      <c r="F303" s="379"/>
      <c r="G303" s="464">
        <f>SUM(G302)</f>
        <v>11900</v>
      </c>
      <c r="H303" s="5"/>
      <c r="I303" s="5"/>
      <c r="J303" s="5"/>
      <c r="K303" s="5"/>
      <c r="L303" s="5"/>
      <c r="M303" s="5"/>
      <c r="N303" s="268"/>
      <c r="O303" s="263"/>
    </row>
    <row r="304" spans="2:16" s="52" customFormat="1" x14ac:dyDescent="0.2">
      <c r="B304" s="5"/>
      <c r="C304" s="5"/>
      <c r="D304" s="5"/>
      <c r="E304" s="5"/>
      <c r="F304" s="96"/>
      <c r="G304" s="96"/>
      <c r="H304" s="5"/>
      <c r="I304" s="5"/>
      <c r="J304" s="5"/>
      <c r="K304" s="5"/>
      <c r="L304" s="5"/>
      <c r="M304" s="5"/>
      <c r="N304" s="268"/>
      <c r="O304" s="263"/>
    </row>
    <row r="305" spans="2:15" x14ac:dyDescent="0.2">
      <c r="B305" s="326" t="s">
        <v>437</v>
      </c>
      <c r="C305" s="327" t="s">
        <v>439</v>
      </c>
      <c r="D305" s="327"/>
      <c r="E305" s="327"/>
      <c r="F305" s="375"/>
      <c r="G305" s="375"/>
    </row>
    <row r="306" spans="2:15" x14ac:dyDescent="0.2">
      <c r="B306" s="330"/>
      <c r="C306" s="387"/>
      <c r="D306" s="332" t="s">
        <v>71</v>
      </c>
      <c r="E306" s="333" t="s">
        <v>173</v>
      </c>
      <c r="F306" s="334" t="s">
        <v>179</v>
      </c>
      <c r="G306" s="334" t="s">
        <v>180</v>
      </c>
    </row>
    <row r="307" spans="2:15" ht="24" x14ac:dyDescent="0.2">
      <c r="B307" s="330"/>
      <c r="C307" s="384" t="s">
        <v>438</v>
      </c>
      <c r="D307" s="336" t="s">
        <v>116</v>
      </c>
      <c r="E307" s="348">
        <v>34</v>
      </c>
      <c r="F307" s="339">
        <v>7000</v>
      </c>
      <c r="G307" s="368">
        <f>SUM(E307*F307)</f>
        <v>238000</v>
      </c>
    </row>
    <row r="308" spans="2:15" s="24" customFormat="1" x14ac:dyDescent="0.2">
      <c r="C308" s="384" t="s">
        <v>443</v>
      </c>
      <c r="D308" s="439" t="s">
        <v>116</v>
      </c>
      <c r="E308" s="337">
        <v>34</v>
      </c>
      <c r="F308" s="338">
        <v>350</v>
      </c>
      <c r="G308" s="368">
        <f>E308*F308</f>
        <v>11900</v>
      </c>
      <c r="H308" s="5"/>
      <c r="I308" s="5"/>
      <c r="J308" s="5"/>
      <c r="K308" s="5"/>
      <c r="L308" s="5"/>
      <c r="M308" s="5"/>
      <c r="N308" s="268"/>
      <c r="O308" s="262"/>
    </row>
    <row r="309" spans="2:15" s="52" customFormat="1" x14ac:dyDescent="0.2">
      <c r="B309" s="5"/>
      <c r="C309" s="384" t="s">
        <v>378</v>
      </c>
      <c r="D309" s="439" t="s">
        <v>320</v>
      </c>
      <c r="E309" s="337">
        <v>1</v>
      </c>
      <c r="F309" s="338">
        <v>9000</v>
      </c>
      <c r="G309" s="368">
        <f>SUM(E309*F309)</f>
        <v>9000</v>
      </c>
      <c r="H309" s="5"/>
      <c r="I309" s="5"/>
      <c r="J309" s="5"/>
      <c r="K309" s="5"/>
      <c r="L309" s="5"/>
      <c r="M309" s="5"/>
      <c r="N309" s="268"/>
      <c r="O309" s="263"/>
    </row>
    <row r="310" spans="2:15" x14ac:dyDescent="0.2">
      <c r="C310" s="440" t="s">
        <v>322</v>
      </c>
      <c r="D310" s="393"/>
      <c r="E310" s="323"/>
      <c r="F310" s="379"/>
      <c r="G310" s="464">
        <f>SUM(G307:G309)</f>
        <v>258900</v>
      </c>
    </row>
    <row r="311" spans="2:15" x14ac:dyDescent="0.2">
      <c r="F311" s="5"/>
      <c r="G311" s="5"/>
    </row>
    <row r="312" spans="2:15" x14ac:dyDescent="0.2">
      <c r="B312" s="59" t="s">
        <v>440</v>
      </c>
      <c r="C312" s="60" t="s">
        <v>441</v>
      </c>
      <c r="D312" s="60"/>
      <c r="E312" s="60"/>
      <c r="F312" s="98"/>
      <c r="G312" s="98"/>
    </row>
    <row r="313" spans="2:15" x14ac:dyDescent="0.2">
      <c r="B313" s="65"/>
      <c r="C313" s="53"/>
      <c r="D313" s="170" t="s">
        <v>71</v>
      </c>
      <c r="E313" s="171" t="s">
        <v>173</v>
      </c>
      <c r="F313" s="172" t="s">
        <v>179</v>
      </c>
      <c r="G313" s="172" t="s">
        <v>180</v>
      </c>
    </row>
    <row r="314" spans="2:15" ht="24" x14ac:dyDescent="0.2">
      <c r="B314" s="64"/>
      <c r="C314" s="256" t="s">
        <v>442</v>
      </c>
      <c r="D314" s="152" t="s">
        <v>116</v>
      </c>
      <c r="E314" s="151">
        <v>4</v>
      </c>
      <c r="F314" s="151">
        <v>20000</v>
      </c>
      <c r="G314" s="257">
        <f>E314*F314</f>
        <v>80000</v>
      </c>
    </row>
    <row r="315" spans="2:15" ht="24" x14ac:dyDescent="0.2">
      <c r="B315" s="64"/>
      <c r="C315" s="256" t="s">
        <v>444</v>
      </c>
      <c r="D315" s="152" t="s">
        <v>116</v>
      </c>
      <c r="E315" s="151">
        <v>4</v>
      </c>
      <c r="F315" s="151">
        <v>2000</v>
      </c>
      <c r="G315" s="257">
        <f>E315*F315</f>
        <v>8000</v>
      </c>
    </row>
    <row r="316" spans="2:15" ht="13.5" customHeight="1" x14ac:dyDescent="0.2">
      <c r="B316" s="64"/>
      <c r="C316" s="256" t="s">
        <v>378</v>
      </c>
      <c r="D316" s="152" t="s">
        <v>320</v>
      </c>
      <c r="E316" s="151">
        <v>1</v>
      </c>
      <c r="F316" s="151">
        <v>5000</v>
      </c>
      <c r="G316" s="257">
        <f>E316*F316</f>
        <v>5000</v>
      </c>
    </row>
    <row r="317" spans="2:15" x14ac:dyDescent="0.2">
      <c r="C317" s="186" t="s">
        <v>322</v>
      </c>
      <c r="D317" s="186"/>
      <c r="E317" s="187"/>
      <c r="F317" s="188"/>
      <c r="G317" s="458">
        <f>SUM(G314:G316)</f>
        <v>93000</v>
      </c>
    </row>
    <row r="318" spans="2:15" x14ac:dyDescent="0.2">
      <c r="C318" s="70"/>
      <c r="D318" s="70"/>
      <c r="E318" s="71"/>
      <c r="F318" s="101"/>
      <c r="G318" s="97"/>
    </row>
    <row r="319" spans="2:15" x14ac:dyDescent="0.2">
      <c r="B319" s="59" t="s">
        <v>121</v>
      </c>
      <c r="C319" s="60" t="s">
        <v>196</v>
      </c>
    </row>
    <row r="320" spans="2:15" x14ac:dyDescent="0.2">
      <c r="B320" s="52"/>
      <c r="C320" s="62"/>
      <c r="D320" s="170" t="s">
        <v>71</v>
      </c>
      <c r="E320" s="171" t="s">
        <v>173</v>
      </c>
      <c r="F320" s="172" t="s">
        <v>179</v>
      </c>
      <c r="G320" s="172" t="s">
        <v>180</v>
      </c>
    </row>
    <row r="321" spans="2:15" ht="24" x14ac:dyDescent="0.2">
      <c r="B321" s="64"/>
      <c r="C321" s="146" t="s">
        <v>445</v>
      </c>
      <c r="D321" s="158" t="s">
        <v>116</v>
      </c>
      <c r="E321" s="155">
        <v>34</v>
      </c>
      <c r="F321" s="150">
        <v>500</v>
      </c>
      <c r="G321" s="156">
        <f>SUM(E321*F321)</f>
        <v>17000</v>
      </c>
    </row>
    <row r="322" spans="2:15" x14ac:dyDescent="0.2">
      <c r="C322" s="146" t="s">
        <v>446</v>
      </c>
      <c r="D322" s="158" t="s">
        <v>320</v>
      </c>
      <c r="E322" s="155">
        <v>1</v>
      </c>
      <c r="F322" s="150">
        <v>5000</v>
      </c>
      <c r="G322" s="156">
        <f>SUM(E322*F322)</f>
        <v>5000</v>
      </c>
    </row>
    <row r="323" spans="2:15" x14ac:dyDescent="0.2">
      <c r="C323" s="186" t="s">
        <v>322</v>
      </c>
      <c r="D323" s="186"/>
      <c r="E323" s="187"/>
      <c r="F323" s="188"/>
      <c r="G323" s="458">
        <f>SUM(G321:G322)</f>
        <v>22000</v>
      </c>
    </row>
    <row r="324" spans="2:15" x14ac:dyDescent="0.2">
      <c r="C324" s="70"/>
      <c r="D324" s="70"/>
      <c r="E324" s="71"/>
      <c r="F324" s="101"/>
      <c r="G324" s="97"/>
    </row>
    <row r="325" spans="2:15" x14ac:dyDescent="0.2">
      <c r="B325" s="59" t="s">
        <v>122</v>
      </c>
      <c r="C325" s="60" t="s">
        <v>192</v>
      </c>
      <c r="D325" s="60"/>
      <c r="E325" s="60"/>
      <c r="F325" s="119"/>
      <c r="G325" s="119"/>
    </row>
    <row r="326" spans="2:15" x14ac:dyDescent="0.2">
      <c r="B326" s="65"/>
      <c r="C326" s="62"/>
      <c r="D326" s="170" t="s">
        <v>71</v>
      </c>
      <c r="E326" s="171" t="s">
        <v>173</v>
      </c>
      <c r="F326" s="172" t="s">
        <v>179</v>
      </c>
      <c r="G326" s="172" t="s">
        <v>180</v>
      </c>
    </row>
    <row r="327" spans="2:15" ht="36" x14ac:dyDescent="0.2">
      <c r="B327" s="64"/>
      <c r="C327" s="157" t="s">
        <v>193</v>
      </c>
      <c r="D327" s="154" t="s">
        <v>447</v>
      </c>
      <c r="E327" s="155">
        <v>20</v>
      </c>
      <c r="F327" s="150">
        <v>300</v>
      </c>
      <c r="G327" s="156">
        <f>SUM(E327*F327)</f>
        <v>6000</v>
      </c>
    </row>
    <row r="328" spans="2:15" s="52" customFormat="1" ht="24" x14ac:dyDescent="0.2">
      <c r="B328" s="62"/>
      <c r="C328" s="189" t="s">
        <v>194</v>
      </c>
      <c r="D328" s="154" t="s">
        <v>116</v>
      </c>
      <c r="E328" s="159">
        <v>100</v>
      </c>
      <c r="F328" s="150">
        <v>30</v>
      </c>
      <c r="G328" s="178">
        <f>E328*F328</f>
        <v>3000</v>
      </c>
      <c r="H328" s="5"/>
      <c r="I328" s="5"/>
      <c r="J328" s="5"/>
      <c r="K328" s="5"/>
      <c r="L328" s="5"/>
      <c r="M328" s="5"/>
      <c r="N328" s="268"/>
      <c r="O328" s="263"/>
    </row>
    <row r="329" spans="2:15" ht="24" x14ac:dyDescent="0.2">
      <c r="B329" s="62"/>
      <c r="C329" s="189" t="s">
        <v>195</v>
      </c>
      <c r="D329" s="154" t="s">
        <v>116</v>
      </c>
      <c r="E329" s="159">
        <v>50</v>
      </c>
      <c r="F329" s="150">
        <v>30</v>
      </c>
      <c r="G329" s="178">
        <f>E329*F329</f>
        <v>1500</v>
      </c>
    </row>
    <row r="330" spans="2:15" ht="24" x14ac:dyDescent="0.2">
      <c r="B330" s="62"/>
      <c r="C330" s="189" t="s">
        <v>448</v>
      </c>
      <c r="D330" s="154" t="s">
        <v>320</v>
      </c>
      <c r="E330" s="159">
        <v>1</v>
      </c>
      <c r="F330" s="150">
        <v>3000</v>
      </c>
      <c r="G330" s="178">
        <f>E330*F330</f>
        <v>3000</v>
      </c>
    </row>
    <row r="331" spans="2:15" x14ac:dyDescent="0.2">
      <c r="C331" s="160" t="s">
        <v>322</v>
      </c>
      <c r="D331" s="160"/>
      <c r="E331" s="168"/>
      <c r="F331" s="161"/>
      <c r="G331" s="456">
        <f>SUM(G327:G330)</f>
        <v>13500</v>
      </c>
    </row>
    <row r="332" spans="2:15" s="24" customFormat="1" x14ac:dyDescent="0.2">
      <c r="B332" s="5"/>
      <c r="C332" s="70"/>
      <c r="D332" s="70"/>
      <c r="E332" s="71"/>
      <c r="F332" s="101"/>
      <c r="G332" s="97"/>
      <c r="H332" s="5"/>
      <c r="I332" s="5"/>
      <c r="J332" s="5"/>
      <c r="K332" s="5"/>
      <c r="L332" s="5"/>
      <c r="M332" s="5"/>
      <c r="N332" s="268"/>
      <c r="O332" s="262"/>
    </row>
    <row r="333" spans="2:15" s="52" customFormat="1" x14ac:dyDescent="0.2">
      <c r="B333" s="59" t="s">
        <v>123</v>
      </c>
      <c r="C333" s="60" t="s">
        <v>449</v>
      </c>
      <c r="D333" s="5"/>
      <c r="E333" s="5"/>
      <c r="F333" s="96"/>
      <c r="G333" s="96"/>
      <c r="H333" s="5"/>
      <c r="I333" s="5"/>
      <c r="J333" s="5"/>
      <c r="K333" s="5"/>
      <c r="L333" s="5"/>
      <c r="M333" s="5"/>
      <c r="N333" s="268"/>
      <c r="O333" s="263"/>
    </row>
    <row r="334" spans="2:15" x14ac:dyDescent="0.2">
      <c r="B334" s="65"/>
      <c r="C334" s="53"/>
      <c r="D334" s="170" t="s">
        <v>71</v>
      </c>
      <c r="E334" s="171" t="s">
        <v>173</v>
      </c>
      <c r="F334" s="172" t="s">
        <v>179</v>
      </c>
      <c r="G334" s="172" t="s">
        <v>180</v>
      </c>
    </row>
    <row r="335" spans="2:15" x14ac:dyDescent="0.2">
      <c r="B335" s="65"/>
      <c r="C335" s="146" t="s">
        <v>450</v>
      </c>
      <c r="D335" s="185" t="s">
        <v>116</v>
      </c>
      <c r="E335" s="182">
        <v>260000</v>
      </c>
      <c r="F335" s="175">
        <v>1</v>
      </c>
      <c r="G335" s="184">
        <f>SUM(E335*F335)</f>
        <v>260000</v>
      </c>
    </row>
    <row r="336" spans="2:15" x14ac:dyDescent="0.2">
      <c r="B336" s="58"/>
      <c r="C336" s="146" t="s">
        <v>451</v>
      </c>
      <c r="D336" s="190" t="s">
        <v>116</v>
      </c>
      <c r="E336" s="191">
        <v>34</v>
      </c>
      <c r="F336" s="192">
        <v>200</v>
      </c>
      <c r="G336" s="188">
        <f>SUM(E336*F336)</f>
        <v>6800</v>
      </c>
    </row>
    <row r="337" spans="2:16" s="24" customFormat="1" ht="24" x14ac:dyDescent="0.2">
      <c r="B337" s="65"/>
      <c r="C337" s="146" t="s">
        <v>539</v>
      </c>
      <c r="D337" s="154" t="s">
        <v>320</v>
      </c>
      <c r="E337" s="182">
        <f>50*34</f>
        <v>1700</v>
      </c>
      <c r="F337" s="175">
        <v>50</v>
      </c>
      <c r="G337" s="184">
        <f>SUM(E337*F337)</f>
        <v>85000</v>
      </c>
      <c r="H337" s="5"/>
      <c r="I337" s="5"/>
      <c r="J337" s="5"/>
      <c r="K337" s="5"/>
      <c r="L337" s="5"/>
      <c r="M337" s="5"/>
      <c r="N337" s="268"/>
      <c r="O337" s="262"/>
    </row>
    <row r="338" spans="2:16" s="52" customFormat="1" x14ac:dyDescent="0.2">
      <c r="B338" s="62"/>
      <c r="C338" s="146" t="s">
        <v>452</v>
      </c>
      <c r="D338" s="190" t="s">
        <v>116</v>
      </c>
      <c r="E338" s="175">
        <v>34</v>
      </c>
      <c r="F338" s="175">
        <v>1550</v>
      </c>
      <c r="G338" s="184">
        <f>E338*F338</f>
        <v>52700</v>
      </c>
      <c r="H338" s="5"/>
      <c r="I338" s="5"/>
      <c r="J338" s="5"/>
      <c r="K338" s="5"/>
      <c r="L338" s="5"/>
      <c r="M338" s="5"/>
      <c r="N338" s="268"/>
      <c r="O338" s="263"/>
    </row>
    <row r="339" spans="2:16" ht="15" x14ac:dyDescent="0.2">
      <c r="B339" s="62"/>
      <c r="C339" s="146" t="s">
        <v>446</v>
      </c>
      <c r="D339" s="158" t="s">
        <v>320</v>
      </c>
      <c r="E339" s="155">
        <v>1</v>
      </c>
      <c r="F339" s="150">
        <v>5000</v>
      </c>
      <c r="G339" s="156">
        <f>SUM(E339*F339)</f>
        <v>5000</v>
      </c>
      <c r="O339" s="392"/>
      <c r="P339" s="392"/>
    </row>
    <row r="340" spans="2:16" ht="15" x14ac:dyDescent="0.2">
      <c r="C340" s="186" t="s">
        <v>322</v>
      </c>
      <c r="D340" s="186"/>
      <c r="E340" s="187"/>
      <c r="F340" s="188"/>
      <c r="G340" s="456">
        <f>SUM(G335:G339)</f>
        <v>409500</v>
      </c>
      <c r="O340" s="392"/>
      <c r="P340" s="392"/>
    </row>
    <row r="341" spans="2:16" x14ac:dyDescent="0.2">
      <c r="D341" s="35"/>
      <c r="E341" s="35"/>
    </row>
    <row r="342" spans="2:16" x14ac:dyDescent="0.2">
      <c r="B342" s="59" t="s">
        <v>124</v>
      </c>
      <c r="C342" s="60" t="s">
        <v>453</v>
      </c>
      <c r="D342" s="60"/>
      <c r="E342" s="60"/>
      <c r="F342" s="119"/>
      <c r="G342" s="119"/>
    </row>
    <row r="343" spans="2:16" x14ac:dyDescent="0.2">
      <c r="B343" s="65"/>
      <c r="C343" s="62"/>
      <c r="D343" s="170" t="s">
        <v>71</v>
      </c>
      <c r="E343" s="171" t="s">
        <v>173</v>
      </c>
      <c r="F343" s="172" t="s">
        <v>179</v>
      </c>
      <c r="G343" s="172" t="s">
        <v>180</v>
      </c>
    </row>
    <row r="344" spans="2:16" x14ac:dyDescent="0.2">
      <c r="B344" s="64"/>
      <c r="C344" s="157" t="s">
        <v>455</v>
      </c>
      <c r="D344" s="154" t="s">
        <v>447</v>
      </c>
      <c r="E344" s="155">
        <v>20</v>
      </c>
      <c r="F344" s="150">
        <v>300</v>
      </c>
      <c r="G344" s="150">
        <f>SUM(E344*F344)</f>
        <v>6000</v>
      </c>
    </row>
    <row r="345" spans="2:16" x14ac:dyDescent="0.2">
      <c r="B345" s="62"/>
      <c r="C345" s="189" t="s">
        <v>454</v>
      </c>
      <c r="D345" s="154" t="s">
        <v>116</v>
      </c>
      <c r="E345" s="159">
        <v>100</v>
      </c>
      <c r="F345" s="150">
        <v>30</v>
      </c>
      <c r="G345" s="159">
        <f>E345*F345</f>
        <v>3000</v>
      </c>
    </row>
    <row r="346" spans="2:16" x14ac:dyDescent="0.2">
      <c r="C346" s="189" t="s">
        <v>523</v>
      </c>
      <c r="D346" s="154" t="s">
        <v>524</v>
      </c>
      <c r="E346" s="159">
        <v>48</v>
      </c>
      <c r="F346" s="150">
        <v>700</v>
      </c>
      <c r="G346" s="159">
        <f>E346*F346</f>
        <v>33600</v>
      </c>
    </row>
    <row r="347" spans="2:16" x14ac:dyDescent="0.2">
      <c r="C347" s="146" t="s">
        <v>446</v>
      </c>
      <c r="D347" s="158" t="s">
        <v>320</v>
      </c>
      <c r="E347" s="155">
        <v>1</v>
      </c>
      <c r="F347" s="150">
        <v>5000</v>
      </c>
      <c r="G347" s="150">
        <f>SUM(E347*F347)</f>
        <v>5000</v>
      </c>
    </row>
    <row r="348" spans="2:16" x14ac:dyDescent="0.2">
      <c r="C348" s="186" t="s">
        <v>322</v>
      </c>
      <c r="D348" s="186"/>
      <c r="E348" s="187"/>
      <c r="F348" s="188"/>
      <c r="G348" s="458">
        <f>SUM(G344:G347)</f>
        <v>47600</v>
      </c>
    </row>
    <row r="349" spans="2:16" x14ac:dyDescent="0.2">
      <c r="D349" s="35"/>
      <c r="E349" s="35"/>
    </row>
    <row r="350" spans="2:16" s="24" customFormat="1" x14ac:dyDescent="0.2">
      <c r="B350" s="59" t="s">
        <v>456</v>
      </c>
      <c r="C350" s="60" t="s">
        <v>197</v>
      </c>
      <c r="D350" s="60"/>
      <c r="E350" s="60"/>
      <c r="F350" s="98"/>
      <c r="G350" s="98"/>
      <c r="H350" s="5"/>
      <c r="I350" s="5"/>
      <c r="J350" s="5"/>
      <c r="K350" s="5"/>
      <c r="L350" s="5"/>
      <c r="M350" s="5"/>
      <c r="N350" s="268"/>
      <c r="O350" s="262"/>
    </row>
    <row r="351" spans="2:16" s="52" customFormat="1" x14ac:dyDescent="0.2">
      <c r="B351" s="65"/>
      <c r="C351" s="83"/>
      <c r="D351" s="170" t="s">
        <v>71</v>
      </c>
      <c r="E351" s="171" t="s">
        <v>173</v>
      </c>
      <c r="F351" s="172" t="s">
        <v>179</v>
      </c>
      <c r="G351" s="172" t="s">
        <v>180</v>
      </c>
      <c r="H351" s="5"/>
      <c r="I351" s="5"/>
      <c r="J351" s="5"/>
      <c r="K351" s="5"/>
      <c r="L351" s="5"/>
      <c r="M351" s="5"/>
      <c r="N351" s="268"/>
      <c r="O351" s="263"/>
    </row>
    <row r="352" spans="2:16" ht="24" x14ac:dyDescent="0.2">
      <c r="B352" s="64"/>
      <c r="C352" s="256" t="s">
        <v>457</v>
      </c>
      <c r="D352" s="185" t="s">
        <v>116</v>
      </c>
      <c r="E352" s="182">
        <v>3500</v>
      </c>
      <c r="F352" s="175">
        <v>20</v>
      </c>
      <c r="G352" s="175">
        <f>SUM(E352*F352)</f>
        <v>70000</v>
      </c>
    </row>
    <row r="353" spans="2:32" x14ac:dyDescent="0.2">
      <c r="B353" s="64"/>
      <c r="C353" s="146" t="s">
        <v>458</v>
      </c>
      <c r="D353" s="185" t="s">
        <v>116</v>
      </c>
      <c r="E353" s="182">
        <v>34</v>
      </c>
      <c r="F353" s="175">
        <v>300</v>
      </c>
      <c r="G353" s="175">
        <f>SUM(E353*F353)</f>
        <v>10200</v>
      </c>
    </row>
    <row r="354" spans="2:32" x14ac:dyDescent="0.2">
      <c r="B354" s="64"/>
      <c r="C354" s="146" t="s">
        <v>446</v>
      </c>
      <c r="D354" s="158" t="s">
        <v>320</v>
      </c>
      <c r="E354" s="155">
        <v>1</v>
      </c>
      <c r="F354" s="150">
        <v>5000</v>
      </c>
      <c r="G354" s="150">
        <f>SUM(E354*F354)</f>
        <v>5000</v>
      </c>
    </row>
    <row r="355" spans="2:32" x14ac:dyDescent="0.2">
      <c r="C355" s="186" t="s">
        <v>322</v>
      </c>
      <c r="D355" s="186"/>
      <c r="E355" s="187"/>
      <c r="F355" s="188"/>
      <c r="G355" s="458">
        <f>SUM(G352:G354)</f>
        <v>85200</v>
      </c>
    </row>
    <row r="356" spans="2:32" s="82" customFormat="1" x14ac:dyDescent="0.2">
      <c r="B356" s="5"/>
      <c r="C356" s="5"/>
      <c r="D356" s="35"/>
      <c r="E356" s="35"/>
      <c r="F356" s="96"/>
      <c r="G356" s="96"/>
      <c r="H356" s="5"/>
      <c r="I356" s="5"/>
      <c r="J356" s="5"/>
      <c r="K356" s="5"/>
      <c r="L356" s="5"/>
      <c r="M356" s="5"/>
      <c r="N356" s="268"/>
      <c r="O356" s="602"/>
      <c r="P356" s="325"/>
      <c r="Q356" s="325"/>
      <c r="R356" s="325"/>
      <c r="S356" s="325"/>
      <c r="T356" s="325"/>
      <c r="U356" s="325"/>
      <c r="V356" s="325"/>
      <c r="W356" s="325"/>
      <c r="X356" s="325"/>
      <c r="Y356" s="325"/>
      <c r="Z356" s="325"/>
      <c r="AA356" s="325"/>
      <c r="AB356" s="325"/>
      <c r="AC356" s="325"/>
      <c r="AD356" s="325"/>
      <c r="AE356" s="325"/>
      <c r="AF356" s="325"/>
    </row>
    <row r="357" spans="2:32" x14ac:dyDescent="0.2">
      <c r="B357" s="59" t="s">
        <v>461</v>
      </c>
      <c r="C357" s="60" t="s">
        <v>245</v>
      </c>
      <c r="D357" s="60"/>
      <c r="E357" s="60"/>
      <c r="F357" s="98"/>
      <c r="G357" s="98"/>
    </row>
    <row r="358" spans="2:32" x14ac:dyDescent="0.2">
      <c r="B358" s="65"/>
      <c r="C358" s="62"/>
      <c r="D358" s="170" t="s">
        <v>71</v>
      </c>
      <c r="E358" s="171" t="s">
        <v>173</v>
      </c>
      <c r="F358" s="172" t="s">
        <v>186</v>
      </c>
      <c r="G358" s="172" t="s">
        <v>187</v>
      </c>
    </row>
    <row r="359" spans="2:32" s="52" customFormat="1" ht="24" x14ac:dyDescent="0.2">
      <c r="B359" s="78"/>
      <c r="C359" s="146" t="s">
        <v>459</v>
      </c>
      <c r="D359" s="294" t="s">
        <v>116</v>
      </c>
      <c r="E359" s="182">
        <v>170</v>
      </c>
      <c r="F359" s="175">
        <f>+G377/E359</f>
        <v>1960</v>
      </c>
      <c r="G359" s="184">
        <f>SUM(E359*F359)</f>
        <v>333200</v>
      </c>
      <c r="H359" s="5"/>
      <c r="I359" s="5"/>
      <c r="J359" s="5"/>
      <c r="K359" s="5"/>
      <c r="L359" s="5"/>
      <c r="M359" s="5"/>
      <c r="N359" s="268"/>
      <c r="O359" s="263"/>
    </row>
    <row r="360" spans="2:32" x14ac:dyDescent="0.2">
      <c r="B360" s="78"/>
      <c r="C360" s="441" t="s">
        <v>246</v>
      </c>
      <c r="D360" s="442"/>
      <c r="E360" s="443"/>
      <c r="F360" s="444"/>
      <c r="G360" s="445"/>
    </row>
    <row r="361" spans="2:32" x14ac:dyDescent="0.2">
      <c r="B361" s="78"/>
      <c r="C361" s="146" t="s">
        <v>548</v>
      </c>
      <c r="D361" s="294" t="s">
        <v>205</v>
      </c>
      <c r="E361" s="182">
        <f>2*170</f>
        <v>340</v>
      </c>
      <c r="F361" s="175">
        <v>100</v>
      </c>
      <c r="G361" s="184">
        <f t="shared" ref="G361:G372" si="5">+E361*F361</f>
        <v>34000</v>
      </c>
    </row>
    <row r="362" spans="2:32" x14ac:dyDescent="0.2">
      <c r="B362" s="78"/>
      <c r="C362" s="146" t="s">
        <v>247</v>
      </c>
      <c r="D362" s="294" t="s">
        <v>205</v>
      </c>
      <c r="E362" s="182">
        <f>5*170</f>
        <v>850</v>
      </c>
      <c r="F362" s="175">
        <v>20</v>
      </c>
      <c r="G362" s="184">
        <f t="shared" si="5"/>
        <v>17000</v>
      </c>
    </row>
    <row r="363" spans="2:32" s="52" customFormat="1" x14ac:dyDescent="0.2">
      <c r="B363" s="78"/>
      <c r="C363" s="146" t="s">
        <v>248</v>
      </c>
      <c r="D363" s="294" t="s">
        <v>205</v>
      </c>
      <c r="E363" s="182">
        <v>170</v>
      </c>
      <c r="F363" s="175">
        <v>900</v>
      </c>
      <c r="G363" s="184">
        <f t="shared" si="5"/>
        <v>153000</v>
      </c>
      <c r="H363" s="5"/>
      <c r="I363" s="5"/>
      <c r="J363" s="5"/>
      <c r="K363" s="5"/>
      <c r="L363" s="5"/>
      <c r="M363" s="5"/>
      <c r="N363" s="268"/>
      <c r="O363" s="263"/>
    </row>
    <row r="364" spans="2:32" s="79" customFormat="1" ht="15" x14ac:dyDescent="0.2">
      <c r="B364" s="78"/>
      <c r="C364" s="146" t="s">
        <v>249</v>
      </c>
      <c r="D364" s="294" t="s">
        <v>205</v>
      </c>
      <c r="E364" s="182">
        <v>170</v>
      </c>
      <c r="F364" s="175">
        <v>60</v>
      </c>
      <c r="G364" s="184">
        <f t="shared" si="5"/>
        <v>10200</v>
      </c>
      <c r="H364" s="5"/>
      <c r="I364" s="5"/>
      <c r="J364" s="5"/>
      <c r="K364" s="5"/>
      <c r="L364" s="5"/>
      <c r="M364" s="5"/>
      <c r="N364" s="268"/>
      <c r="O364" s="718"/>
      <c r="P364" s="719"/>
    </row>
    <row r="365" spans="2:32" s="79" customFormat="1" ht="15" x14ac:dyDescent="0.2">
      <c r="B365" s="78"/>
      <c r="C365" s="146" t="s">
        <v>250</v>
      </c>
      <c r="D365" s="294" t="s">
        <v>205</v>
      </c>
      <c r="E365" s="182">
        <f>5*170</f>
        <v>850</v>
      </c>
      <c r="F365" s="175">
        <v>10</v>
      </c>
      <c r="G365" s="184">
        <f t="shared" si="5"/>
        <v>8500</v>
      </c>
      <c r="H365" s="5"/>
      <c r="I365" s="5"/>
      <c r="J365" s="5"/>
      <c r="K365" s="5"/>
      <c r="L365" s="5"/>
      <c r="M365" s="5"/>
      <c r="N365" s="268"/>
      <c r="O365" s="267"/>
      <c r="P365" s="391"/>
    </row>
    <row r="366" spans="2:32" s="79" customFormat="1" ht="15" x14ac:dyDescent="0.2">
      <c r="B366" s="78"/>
      <c r="C366" s="146" t="s">
        <v>251</v>
      </c>
      <c r="D366" s="294" t="s">
        <v>205</v>
      </c>
      <c r="E366" s="182">
        <f t="shared" ref="E366:E375" si="6">5*170</f>
        <v>850</v>
      </c>
      <c r="F366" s="175">
        <v>20</v>
      </c>
      <c r="G366" s="184">
        <f t="shared" si="5"/>
        <v>17000</v>
      </c>
      <c r="H366" s="5"/>
      <c r="I366" s="5"/>
      <c r="J366" s="5"/>
      <c r="K366" s="5"/>
      <c r="L366" s="5"/>
      <c r="M366" s="5"/>
      <c r="N366" s="268"/>
      <c r="O366" s="267"/>
      <c r="P366" s="391"/>
    </row>
    <row r="367" spans="2:32" s="79" customFormat="1" ht="15" x14ac:dyDescent="0.2">
      <c r="B367" s="78"/>
      <c r="C367" s="146" t="s">
        <v>252</v>
      </c>
      <c r="D367" s="294" t="s">
        <v>205</v>
      </c>
      <c r="E367" s="182">
        <f t="shared" si="6"/>
        <v>850</v>
      </c>
      <c r="F367" s="175">
        <v>20</v>
      </c>
      <c r="G367" s="184">
        <f t="shared" si="5"/>
        <v>17000</v>
      </c>
      <c r="H367" s="5"/>
      <c r="I367" s="5"/>
      <c r="J367" s="5"/>
      <c r="K367" s="5"/>
      <c r="L367" s="5"/>
      <c r="M367" s="5"/>
      <c r="N367" s="268"/>
      <c r="O367" s="267"/>
      <c r="P367" s="391"/>
    </row>
    <row r="368" spans="2:32" s="79" customFormat="1" ht="15" x14ac:dyDescent="0.2">
      <c r="B368" s="78"/>
      <c r="C368" s="146" t="s">
        <v>253</v>
      </c>
      <c r="D368" s="294" t="s">
        <v>205</v>
      </c>
      <c r="E368" s="182">
        <f t="shared" si="6"/>
        <v>850</v>
      </c>
      <c r="F368" s="175">
        <v>5</v>
      </c>
      <c r="G368" s="184">
        <f t="shared" si="5"/>
        <v>4250</v>
      </c>
      <c r="H368" s="5"/>
      <c r="I368" s="5"/>
      <c r="J368" s="5"/>
      <c r="K368" s="5"/>
      <c r="L368" s="5"/>
      <c r="M368" s="5"/>
      <c r="N368" s="268"/>
      <c r="O368" s="267"/>
      <c r="P368" s="391"/>
    </row>
    <row r="369" spans="2:16" s="79" customFormat="1" ht="15" x14ac:dyDescent="0.2">
      <c r="B369" s="78"/>
      <c r="C369" s="146" t="s">
        <v>254</v>
      </c>
      <c r="D369" s="294" t="s">
        <v>205</v>
      </c>
      <c r="E369" s="182">
        <f t="shared" si="6"/>
        <v>850</v>
      </c>
      <c r="F369" s="175">
        <v>10</v>
      </c>
      <c r="G369" s="184">
        <f t="shared" si="5"/>
        <v>8500</v>
      </c>
      <c r="H369" s="5"/>
      <c r="I369" s="5"/>
      <c r="J369" s="5"/>
      <c r="K369" s="5"/>
      <c r="L369" s="5"/>
      <c r="M369" s="5"/>
      <c r="N369" s="268"/>
      <c r="O369" s="267"/>
      <c r="P369" s="391"/>
    </row>
    <row r="370" spans="2:16" s="79" customFormat="1" ht="15" x14ac:dyDescent="0.2">
      <c r="B370" s="78"/>
      <c r="C370" s="146" t="s">
        <v>255</v>
      </c>
      <c r="D370" s="294" t="s">
        <v>205</v>
      </c>
      <c r="E370" s="182">
        <f t="shared" si="6"/>
        <v>850</v>
      </c>
      <c r="F370" s="175">
        <v>10</v>
      </c>
      <c r="G370" s="184">
        <f t="shared" si="5"/>
        <v>8500</v>
      </c>
      <c r="H370" s="5"/>
      <c r="I370" s="5"/>
      <c r="J370" s="5"/>
      <c r="K370" s="5"/>
      <c r="L370" s="5"/>
      <c r="M370" s="5"/>
      <c r="N370" s="268"/>
      <c r="O370" s="267"/>
      <c r="P370" s="391"/>
    </row>
    <row r="371" spans="2:16" s="79" customFormat="1" ht="15" x14ac:dyDescent="0.2">
      <c r="B371" s="78"/>
      <c r="C371" s="146" t="s">
        <v>256</v>
      </c>
      <c r="D371" s="294" t="s">
        <v>205</v>
      </c>
      <c r="E371" s="182">
        <f t="shared" si="6"/>
        <v>850</v>
      </c>
      <c r="F371" s="175">
        <v>5</v>
      </c>
      <c r="G371" s="184">
        <f t="shared" si="5"/>
        <v>4250</v>
      </c>
      <c r="H371" s="5"/>
      <c r="I371" s="5"/>
      <c r="J371" s="5"/>
      <c r="K371" s="5"/>
      <c r="L371" s="5"/>
      <c r="M371" s="5"/>
      <c r="N371" s="268"/>
      <c r="O371" s="267"/>
      <c r="P371" s="391"/>
    </row>
    <row r="372" spans="2:16" s="79" customFormat="1" ht="15" x14ac:dyDescent="0.2">
      <c r="B372" s="78"/>
      <c r="C372" s="146" t="s">
        <v>257</v>
      </c>
      <c r="D372" s="294" t="s">
        <v>205</v>
      </c>
      <c r="E372" s="182">
        <f t="shared" si="6"/>
        <v>850</v>
      </c>
      <c r="F372" s="175">
        <v>10</v>
      </c>
      <c r="G372" s="184">
        <f t="shared" si="5"/>
        <v>8500</v>
      </c>
      <c r="H372" s="5"/>
      <c r="I372" s="5"/>
      <c r="J372" s="5"/>
      <c r="K372" s="5"/>
      <c r="L372" s="5"/>
      <c r="M372" s="5"/>
      <c r="N372" s="268"/>
      <c r="O372" s="267"/>
      <c r="P372" s="391"/>
    </row>
    <row r="373" spans="2:16" s="79" customFormat="1" ht="15" x14ac:dyDescent="0.2">
      <c r="B373" s="78"/>
      <c r="C373" s="146" t="s">
        <v>258</v>
      </c>
      <c r="D373" s="294" t="s">
        <v>205</v>
      </c>
      <c r="E373" s="182">
        <f t="shared" si="6"/>
        <v>850</v>
      </c>
      <c r="F373" s="175">
        <v>10</v>
      </c>
      <c r="G373" s="184">
        <f t="shared" ref="G373" si="7">+E373*F373</f>
        <v>8500</v>
      </c>
      <c r="H373" s="5"/>
      <c r="I373" s="5"/>
      <c r="J373" s="5"/>
      <c r="K373" s="5"/>
      <c r="L373" s="5"/>
      <c r="M373" s="5"/>
      <c r="N373" s="268"/>
      <c r="O373" s="267"/>
      <c r="P373" s="391"/>
    </row>
    <row r="374" spans="2:16" s="79" customFormat="1" ht="15" x14ac:dyDescent="0.2">
      <c r="B374" s="78"/>
      <c r="C374" s="146" t="s">
        <v>259</v>
      </c>
      <c r="D374" s="294" t="s">
        <v>205</v>
      </c>
      <c r="E374" s="182">
        <f t="shared" si="6"/>
        <v>850</v>
      </c>
      <c r="F374" s="175">
        <v>10</v>
      </c>
      <c r="G374" s="184">
        <f>+E374*F374</f>
        <v>8500</v>
      </c>
      <c r="H374" s="5"/>
      <c r="I374" s="5"/>
      <c r="J374" s="5"/>
      <c r="K374" s="5"/>
      <c r="L374" s="5"/>
      <c r="M374" s="5"/>
      <c r="N374" s="268"/>
      <c r="O374" s="267"/>
      <c r="P374" s="391"/>
    </row>
    <row r="375" spans="2:16" s="79" customFormat="1" ht="15" x14ac:dyDescent="0.2">
      <c r="B375" s="78"/>
      <c r="C375" s="146" t="s">
        <v>260</v>
      </c>
      <c r="D375" s="294" t="s">
        <v>205</v>
      </c>
      <c r="E375" s="182">
        <f t="shared" si="6"/>
        <v>850</v>
      </c>
      <c r="F375" s="175">
        <v>10</v>
      </c>
      <c r="G375" s="184">
        <f>+E375*F375</f>
        <v>8500</v>
      </c>
      <c r="H375" s="5"/>
      <c r="I375" s="5"/>
      <c r="J375" s="5"/>
      <c r="K375" s="5"/>
      <c r="L375" s="5"/>
      <c r="M375" s="5"/>
      <c r="N375" s="268"/>
      <c r="O375" s="267"/>
      <c r="P375" s="391"/>
    </row>
    <row r="376" spans="2:16" s="79" customFormat="1" ht="15" x14ac:dyDescent="0.2">
      <c r="B376" s="78"/>
      <c r="C376" s="146" t="s">
        <v>460</v>
      </c>
      <c r="D376" s="294" t="s">
        <v>205</v>
      </c>
      <c r="E376" s="182">
        <f>5*170</f>
        <v>850</v>
      </c>
      <c r="F376" s="175">
        <v>20</v>
      </c>
      <c r="G376" s="184">
        <f>+E376*F376</f>
        <v>17000</v>
      </c>
      <c r="H376" s="5"/>
      <c r="I376" s="5"/>
      <c r="J376" s="5"/>
      <c r="K376" s="5"/>
      <c r="L376" s="5"/>
      <c r="M376" s="5"/>
      <c r="N376" s="268"/>
      <c r="O376" s="267"/>
      <c r="P376" s="391"/>
    </row>
    <row r="377" spans="2:16" s="79" customFormat="1" ht="15" x14ac:dyDescent="0.2">
      <c r="B377" s="83"/>
      <c r="C377" s="183" t="s">
        <v>322</v>
      </c>
      <c r="D377" s="182"/>
      <c r="E377" s="185"/>
      <c r="F377" s="184"/>
      <c r="G377" s="460">
        <f>SUM(G361:G376)</f>
        <v>333200</v>
      </c>
      <c r="H377" s="5"/>
      <c r="I377" s="5"/>
      <c r="J377" s="5"/>
      <c r="K377" s="5"/>
      <c r="L377" s="5"/>
      <c r="M377" s="5"/>
      <c r="N377" s="268"/>
      <c r="O377" s="267"/>
      <c r="P377" s="391"/>
    </row>
    <row r="378" spans="2:16" s="79" customFormat="1" x14ac:dyDescent="0.2">
      <c r="B378" s="5"/>
      <c r="C378" s="5"/>
      <c r="D378" s="35"/>
      <c r="E378" s="35"/>
      <c r="F378" s="96"/>
      <c r="G378" s="96"/>
      <c r="H378" s="5"/>
      <c r="I378" s="5"/>
      <c r="J378" s="5"/>
      <c r="K378" s="5"/>
      <c r="L378" s="5"/>
      <c r="M378" s="5"/>
      <c r="N378" s="268"/>
      <c r="O378" s="626"/>
    </row>
    <row r="379" spans="2:16" s="79" customFormat="1" x14ac:dyDescent="0.2">
      <c r="B379" s="59" t="s">
        <v>462</v>
      </c>
      <c r="C379" s="60" t="s">
        <v>261</v>
      </c>
      <c r="D379" s="60"/>
      <c r="E379" s="60"/>
      <c r="F379" s="119"/>
      <c r="G379" s="119"/>
      <c r="H379" s="5"/>
      <c r="I379" s="5"/>
      <c r="J379" s="5"/>
      <c r="K379" s="5"/>
      <c r="L379" s="5"/>
      <c r="M379" s="5"/>
      <c r="N379" s="268"/>
      <c r="O379" s="261"/>
    </row>
    <row r="380" spans="2:16" s="79" customFormat="1" x14ac:dyDescent="0.2">
      <c r="B380" s="65"/>
      <c r="C380" s="62"/>
      <c r="D380" s="170" t="s">
        <v>71</v>
      </c>
      <c r="E380" s="171" t="s">
        <v>173</v>
      </c>
      <c r="F380" s="172" t="s">
        <v>186</v>
      </c>
      <c r="G380" s="172" t="s">
        <v>187</v>
      </c>
      <c r="H380" s="5"/>
      <c r="I380" s="5"/>
      <c r="J380" s="5"/>
      <c r="K380" s="5"/>
      <c r="L380" s="5"/>
      <c r="M380" s="5"/>
      <c r="N380" s="268"/>
      <c r="O380" s="261"/>
    </row>
    <row r="381" spans="2:16" ht="36" x14ac:dyDescent="0.2">
      <c r="B381" s="83"/>
      <c r="C381" s="146" t="s">
        <v>262</v>
      </c>
      <c r="D381" s="182" t="s">
        <v>71</v>
      </c>
      <c r="E381" s="175">
        <v>170</v>
      </c>
      <c r="F381" s="175">
        <v>7890</v>
      </c>
      <c r="G381" s="184">
        <f>E381*F381</f>
        <v>1341300</v>
      </c>
    </row>
    <row r="382" spans="2:16" x14ac:dyDescent="0.2">
      <c r="B382" s="83"/>
      <c r="C382" s="446" t="s">
        <v>263</v>
      </c>
      <c r="D382" s="447" t="s">
        <v>71</v>
      </c>
      <c r="E382" s="151">
        <v>170</v>
      </c>
      <c r="F382" s="151">
        <v>350</v>
      </c>
      <c r="G382" s="257">
        <f>E382*F382</f>
        <v>59500</v>
      </c>
    </row>
    <row r="383" spans="2:16" x14ac:dyDescent="0.2">
      <c r="B383" s="58"/>
      <c r="C383" s="448" t="s">
        <v>264</v>
      </c>
      <c r="D383" s="449" t="s">
        <v>84</v>
      </c>
      <c r="E383" s="449">
        <v>30</v>
      </c>
      <c r="F383" s="241">
        <v>734</v>
      </c>
      <c r="G383" s="475">
        <f>E383*F383</f>
        <v>22020</v>
      </c>
    </row>
    <row r="384" spans="2:16" s="52" customFormat="1" x14ac:dyDescent="0.2">
      <c r="B384" s="5"/>
      <c r="C384" s="448" t="s">
        <v>265</v>
      </c>
      <c r="D384" s="449" t="s">
        <v>143</v>
      </c>
      <c r="E384" s="449">
        <v>12</v>
      </c>
      <c r="F384" s="241">
        <v>270</v>
      </c>
      <c r="G384" s="475">
        <f>E384*F384</f>
        <v>3240</v>
      </c>
      <c r="H384" s="5"/>
      <c r="I384" s="5"/>
      <c r="J384" s="5"/>
      <c r="K384" s="5"/>
      <c r="L384" s="5"/>
      <c r="M384" s="5"/>
      <c r="N384" s="268"/>
      <c r="O384" s="263"/>
    </row>
    <row r="385" spans="2:15" x14ac:dyDescent="0.2">
      <c r="B385" s="65"/>
      <c r="C385" s="450" t="s">
        <v>322</v>
      </c>
      <c r="D385" s="451"/>
      <c r="E385" s="452"/>
      <c r="F385" s="241"/>
      <c r="G385" s="459">
        <f>SUM(G381:G384)</f>
        <v>1426060</v>
      </c>
    </row>
    <row r="386" spans="2:15" x14ac:dyDescent="0.2">
      <c r="D386" s="35"/>
      <c r="E386" s="35"/>
    </row>
    <row r="387" spans="2:15" x14ac:dyDescent="0.2">
      <c r="B387" s="59" t="s">
        <v>463</v>
      </c>
      <c r="C387" s="60" t="s">
        <v>266</v>
      </c>
      <c r="D387" s="60"/>
      <c r="E387" s="60"/>
      <c r="F387" s="98"/>
      <c r="G387" s="98"/>
    </row>
    <row r="388" spans="2:15" x14ac:dyDescent="0.2">
      <c r="B388" s="65"/>
      <c r="C388" s="62"/>
      <c r="D388" s="170" t="s">
        <v>71</v>
      </c>
      <c r="E388" s="171" t="s">
        <v>173</v>
      </c>
      <c r="F388" s="172" t="s">
        <v>186</v>
      </c>
      <c r="G388" s="172" t="s">
        <v>187</v>
      </c>
    </row>
    <row r="389" spans="2:15" s="24" customFormat="1" x14ac:dyDescent="0.2">
      <c r="B389" s="65"/>
      <c r="C389" s="157" t="s">
        <v>267</v>
      </c>
      <c r="D389" s="158" t="s">
        <v>116</v>
      </c>
      <c r="E389" s="155">
        <v>170</v>
      </c>
      <c r="F389" s="175">
        <v>100</v>
      </c>
      <c r="G389" s="184">
        <f>SUM(E389*F389)</f>
        <v>17000</v>
      </c>
      <c r="H389" s="5"/>
      <c r="I389" s="5"/>
      <c r="J389" s="5"/>
      <c r="K389" s="5"/>
      <c r="L389" s="5"/>
      <c r="M389" s="5"/>
      <c r="N389" s="268"/>
      <c r="O389" s="262"/>
    </row>
    <row r="390" spans="2:15" s="24" customFormat="1" x14ac:dyDescent="0.2">
      <c r="B390" s="65"/>
      <c r="C390" s="157" t="s">
        <v>533</v>
      </c>
      <c r="D390" s="158" t="s">
        <v>320</v>
      </c>
      <c r="E390" s="155">
        <v>1</v>
      </c>
      <c r="F390" s="175">
        <v>64800</v>
      </c>
      <c r="G390" s="184">
        <f>SUM(E390*F390)</f>
        <v>64800</v>
      </c>
      <c r="H390" s="5"/>
      <c r="I390" s="5"/>
      <c r="J390" s="5"/>
      <c r="K390" s="5"/>
      <c r="L390" s="5"/>
      <c r="M390" s="5"/>
      <c r="N390" s="268"/>
      <c r="O390" s="262"/>
    </row>
    <row r="391" spans="2:15" s="52" customFormat="1" x14ac:dyDescent="0.2">
      <c r="B391" s="65"/>
      <c r="C391" s="157" t="s">
        <v>268</v>
      </c>
      <c r="D391" s="158" t="s">
        <v>116</v>
      </c>
      <c r="E391" s="155">
        <f>170*25</f>
        <v>4250</v>
      </c>
      <c r="F391" s="150">
        <v>10</v>
      </c>
      <c r="G391" s="156">
        <f>SUM(E391*F391)</f>
        <v>42500</v>
      </c>
      <c r="H391" s="5"/>
      <c r="I391" s="5"/>
      <c r="J391" s="5"/>
      <c r="K391" s="5"/>
      <c r="L391" s="5"/>
      <c r="M391" s="5"/>
      <c r="N391" s="268"/>
      <c r="O391" s="263"/>
    </row>
    <row r="392" spans="2:15" x14ac:dyDescent="0.2">
      <c r="B392" s="65"/>
      <c r="C392" s="176" t="s">
        <v>322</v>
      </c>
      <c r="D392" s="158"/>
      <c r="E392" s="155"/>
      <c r="F392" s="150"/>
      <c r="G392" s="459">
        <f>SUM(G389:G391)</f>
        <v>124300</v>
      </c>
    </row>
    <row r="393" spans="2:15" x14ac:dyDescent="0.2">
      <c r="D393" s="35"/>
      <c r="E393" s="35"/>
    </row>
    <row r="394" spans="2:15" x14ac:dyDescent="0.2">
      <c r="B394" s="59" t="s">
        <v>464</v>
      </c>
      <c r="C394" s="60" t="s">
        <v>269</v>
      </c>
      <c r="D394" s="60"/>
      <c r="E394" s="60"/>
      <c r="F394" s="98"/>
      <c r="G394" s="98"/>
    </row>
    <row r="395" spans="2:15" s="24" customFormat="1" x14ac:dyDescent="0.2">
      <c r="B395" s="65"/>
      <c r="C395" s="62"/>
      <c r="D395" s="170" t="s">
        <v>71</v>
      </c>
      <c r="E395" s="171" t="s">
        <v>173</v>
      </c>
      <c r="F395" s="172" t="s">
        <v>186</v>
      </c>
      <c r="G395" s="172" t="s">
        <v>187</v>
      </c>
      <c r="H395" s="5"/>
      <c r="I395" s="5"/>
      <c r="J395" s="5"/>
      <c r="K395" s="5"/>
      <c r="L395" s="5"/>
      <c r="M395" s="5"/>
      <c r="N395" s="268"/>
      <c r="O395" s="262"/>
    </row>
    <row r="396" spans="2:15" s="52" customFormat="1" ht="24" x14ac:dyDescent="0.2">
      <c r="B396" s="78"/>
      <c r="C396" s="256" t="s">
        <v>270</v>
      </c>
      <c r="D396" s="185" t="s">
        <v>71</v>
      </c>
      <c r="E396" s="182">
        <v>35</v>
      </c>
      <c r="F396" s="175">
        <v>4000</v>
      </c>
      <c r="G396" s="184">
        <f>SUM(E396*F396)</f>
        <v>140000</v>
      </c>
      <c r="H396" s="5"/>
      <c r="I396" s="5"/>
      <c r="J396" s="5"/>
      <c r="K396" s="5"/>
      <c r="L396" s="5"/>
      <c r="M396" s="5"/>
      <c r="N396" s="268"/>
      <c r="O396" s="263"/>
    </row>
    <row r="397" spans="2:15" x14ac:dyDescent="0.2">
      <c r="B397" s="65"/>
      <c r="C397" s="141" t="s">
        <v>322</v>
      </c>
      <c r="D397" s="142"/>
      <c r="E397" s="143"/>
      <c r="F397" s="144"/>
      <c r="G397" s="145">
        <f>SUM(G396)</f>
        <v>140000</v>
      </c>
    </row>
    <row r="398" spans="2:15" x14ac:dyDescent="0.2">
      <c r="D398" s="35"/>
      <c r="E398" s="35"/>
    </row>
    <row r="399" spans="2:15" x14ac:dyDescent="0.2">
      <c r="B399" s="59" t="s">
        <v>465</v>
      </c>
      <c r="C399" s="60" t="s">
        <v>466</v>
      </c>
      <c r="D399" s="60"/>
      <c r="E399" s="60"/>
      <c r="F399" s="119"/>
      <c r="G399" s="119"/>
    </row>
    <row r="400" spans="2:15" x14ac:dyDescent="0.2">
      <c r="B400" s="65"/>
      <c r="C400" s="62"/>
      <c r="D400" s="170" t="s">
        <v>71</v>
      </c>
      <c r="E400" s="171" t="s">
        <v>173</v>
      </c>
      <c r="F400" s="172" t="s">
        <v>179</v>
      </c>
      <c r="G400" s="172" t="s">
        <v>180</v>
      </c>
    </row>
    <row r="401" spans="2:15" x14ac:dyDescent="0.2">
      <c r="B401" s="64"/>
      <c r="C401" s="157" t="s">
        <v>467</v>
      </c>
      <c r="D401" s="154" t="s">
        <v>318</v>
      </c>
      <c r="E401" s="155">
        <v>20</v>
      </c>
      <c r="F401" s="150">
        <v>300</v>
      </c>
      <c r="G401" s="150">
        <f>SUM(E401*F401)</f>
        <v>6000</v>
      </c>
    </row>
    <row r="402" spans="2:15" x14ac:dyDescent="0.2">
      <c r="B402" s="62"/>
      <c r="C402" s="189" t="s">
        <v>443</v>
      </c>
      <c r="D402" s="154" t="s">
        <v>71</v>
      </c>
      <c r="E402" s="159">
        <v>100</v>
      </c>
      <c r="F402" s="150">
        <v>30</v>
      </c>
      <c r="G402" s="159">
        <f>E402*F402</f>
        <v>3000</v>
      </c>
    </row>
    <row r="403" spans="2:15" s="52" customFormat="1" x14ac:dyDescent="0.2">
      <c r="B403" s="5"/>
      <c r="C403" s="160" t="s">
        <v>322</v>
      </c>
      <c r="D403" s="160"/>
      <c r="E403" s="168"/>
      <c r="F403" s="161"/>
      <c r="G403" s="456">
        <f>SUM(G401:G402)</f>
        <v>9000</v>
      </c>
      <c r="H403" s="5"/>
      <c r="I403" s="5"/>
      <c r="J403" s="5"/>
      <c r="K403" s="5"/>
      <c r="L403" s="5"/>
      <c r="M403" s="5"/>
      <c r="N403" s="268"/>
      <c r="O403" s="263"/>
    </row>
    <row r="404" spans="2:15" x14ac:dyDescent="0.2">
      <c r="D404" s="35"/>
      <c r="E404" s="35"/>
    </row>
    <row r="405" spans="2:15" x14ac:dyDescent="0.2">
      <c r="B405" s="59" t="s">
        <v>130</v>
      </c>
      <c r="C405" s="60" t="s">
        <v>468</v>
      </c>
      <c r="D405" s="60"/>
      <c r="E405" s="60"/>
      <c r="F405" s="119"/>
      <c r="G405" s="119"/>
    </row>
    <row r="406" spans="2:15" x14ac:dyDescent="0.2">
      <c r="B406" s="65"/>
      <c r="C406" s="62"/>
      <c r="D406" s="170" t="s">
        <v>71</v>
      </c>
      <c r="E406" s="171" t="s">
        <v>173</v>
      </c>
      <c r="F406" s="172" t="s">
        <v>179</v>
      </c>
      <c r="G406" s="172" t="s">
        <v>180</v>
      </c>
    </row>
    <row r="407" spans="2:15" ht="24" x14ac:dyDescent="0.2">
      <c r="B407" s="64"/>
      <c r="C407" s="157" t="s">
        <v>468</v>
      </c>
      <c r="D407" s="154" t="s">
        <v>469</v>
      </c>
      <c r="E407" s="155">
        <v>1</v>
      </c>
      <c r="F407" s="150">
        <v>15000</v>
      </c>
      <c r="G407" s="150">
        <f>SUM(E407*F407)</f>
        <v>15000</v>
      </c>
    </row>
    <row r="408" spans="2:15" s="24" customFormat="1" x14ac:dyDescent="0.2">
      <c r="B408" s="5"/>
      <c r="C408" s="160" t="s">
        <v>322</v>
      </c>
      <c r="D408" s="160"/>
      <c r="E408" s="168"/>
      <c r="F408" s="161"/>
      <c r="G408" s="456">
        <f>SUM(G407:G407)</f>
        <v>15000</v>
      </c>
      <c r="H408" s="5"/>
      <c r="I408" s="5"/>
      <c r="J408" s="5"/>
      <c r="K408" s="5"/>
      <c r="L408" s="5"/>
      <c r="M408" s="5"/>
      <c r="N408" s="268"/>
      <c r="O408" s="262"/>
    </row>
    <row r="409" spans="2:15" s="52" customFormat="1" x14ac:dyDescent="0.2">
      <c r="B409" s="5"/>
      <c r="C409" s="5"/>
      <c r="D409" s="35"/>
      <c r="E409" s="35"/>
      <c r="F409" s="96"/>
      <c r="G409" s="96"/>
      <c r="H409" s="5"/>
      <c r="I409" s="5"/>
      <c r="J409" s="5"/>
      <c r="K409" s="5"/>
      <c r="L409" s="5"/>
      <c r="M409" s="5"/>
      <c r="N409" s="268"/>
      <c r="O409" s="263"/>
    </row>
    <row r="410" spans="2:15" x14ac:dyDescent="0.2">
      <c r="B410" s="59" t="s">
        <v>131</v>
      </c>
      <c r="C410" s="60" t="s">
        <v>87</v>
      </c>
      <c r="D410" s="60"/>
      <c r="E410" s="60"/>
      <c r="F410" s="119"/>
      <c r="G410" s="119"/>
    </row>
    <row r="411" spans="2:15" x14ac:dyDescent="0.2">
      <c r="B411" s="65"/>
      <c r="C411" s="62"/>
      <c r="D411" s="170" t="s">
        <v>71</v>
      </c>
      <c r="E411" s="171" t="s">
        <v>173</v>
      </c>
      <c r="F411" s="172" t="s">
        <v>179</v>
      </c>
      <c r="G411" s="172" t="s">
        <v>180</v>
      </c>
    </row>
    <row r="412" spans="2:15" ht="48" x14ac:dyDescent="0.2">
      <c r="B412" s="64"/>
      <c r="C412" s="157" t="s">
        <v>550</v>
      </c>
      <c r="D412" s="154" t="s">
        <v>116</v>
      </c>
      <c r="E412" s="155">
        <f>34*2</f>
        <v>68</v>
      </c>
      <c r="F412" s="150">
        <v>2003.6765</v>
      </c>
      <c r="G412" s="150">
        <f>SUM(E412*F412)</f>
        <v>136250.00200000001</v>
      </c>
    </row>
    <row r="413" spans="2:15" ht="24" x14ac:dyDescent="0.2">
      <c r="B413" s="64"/>
      <c r="C413" s="157" t="s">
        <v>549</v>
      </c>
      <c r="D413" s="154" t="s">
        <v>116</v>
      </c>
      <c r="E413" s="155">
        <f>34*5</f>
        <v>170</v>
      </c>
      <c r="F413" s="150">
        <v>750</v>
      </c>
      <c r="G413" s="150">
        <f>SUM(E413*F413)</f>
        <v>127500</v>
      </c>
    </row>
    <row r="414" spans="2:15" s="24" customFormat="1" x14ac:dyDescent="0.2">
      <c r="B414" s="5"/>
      <c r="C414" s="160" t="s">
        <v>322</v>
      </c>
      <c r="D414" s="160"/>
      <c r="E414" s="168"/>
      <c r="F414" s="161"/>
      <c r="G414" s="162">
        <f>SUM(G412:G413)</f>
        <v>263750.00199999998</v>
      </c>
      <c r="H414" s="5"/>
      <c r="I414" s="5"/>
      <c r="J414" s="5"/>
      <c r="K414" s="5"/>
      <c r="L414" s="5"/>
      <c r="M414" s="5"/>
      <c r="N414" s="268"/>
      <c r="O414" s="261"/>
    </row>
    <row r="415" spans="2:15" s="52" customFormat="1" x14ac:dyDescent="0.2">
      <c r="B415" s="5"/>
      <c r="C415" s="5"/>
      <c r="D415" s="35"/>
      <c r="E415" s="35"/>
      <c r="F415" s="96"/>
      <c r="G415" s="96"/>
      <c r="H415" s="5"/>
      <c r="I415" s="5"/>
      <c r="J415" s="5"/>
      <c r="K415" s="5"/>
      <c r="L415" s="5"/>
      <c r="M415" s="5"/>
      <c r="N415" s="268"/>
      <c r="O415" s="628"/>
    </row>
    <row r="416" spans="2:15" x14ac:dyDescent="0.2">
      <c r="B416" s="59" t="s">
        <v>132</v>
      </c>
      <c r="C416" s="60" t="s">
        <v>470</v>
      </c>
      <c r="D416" s="60"/>
      <c r="E416" s="60"/>
      <c r="F416" s="119"/>
      <c r="G416" s="119"/>
      <c r="O416" s="627"/>
    </row>
    <row r="417" spans="2:15" x14ac:dyDescent="0.2">
      <c r="B417" s="65"/>
      <c r="C417" s="62"/>
      <c r="D417" s="170" t="s">
        <v>71</v>
      </c>
      <c r="E417" s="171" t="s">
        <v>173</v>
      </c>
      <c r="F417" s="172" t="s">
        <v>179</v>
      </c>
      <c r="G417" s="172" t="s">
        <v>180</v>
      </c>
    </row>
    <row r="418" spans="2:15" x14ac:dyDescent="0.2">
      <c r="B418" s="64"/>
      <c r="C418" s="157" t="s">
        <v>471</v>
      </c>
      <c r="D418" s="154" t="s">
        <v>447</v>
      </c>
      <c r="E418" s="155">
        <v>15</v>
      </c>
      <c r="F418" s="150">
        <v>300</v>
      </c>
      <c r="G418" s="156">
        <f>SUM(E418*F418)</f>
        <v>4500</v>
      </c>
    </row>
    <row r="419" spans="2:15" x14ac:dyDescent="0.2">
      <c r="B419" s="62"/>
      <c r="C419" s="189" t="s">
        <v>443</v>
      </c>
      <c r="D419" s="154" t="s">
        <v>116</v>
      </c>
      <c r="E419" s="159">
        <v>10</v>
      </c>
      <c r="F419" s="150">
        <v>200</v>
      </c>
      <c r="G419" s="178">
        <f>E419*F419</f>
        <v>2000</v>
      </c>
    </row>
    <row r="420" spans="2:15" x14ac:dyDescent="0.2">
      <c r="B420" s="62"/>
      <c r="C420" s="189" t="s">
        <v>472</v>
      </c>
      <c r="D420" s="154" t="s">
        <v>116</v>
      </c>
      <c r="E420" s="159">
        <v>10</v>
      </c>
      <c r="F420" s="150">
        <v>250</v>
      </c>
      <c r="G420" s="178">
        <f>E420*F420</f>
        <v>2500</v>
      </c>
    </row>
    <row r="421" spans="2:15" s="24" customFormat="1" x14ac:dyDescent="0.2">
      <c r="B421" s="5"/>
      <c r="C421" s="160" t="s">
        <v>322</v>
      </c>
      <c r="D421" s="160"/>
      <c r="E421" s="168"/>
      <c r="F421" s="161"/>
      <c r="G421" s="162">
        <f>SUM(G418:L420)</f>
        <v>9000</v>
      </c>
      <c r="H421" s="5"/>
      <c r="I421" s="5"/>
      <c r="J421" s="5"/>
      <c r="K421" s="5"/>
      <c r="L421" s="5"/>
      <c r="M421" s="5"/>
      <c r="N421" s="268"/>
      <c r="O421" s="262"/>
    </row>
    <row r="422" spans="2:15" s="52" customFormat="1" x14ac:dyDescent="0.2">
      <c r="B422" s="5"/>
      <c r="C422" s="5"/>
      <c r="D422" s="35"/>
      <c r="E422" s="35"/>
      <c r="F422" s="96"/>
      <c r="G422" s="96"/>
      <c r="H422" s="5"/>
      <c r="I422" s="5"/>
      <c r="J422" s="5"/>
      <c r="K422" s="5"/>
      <c r="L422" s="5"/>
      <c r="M422" s="5"/>
      <c r="N422" s="268"/>
      <c r="O422" s="263"/>
    </row>
    <row r="423" spans="2:15" x14ac:dyDescent="0.2">
      <c r="B423" s="59" t="s">
        <v>133</v>
      </c>
      <c r="C423" s="60" t="s">
        <v>473</v>
      </c>
      <c r="D423" s="60"/>
      <c r="E423" s="60"/>
      <c r="F423" s="119"/>
      <c r="G423" s="119"/>
    </row>
    <row r="424" spans="2:15" x14ac:dyDescent="0.2">
      <c r="B424" s="65"/>
      <c r="C424" s="62"/>
      <c r="D424" s="170" t="s">
        <v>71</v>
      </c>
      <c r="E424" s="171" t="s">
        <v>173</v>
      </c>
      <c r="F424" s="172" t="s">
        <v>179</v>
      </c>
      <c r="G424" s="172" t="s">
        <v>180</v>
      </c>
    </row>
    <row r="425" spans="2:15" x14ac:dyDescent="0.2">
      <c r="B425" s="64"/>
      <c r="C425" s="157" t="s">
        <v>474</v>
      </c>
      <c r="D425" s="154" t="s">
        <v>205</v>
      </c>
      <c r="E425" s="155">
        <f>20*34</f>
        <v>680</v>
      </c>
      <c r="F425" s="150">
        <v>150</v>
      </c>
      <c r="G425" s="156">
        <f>SUM(E425*F425)</f>
        <v>102000</v>
      </c>
    </row>
    <row r="426" spans="2:15" s="24" customFormat="1" x14ac:dyDescent="0.2">
      <c r="B426" s="64"/>
      <c r="C426" s="157" t="s">
        <v>378</v>
      </c>
      <c r="D426" s="154" t="s">
        <v>469</v>
      </c>
      <c r="E426" s="155">
        <v>1</v>
      </c>
      <c r="F426" s="150">
        <v>8000</v>
      </c>
      <c r="G426" s="156">
        <f>SUM(E426*F426)</f>
        <v>8000</v>
      </c>
      <c r="H426" s="5"/>
      <c r="I426" s="5"/>
      <c r="J426" s="5"/>
      <c r="K426" s="5"/>
      <c r="L426" s="5"/>
      <c r="M426" s="5"/>
      <c r="N426" s="268"/>
      <c r="O426" s="262"/>
    </row>
    <row r="427" spans="2:15" s="52" customFormat="1" x14ac:dyDescent="0.2">
      <c r="B427" s="5"/>
      <c r="C427" s="160" t="s">
        <v>322</v>
      </c>
      <c r="D427" s="160"/>
      <c r="E427" s="168"/>
      <c r="F427" s="161"/>
      <c r="G427" s="162">
        <f>SUM(G425:G426)</f>
        <v>110000</v>
      </c>
      <c r="H427" s="5"/>
      <c r="I427" s="5"/>
      <c r="J427" s="5"/>
      <c r="K427" s="5"/>
      <c r="L427" s="5"/>
      <c r="M427" s="5"/>
      <c r="N427" s="268"/>
      <c r="O427" s="263"/>
    </row>
    <row r="428" spans="2:15" s="52" customFormat="1" x14ac:dyDescent="0.2">
      <c r="B428" s="5"/>
      <c r="C428" s="425"/>
      <c r="D428" s="425"/>
      <c r="E428" s="426"/>
      <c r="F428" s="427"/>
      <c r="G428" s="428"/>
      <c r="H428" s="5"/>
      <c r="I428" s="5"/>
      <c r="J428" s="5"/>
      <c r="K428" s="5"/>
      <c r="L428" s="5"/>
      <c r="M428" s="5"/>
      <c r="N428" s="268"/>
      <c r="O428" s="263"/>
    </row>
    <row r="429" spans="2:15" s="52" customFormat="1" x14ac:dyDescent="0.2">
      <c r="B429" s="59" t="s">
        <v>134</v>
      </c>
      <c r="C429" s="60" t="s">
        <v>480</v>
      </c>
      <c r="D429" s="60"/>
      <c r="E429" s="60"/>
      <c r="F429" s="119"/>
      <c r="G429" s="119"/>
      <c r="H429" s="5"/>
      <c r="I429" s="5"/>
      <c r="J429" s="5"/>
      <c r="K429" s="5"/>
      <c r="L429" s="5"/>
      <c r="M429" s="5"/>
      <c r="N429" s="268"/>
      <c r="O429" s="263"/>
    </row>
    <row r="430" spans="2:15" s="52" customFormat="1" x14ac:dyDescent="0.2">
      <c r="B430" s="59"/>
      <c r="C430" s="62"/>
      <c r="D430" s="170" t="s">
        <v>71</v>
      </c>
      <c r="E430" s="171" t="s">
        <v>173</v>
      </c>
      <c r="F430" s="172" t="s">
        <v>186</v>
      </c>
      <c r="G430" s="172" t="s">
        <v>187</v>
      </c>
      <c r="H430" s="5"/>
      <c r="I430" s="5"/>
      <c r="J430" s="5"/>
      <c r="K430" s="5"/>
      <c r="L430" s="5"/>
      <c r="M430" s="5"/>
      <c r="N430" s="268"/>
      <c r="O430" s="263"/>
    </row>
    <row r="431" spans="2:15" s="52" customFormat="1" x14ac:dyDescent="0.2">
      <c r="B431" s="59"/>
      <c r="C431" s="146" t="s">
        <v>482</v>
      </c>
      <c r="D431" s="154" t="s">
        <v>469</v>
      </c>
      <c r="E431" s="182">
        <v>1</v>
      </c>
      <c r="F431" s="175">
        <v>3000</v>
      </c>
      <c r="G431" s="184">
        <f>SUM(E431*F431)</f>
        <v>3000</v>
      </c>
      <c r="H431" s="5"/>
      <c r="I431" s="5"/>
      <c r="J431" s="5"/>
      <c r="K431" s="5"/>
      <c r="L431" s="5"/>
      <c r="M431" s="5"/>
      <c r="N431" s="268"/>
      <c r="O431" s="263"/>
    </row>
    <row r="432" spans="2:15" s="52" customFormat="1" x14ac:dyDescent="0.2">
      <c r="B432" s="65"/>
      <c r="C432" s="146" t="s">
        <v>481</v>
      </c>
      <c r="D432" s="185" t="s">
        <v>276</v>
      </c>
      <c r="E432" s="182">
        <v>20</v>
      </c>
      <c r="F432" s="175">
        <v>6000</v>
      </c>
      <c r="G432" s="184">
        <f>SUM(E432*F432)</f>
        <v>120000</v>
      </c>
      <c r="H432" s="5"/>
      <c r="I432" s="5"/>
      <c r="J432" s="5"/>
      <c r="K432" s="5"/>
      <c r="L432" s="5"/>
      <c r="M432" s="5"/>
      <c r="N432" s="268"/>
      <c r="O432" s="263"/>
    </row>
    <row r="433" spans="2:15" s="52" customFormat="1" ht="24" x14ac:dyDescent="0.2">
      <c r="B433" s="65"/>
      <c r="C433" s="146" t="s">
        <v>483</v>
      </c>
      <c r="D433" s="185" t="s">
        <v>276</v>
      </c>
      <c r="E433" s="182">
        <v>20</v>
      </c>
      <c r="F433" s="175">
        <v>10000</v>
      </c>
      <c r="G433" s="184">
        <f>SUM(E433*F433)</f>
        <v>200000</v>
      </c>
      <c r="H433" s="5"/>
      <c r="I433" s="5"/>
      <c r="J433" s="5"/>
      <c r="K433" s="5"/>
      <c r="L433" s="5"/>
      <c r="M433" s="5"/>
      <c r="N433" s="268"/>
      <c r="O433" s="263"/>
    </row>
    <row r="434" spans="2:15" s="52" customFormat="1" x14ac:dyDescent="0.2">
      <c r="B434" s="5"/>
      <c r="C434" s="160" t="s">
        <v>322</v>
      </c>
      <c r="D434" s="160"/>
      <c r="E434" s="168"/>
      <c r="F434" s="161"/>
      <c r="G434" s="162">
        <f>SUM(G431:G433)</f>
        <v>323000</v>
      </c>
      <c r="H434" s="5"/>
      <c r="I434" s="5"/>
      <c r="J434" s="5"/>
      <c r="K434" s="5"/>
      <c r="L434" s="5"/>
      <c r="M434" s="5"/>
      <c r="N434" s="268"/>
      <c r="O434" s="263"/>
    </row>
    <row r="435" spans="2:15" x14ac:dyDescent="0.2">
      <c r="B435" s="325"/>
      <c r="C435" s="425"/>
      <c r="D435" s="425"/>
      <c r="E435" s="426"/>
      <c r="F435" s="427"/>
      <c r="G435" s="428"/>
      <c r="H435" s="325"/>
      <c r="I435" s="325"/>
      <c r="J435" s="325"/>
      <c r="K435" s="325"/>
      <c r="L435" s="325"/>
      <c r="M435" s="325"/>
    </row>
    <row r="436" spans="2:15" x14ac:dyDescent="0.2">
      <c r="B436" s="59" t="s">
        <v>137</v>
      </c>
      <c r="C436" s="60" t="s">
        <v>486</v>
      </c>
      <c r="D436" s="60"/>
      <c r="E436" s="60"/>
      <c r="F436" s="119"/>
      <c r="G436" s="119"/>
    </row>
    <row r="437" spans="2:15" x14ac:dyDescent="0.2">
      <c r="B437" s="59"/>
      <c r="C437" s="62"/>
      <c r="D437" s="170" t="s">
        <v>71</v>
      </c>
      <c r="E437" s="171" t="s">
        <v>173</v>
      </c>
      <c r="F437" s="172" t="s">
        <v>186</v>
      </c>
      <c r="G437" s="172" t="s">
        <v>187</v>
      </c>
    </row>
    <row r="438" spans="2:15" ht="24" x14ac:dyDescent="0.2">
      <c r="B438" s="65"/>
      <c r="C438" s="146" t="s">
        <v>485</v>
      </c>
      <c r="D438" s="185" t="s">
        <v>486</v>
      </c>
      <c r="E438" s="182">
        <v>40</v>
      </c>
      <c r="F438" s="175">
        <v>12000</v>
      </c>
      <c r="G438" s="184">
        <f>SUM(E438*F438)</f>
        <v>480000</v>
      </c>
    </row>
    <row r="439" spans="2:15" x14ac:dyDescent="0.2">
      <c r="B439" s="65"/>
      <c r="C439" s="146" t="s">
        <v>528</v>
      </c>
      <c r="D439" s="185" t="s">
        <v>530</v>
      </c>
      <c r="E439" s="182">
        <v>60</v>
      </c>
      <c r="F439" s="175">
        <v>650</v>
      </c>
      <c r="G439" s="184">
        <f>E439*F439</f>
        <v>39000</v>
      </c>
    </row>
    <row r="440" spans="2:15" x14ac:dyDescent="0.2">
      <c r="B440" s="65"/>
      <c r="C440" s="146" t="s">
        <v>529</v>
      </c>
      <c r="D440" s="185" t="s">
        <v>530</v>
      </c>
      <c r="E440" s="182">
        <f>2*60</f>
        <v>120</v>
      </c>
      <c r="F440" s="175">
        <v>300</v>
      </c>
      <c r="G440" s="184">
        <f>E440*F440</f>
        <v>36000</v>
      </c>
    </row>
    <row r="441" spans="2:15" x14ac:dyDescent="0.2">
      <c r="C441" s="160" t="s">
        <v>322</v>
      </c>
      <c r="D441" s="160"/>
      <c r="E441" s="168"/>
      <c r="F441" s="161"/>
      <c r="G441" s="162">
        <f>SUM(G438:G440)</f>
        <v>555000</v>
      </c>
    </row>
    <row r="442" spans="2:15" x14ac:dyDescent="0.2">
      <c r="F442" s="5"/>
      <c r="G442" s="5"/>
    </row>
    <row r="443" spans="2:15" x14ac:dyDescent="0.2">
      <c r="B443" s="59" t="s">
        <v>138</v>
      </c>
      <c r="C443" s="60" t="s">
        <v>487</v>
      </c>
      <c r="D443" s="60"/>
      <c r="E443" s="60"/>
      <c r="F443" s="119"/>
      <c r="G443" s="119"/>
    </row>
    <row r="444" spans="2:15" x14ac:dyDescent="0.2">
      <c r="B444" s="59"/>
      <c r="C444" s="62"/>
      <c r="D444" s="170" t="s">
        <v>71</v>
      </c>
      <c r="E444" s="171" t="s">
        <v>173</v>
      </c>
      <c r="F444" s="172" t="s">
        <v>186</v>
      </c>
      <c r="G444" s="172" t="s">
        <v>187</v>
      </c>
    </row>
    <row r="445" spans="2:15" ht="24" x14ac:dyDescent="0.2">
      <c r="B445" s="78"/>
      <c r="C445" s="146" t="s">
        <v>488</v>
      </c>
      <c r="D445" s="185" t="s">
        <v>116</v>
      </c>
      <c r="E445" s="182">
        <v>2</v>
      </c>
      <c r="F445" s="175">
        <v>20000</v>
      </c>
      <c r="G445" s="184">
        <f>SUM(E445*F445)</f>
        <v>40000</v>
      </c>
    </row>
    <row r="446" spans="2:15" x14ac:dyDescent="0.2">
      <c r="B446" s="78"/>
      <c r="C446" s="146" t="s">
        <v>489</v>
      </c>
      <c r="D446" s="185" t="s">
        <v>116</v>
      </c>
      <c r="E446" s="182">
        <v>2</v>
      </c>
      <c r="F446" s="175">
        <v>4500</v>
      </c>
      <c r="G446" s="184">
        <f t="shared" ref="G446" si="8">SUM(E446*F446)</f>
        <v>9000</v>
      </c>
    </row>
    <row r="447" spans="2:15" ht="12" customHeight="1" x14ac:dyDescent="0.2">
      <c r="B447" s="78"/>
      <c r="C447" s="146" t="s">
        <v>490</v>
      </c>
      <c r="D447" s="185" t="s">
        <v>116</v>
      </c>
      <c r="E447" s="182">
        <v>4</v>
      </c>
      <c r="F447" s="175">
        <v>350</v>
      </c>
      <c r="G447" s="184">
        <f>SUM(E447*F447)</f>
        <v>1400</v>
      </c>
    </row>
    <row r="448" spans="2:15" ht="12" customHeight="1" x14ac:dyDescent="0.2">
      <c r="B448" s="78"/>
      <c r="C448" s="146" t="s">
        <v>478</v>
      </c>
      <c r="D448" s="185" t="s">
        <v>116</v>
      </c>
      <c r="E448" s="182">
        <v>4</v>
      </c>
      <c r="F448" s="175">
        <v>30000</v>
      </c>
      <c r="G448" s="184">
        <f>SUM(E448*F448)</f>
        <v>120000</v>
      </c>
    </row>
    <row r="449" spans="2:15" ht="12" customHeight="1" x14ac:dyDescent="0.2">
      <c r="B449" s="78"/>
      <c r="C449" s="146" t="s">
        <v>378</v>
      </c>
      <c r="D449" s="185" t="s">
        <v>320</v>
      </c>
      <c r="E449" s="182">
        <v>1</v>
      </c>
      <c r="F449" s="175">
        <v>5000</v>
      </c>
      <c r="G449" s="184">
        <f>SUM(E449*F449)</f>
        <v>5000</v>
      </c>
    </row>
    <row r="450" spans="2:15" ht="12" customHeight="1" x14ac:dyDescent="0.2">
      <c r="B450" s="78"/>
      <c r="C450" s="160" t="s">
        <v>322</v>
      </c>
      <c r="D450" s="185"/>
      <c r="E450" s="182"/>
      <c r="F450" s="175"/>
      <c r="G450" s="184">
        <f>SUM(G445:G449)</f>
        <v>175400</v>
      </c>
    </row>
    <row r="451" spans="2:15" ht="12" customHeight="1" x14ac:dyDescent="0.2">
      <c r="D451" s="35"/>
      <c r="E451" s="35"/>
    </row>
    <row r="452" spans="2:15" ht="12" customHeight="1" x14ac:dyDescent="0.2">
      <c r="B452" s="59" t="s">
        <v>233</v>
      </c>
      <c r="C452" s="84" t="s">
        <v>277</v>
      </c>
      <c r="D452" s="62"/>
      <c r="E452" s="62"/>
      <c r="F452" s="120"/>
      <c r="G452" s="120"/>
    </row>
    <row r="453" spans="2:15" ht="12" customHeight="1" x14ac:dyDescent="0.2">
      <c r="B453" s="65"/>
      <c r="C453" s="62"/>
      <c r="D453" s="170" t="s">
        <v>71</v>
      </c>
      <c r="E453" s="171" t="s">
        <v>173</v>
      </c>
      <c r="F453" s="172" t="s">
        <v>186</v>
      </c>
      <c r="G453" s="172" t="s">
        <v>187</v>
      </c>
    </row>
    <row r="454" spans="2:15" ht="24" x14ac:dyDescent="0.2">
      <c r="B454" s="65"/>
      <c r="C454" s="146" t="s">
        <v>475</v>
      </c>
      <c r="D454" s="185" t="s">
        <v>71</v>
      </c>
      <c r="E454" s="182">
        <v>1</v>
      </c>
      <c r="F454" s="175">
        <v>4500</v>
      </c>
      <c r="G454" s="175">
        <f>SUM(E454*F454)</f>
        <v>4500</v>
      </c>
    </row>
    <row r="455" spans="2:15" x14ac:dyDescent="0.2">
      <c r="B455" s="65"/>
      <c r="C455" s="146" t="s">
        <v>476</v>
      </c>
      <c r="D455" s="185" t="s">
        <v>71</v>
      </c>
      <c r="E455" s="182">
        <v>1</v>
      </c>
      <c r="F455" s="175">
        <v>1800</v>
      </c>
      <c r="G455" s="175">
        <f>SUM(E455*F455)</f>
        <v>1800</v>
      </c>
    </row>
    <row r="456" spans="2:15" x14ac:dyDescent="0.2">
      <c r="B456" s="62"/>
      <c r="C456" s="146" t="s">
        <v>477</v>
      </c>
      <c r="D456" s="182" t="s">
        <v>71</v>
      </c>
      <c r="E456" s="175">
        <v>4</v>
      </c>
      <c r="F456" s="175">
        <v>4000</v>
      </c>
      <c r="G456" s="175">
        <f>E456*F456</f>
        <v>16000</v>
      </c>
    </row>
    <row r="457" spans="2:15" s="79" customFormat="1" x14ac:dyDescent="0.2">
      <c r="B457" s="62"/>
      <c r="C457" s="146" t="s">
        <v>479</v>
      </c>
      <c r="D457" s="182" t="s">
        <v>71</v>
      </c>
      <c r="E457" s="175">
        <v>2</v>
      </c>
      <c r="F457" s="175">
        <v>5000</v>
      </c>
      <c r="G457" s="175">
        <f>E457*F457</f>
        <v>10000</v>
      </c>
      <c r="H457" s="5"/>
      <c r="I457" s="5"/>
      <c r="J457" s="5"/>
      <c r="K457" s="5"/>
      <c r="L457" s="5"/>
      <c r="M457" s="5"/>
      <c r="N457" s="268"/>
      <c r="O457" s="261"/>
    </row>
    <row r="458" spans="2:15" s="79" customFormat="1" x14ac:dyDescent="0.2">
      <c r="B458" s="62"/>
      <c r="C458" s="146" t="s">
        <v>278</v>
      </c>
      <c r="D458" s="182" t="s">
        <v>86</v>
      </c>
      <c r="E458" s="175">
        <v>5</v>
      </c>
      <c r="F458" s="175">
        <v>2000</v>
      </c>
      <c r="G458" s="175">
        <f t="shared" ref="G458" si="9">E458*F458</f>
        <v>10000</v>
      </c>
      <c r="H458" s="5"/>
      <c r="I458" s="5"/>
      <c r="J458" s="5"/>
      <c r="K458" s="5"/>
      <c r="L458" s="5"/>
      <c r="M458" s="5"/>
      <c r="N458" s="268"/>
      <c r="O458" s="261"/>
    </row>
    <row r="459" spans="2:15" s="79" customFormat="1" x14ac:dyDescent="0.2">
      <c r="B459" s="62"/>
      <c r="C459" s="146" t="s">
        <v>378</v>
      </c>
      <c r="D459" s="185" t="s">
        <v>320</v>
      </c>
      <c r="E459" s="182">
        <v>1</v>
      </c>
      <c r="F459" s="175">
        <v>5000</v>
      </c>
      <c r="G459" s="184">
        <f>SUM(E459*F459)</f>
        <v>5000</v>
      </c>
      <c r="H459" s="5"/>
      <c r="I459" s="5"/>
      <c r="J459" s="5"/>
      <c r="K459" s="5"/>
      <c r="L459" s="5"/>
      <c r="M459" s="5"/>
      <c r="N459" s="268"/>
      <c r="O459" s="261"/>
    </row>
    <row r="460" spans="2:15" s="79" customFormat="1" x14ac:dyDescent="0.2">
      <c r="B460" s="62"/>
      <c r="C460" s="183" t="s">
        <v>322</v>
      </c>
      <c r="D460" s="182"/>
      <c r="E460" s="175"/>
      <c r="F460" s="175"/>
      <c r="G460" s="184">
        <f>SUM(G454:L459)</f>
        <v>47300</v>
      </c>
      <c r="H460" s="5"/>
      <c r="I460" s="5"/>
      <c r="J460" s="5"/>
      <c r="K460" s="5"/>
      <c r="L460" s="5"/>
      <c r="M460" s="5"/>
      <c r="N460" s="268"/>
      <c r="O460" s="261"/>
    </row>
    <row r="461" spans="2:15" s="79" customFormat="1" ht="12.75" thickBot="1" x14ac:dyDescent="0.25">
      <c r="B461" s="5"/>
      <c r="C461" s="5"/>
      <c r="D461" s="35"/>
      <c r="E461" s="35"/>
      <c r="F461" s="96"/>
      <c r="G461" s="96"/>
      <c r="H461" s="5"/>
      <c r="I461" s="5"/>
      <c r="J461" s="5"/>
      <c r="K461" s="5"/>
      <c r="L461" s="5"/>
      <c r="M461" s="5"/>
      <c r="N461" s="268"/>
      <c r="O461" s="261"/>
    </row>
    <row r="462" spans="2:15" s="79" customFormat="1" ht="12.75" thickTop="1" x14ac:dyDescent="0.2">
      <c r="B462" s="466"/>
      <c r="C462" s="726" t="s">
        <v>494</v>
      </c>
      <c r="D462" s="727"/>
      <c r="E462" s="727"/>
      <c r="F462" s="727"/>
      <c r="G462" s="471">
        <f>SUM(G20,G25,G31,G38,G46,G51,G71,G77,G83,G89,G95,G101,G118,G124,G130,G136,G142,G148,G154,G163,G174,G181,G186,G192,G199,G209,G217,G226,G233,G239)</f>
        <v>3800325</v>
      </c>
      <c r="H462" s="5"/>
      <c r="I462" s="5"/>
      <c r="J462" s="5"/>
      <c r="K462" s="5"/>
      <c r="L462" s="5"/>
      <c r="M462" s="5"/>
      <c r="N462" s="268"/>
      <c r="O462" s="261"/>
    </row>
    <row r="463" spans="2:15" s="79" customFormat="1" x14ac:dyDescent="0.2">
      <c r="B463" s="467"/>
      <c r="C463" s="728" t="s">
        <v>495</v>
      </c>
      <c r="D463" s="729"/>
      <c r="E463" s="729"/>
      <c r="F463" s="729"/>
      <c r="G463" s="472">
        <f>SUM(G246,G252,G259,G265,G270,G275,G283,G290,G298,G303,G310,G317,G323,G331,G340,G348,G355)</f>
        <v>2141300</v>
      </c>
      <c r="H463" s="5"/>
      <c r="I463" s="5"/>
      <c r="J463" s="5"/>
      <c r="K463" s="5"/>
      <c r="L463" s="5"/>
      <c r="M463" s="468"/>
      <c r="N463" s="268"/>
      <c r="O463" s="261"/>
    </row>
    <row r="464" spans="2:15" s="79" customFormat="1" ht="12.75" thickBot="1" x14ac:dyDescent="0.25">
      <c r="B464" s="5"/>
      <c r="C464" s="730" t="s">
        <v>496</v>
      </c>
      <c r="D464" s="731"/>
      <c r="E464" s="731"/>
      <c r="F464" s="731"/>
      <c r="G464" s="473">
        <f>SUM(G460,G450,G441,G434,G427,G421,G414,G408,G403,G397,G392,G385,G377)</f>
        <v>3531010.0019999999</v>
      </c>
      <c r="H464" s="5"/>
      <c r="I464" s="5"/>
      <c r="J464" s="5"/>
      <c r="K464" s="5"/>
      <c r="L464" s="5"/>
      <c r="M464" s="468"/>
      <c r="N464" s="268"/>
      <c r="O464" s="261"/>
    </row>
    <row r="465" spans="2:15" s="79" customFormat="1" ht="14.25" thickTop="1" thickBot="1" x14ac:dyDescent="0.25">
      <c r="B465" s="5"/>
      <c r="C465" s="732" t="s">
        <v>497</v>
      </c>
      <c r="D465" s="733"/>
      <c r="E465" s="733"/>
      <c r="F465" s="734"/>
      <c r="G465" s="470">
        <f>SUM(G462:G464)</f>
        <v>9472635.0020000003</v>
      </c>
      <c r="H465" s="5"/>
      <c r="I465" s="5"/>
      <c r="J465" s="5"/>
      <c r="K465" s="5"/>
      <c r="L465" s="5"/>
      <c r="M465" s="5"/>
      <c r="N465" s="268"/>
      <c r="O465" s="261"/>
    </row>
    <row r="466" spans="2:15" s="79" customFormat="1" ht="12.75" thickTop="1" x14ac:dyDescent="0.2">
      <c r="B466" s="5"/>
      <c r="C466" s="5"/>
      <c r="D466" s="469"/>
      <c r="E466" s="469"/>
      <c r="F466" s="469"/>
      <c r="G466" s="96"/>
      <c r="H466" s="5"/>
      <c r="I466" s="5"/>
      <c r="J466" s="5"/>
      <c r="K466" s="5"/>
      <c r="L466" s="5"/>
      <c r="M466" s="5"/>
      <c r="N466" s="268"/>
      <c r="O466" s="261"/>
    </row>
    <row r="467" spans="2:15" s="79" customFormat="1" x14ac:dyDescent="0.2">
      <c r="B467" s="61" t="s">
        <v>280</v>
      </c>
      <c r="C467" s="84" t="s">
        <v>281</v>
      </c>
      <c r="D467" s="96"/>
      <c r="E467" s="474"/>
      <c r="F467" s="105"/>
      <c r="G467" s="105"/>
      <c r="H467" s="5"/>
      <c r="I467" s="5"/>
      <c r="J467" s="5"/>
      <c r="K467" s="5"/>
      <c r="L467" s="5"/>
      <c r="M467" s="5"/>
      <c r="N467" s="268"/>
      <c r="O467" s="261"/>
    </row>
    <row r="468" spans="2:15" s="79" customFormat="1" x14ac:dyDescent="0.2">
      <c r="B468" s="62"/>
      <c r="C468" s="62"/>
      <c r="D468" s="62"/>
      <c r="E468" s="62"/>
      <c r="F468" s="105"/>
      <c r="G468" s="105"/>
      <c r="H468" s="5"/>
      <c r="I468" s="5"/>
      <c r="J468" s="5"/>
      <c r="K468" s="5"/>
      <c r="L468" s="5"/>
      <c r="M468" s="5"/>
      <c r="N468" s="268"/>
      <c r="O468" s="261"/>
    </row>
    <row r="469" spans="2:15" x14ac:dyDescent="0.2">
      <c r="B469" s="62"/>
      <c r="C469" s="62"/>
      <c r="D469" s="170" t="s">
        <v>71</v>
      </c>
      <c r="E469" s="171" t="s">
        <v>173</v>
      </c>
      <c r="F469" s="172" t="s">
        <v>186</v>
      </c>
      <c r="G469" s="172" t="s">
        <v>187</v>
      </c>
    </row>
    <row r="470" spans="2:15" x14ac:dyDescent="0.2">
      <c r="B470" s="62"/>
      <c r="C470" s="173" t="s">
        <v>142</v>
      </c>
      <c r="D470" s="453" t="s">
        <v>530</v>
      </c>
      <c r="E470" s="454">
        <v>60</v>
      </c>
      <c r="F470" s="197">
        <v>2800</v>
      </c>
      <c r="G470" s="198">
        <f>E470*F470</f>
        <v>168000</v>
      </c>
    </row>
    <row r="471" spans="2:15" s="24" customFormat="1" x14ac:dyDescent="0.2">
      <c r="B471" s="5"/>
      <c r="C471" s="256" t="s">
        <v>145</v>
      </c>
      <c r="D471" s="152" t="s">
        <v>271</v>
      </c>
      <c r="E471" s="151">
        <v>1</v>
      </c>
      <c r="F471" s="258">
        <v>48000</v>
      </c>
      <c r="G471" s="148">
        <f>+E471*F471</f>
        <v>48000</v>
      </c>
      <c r="H471" s="5"/>
      <c r="I471" s="5"/>
      <c r="J471" s="5"/>
      <c r="K471" s="5"/>
      <c r="L471" s="5"/>
      <c r="M471" s="5"/>
      <c r="N471" s="268"/>
      <c r="O471" s="262"/>
    </row>
    <row r="472" spans="2:15" x14ac:dyDescent="0.2">
      <c r="B472" s="62"/>
      <c r="C472" s="149" t="s">
        <v>491</v>
      </c>
      <c r="D472" s="259" t="s">
        <v>143</v>
      </c>
      <c r="E472" s="148">
        <v>60</v>
      </c>
      <c r="F472" s="258">
        <v>1200</v>
      </c>
      <c r="G472" s="260">
        <f t="shared" ref="G472:G475" si="10">E472*F472</f>
        <v>72000</v>
      </c>
    </row>
    <row r="473" spans="2:15" s="24" customFormat="1" x14ac:dyDescent="0.2">
      <c r="B473" s="62"/>
      <c r="C473" s="173" t="s">
        <v>148</v>
      </c>
      <c r="D473" s="199" t="s">
        <v>143</v>
      </c>
      <c r="E473" s="174">
        <v>60</v>
      </c>
      <c r="F473" s="197">
        <v>1200</v>
      </c>
      <c r="G473" s="198">
        <f t="shared" si="10"/>
        <v>72000</v>
      </c>
      <c r="H473" s="5"/>
      <c r="I473" s="5"/>
      <c r="J473" s="5"/>
      <c r="K473" s="5"/>
      <c r="L473" s="5"/>
      <c r="M473" s="5"/>
      <c r="N473" s="268"/>
      <c r="O473" s="262"/>
    </row>
    <row r="474" spans="2:15" s="24" customFormat="1" x14ac:dyDescent="0.2">
      <c r="B474" s="62"/>
      <c r="C474" s="173" t="s">
        <v>534</v>
      </c>
      <c r="D474" s="199" t="s">
        <v>320</v>
      </c>
      <c r="E474" s="174">
        <v>1</v>
      </c>
      <c r="F474" s="598">
        <v>10000</v>
      </c>
      <c r="G474" s="198">
        <f>E474*F474</f>
        <v>10000</v>
      </c>
      <c r="H474" s="5"/>
      <c r="I474" s="5"/>
      <c r="J474" s="5"/>
      <c r="K474" s="5"/>
      <c r="L474" s="5"/>
      <c r="M474" s="5"/>
      <c r="N474" s="268"/>
      <c r="O474" s="262"/>
    </row>
    <row r="475" spans="2:15" x14ac:dyDescent="0.2">
      <c r="B475" s="62"/>
      <c r="C475" s="173" t="s">
        <v>493</v>
      </c>
      <c r="D475" s="199" t="s">
        <v>492</v>
      </c>
      <c r="E475" s="174">
        <v>10</v>
      </c>
      <c r="F475" s="200">
        <v>3500</v>
      </c>
      <c r="G475" s="198">
        <f t="shared" si="10"/>
        <v>35000</v>
      </c>
    </row>
    <row r="476" spans="2:15" x14ac:dyDescent="0.2">
      <c r="B476" s="62"/>
      <c r="C476" s="173" t="s">
        <v>283</v>
      </c>
      <c r="D476" s="199" t="s">
        <v>282</v>
      </c>
      <c r="E476" s="174">
        <v>280</v>
      </c>
      <c r="F476" s="197">
        <v>45</v>
      </c>
      <c r="G476" s="198">
        <f>E476*F476</f>
        <v>12600</v>
      </c>
    </row>
    <row r="477" spans="2:15" s="24" customFormat="1" x14ac:dyDescent="0.2">
      <c r="B477" s="62"/>
      <c r="C477" s="173" t="s">
        <v>152</v>
      </c>
      <c r="D477" s="199" t="s">
        <v>71</v>
      </c>
      <c r="E477" s="174">
        <v>5</v>
      </c>
      <c r="F477" s="197">
        <v>5000</v>
      </c>
      <c r="G477" s="198">
        <f>E477*F477</f>
        <v>25000</v>
      </c>
      <c r="H477" s="5"/>
      <c r="I477" s="5"/>
      <c r="J477" s="5"/>
      <c r="K477" s="5"/>
      <c r="L477" s="5"/>
      <c r="M477" s="5"/>
      <c r="N477" s="268"/>
      <c r="O477" s="262"/>
    </row>
    <row r="478" spans="2:15" s="62" customFormat="1" x14ac:dyDescent="0.2">
      <c r="C478" s="173" t="s">
        <v>535</v>
      </c>
      <c r="D478" s="199" t="s">
        <v>320</v>
      </c>
      <c r="E478" s="174">
        <v>1</v>
      </c>
      <c r="F478" s="197">
        <v>28400</v>
      </c>
      <c r="G478" s="198">
        <f>E478*F478</f>
        <v>28400</v>
      </c>
      <c r="H478" s="5"/>
      <c r="I478" s="5"/>
      <c r="J478" s="5"/>
      <c r="K478" s="5"/>
      <c r="L478" s="5"/>
      <c r="M478" s="5"/>
      <c r="N478" s="268"/>
      <c r="O478" s="265"/>
    </row>
    <row r="479" spans="2:15" ht="12.75" thickBot="1" x14ac:dyDescent="0.25">
      <c r="B479" s="62"/>
      <c r="C479" s="173" t="s">
        <v>536</v>
      </c>
      <c r="D479" s="199" t="s">
        <v>320</v>
      </c>
      <c r="E479" s="174">
        <v>60</v>
      </c>
      <c r="F479" s="197">
        <v>189.41</v>
      </c>
      <c r="G479" s="198">
        <f>E479*F479</f>
        <v>11364.6</v>
      </c>
    </row>
    <row r="480" spans="2:15" ht="14.25" thickTop="1" thickBot="1" x14ac:dyDescent="0.25">
      <c r="B480" s="62"/>
      <c r="C480" s="732" t="s">
        <v>537</v>
      </c>
      <c r="D480" s="733"/>
      <c r="E480" s="733"/>
      <c r="F480" s="734"/>
      <c r="G480" s="470">
        <f>SUM(G470:G479)</f>
        <v>482364.6</v>
      </c>
    </row>
    <row r="481" spans="2:15" ht="13.5" thickTop="1" thickBot="1" x14ac:dyDescent="0.25">
      <c r="D481" s="35"/>
      <c r="E481" s="35"/>
    </row>
    <row r="482" spans="2:15" s="24" customFormat="1" ht="14.25" thickTop="1" thickBot="1" x14ac:dyDescent="0.25">
      <c r="B482" s="5"/>
      <c r="C482" s="732" t="s">
        <v>153</v>
      </c>
      <c r="D482" s="733"/>
      <c r="E482" s="733"/>
      <c r="F482" s="734"/>
      <c r="G482" s="470">
        <f>G465+G480</f>
        <v>9954999.602</v>
      </c>
      <c r="H482" s="5"/>
      <c r="I482" s="5"/>
      <c r="J482" s="5"/>
      <c r="K482" s="5"/>
      <c r="L482" s="5"/>
      <c r="M482" s="5"/>
      <c r="N482" s="268"/>
      <c r="O482" s="262"/>
    </row>
    <row r="483" spans="2:15" s="52" customFormat="1" ht="12.75" thickTop="1" x14ac:dyDescent="0.2">
      <c r="B483" s="5"/>
      <c r="C483" s="5"/>
      <c r="D483" s="35"/>
      <c r="E483" s="35"/>
      <c r="F483" s="96"/>
      <c r="G483" s="96"/>
      <c r="H483" s="5"/>
      <c r="I483" s="5"/>
      <c r="J483" s="5"/>
      <c r="K483" s="5"/>
      <c r="L483" s="5"/>
      <c r="M483" s="5"/>
      <c r="N483" s="268"/>
      <c r="O483" s="263"/>
    </row>
    <row r="484" spans="2:15" x14ac:dyDescent="0.2">
      <c r="D484" s="35"/>
      <c r="E484" s="35"/>
    </row>
    <row r="485" spans="2:15" x14ac:dyDescent="0.2">
      <c r="D485" s="35"/>
      <c r="E485" s="35"/>
    </row>
    <row r="486" spans="2:15" x14ac:dyDescent="0.2">
      <c r="D486" s="35"/>
      <c r="E486" s="35"/>
    </row>
    <row r="487" spans="2:15" x14ac:dyDescent="0.2">
      <c r="D487" s="35"/>
      <c r="E487" s="35"/>
    </row>
    <row r="488" spans="2:15" s="24" customFormat="1" x14ac:dyDescent="0.2">
      <c r="B488" s="5"/>
      <c r="C488" s="5"/>
      <c r="D488" s="35"/>
      <c r="E488" s="35"/>
      <c r="F488" s="96"/>
      <c r="G488" s="96"/>
      <c r="H488" s="5"/>
      <c r="I488" s="5"/>
      <c r="J488" s="5"/>
      <c r="K488" s="5"/>
      <c r="L488" s="5"/>
      <c r="M488" s="5"/>
      <c r="N488" s="268"/>
      <c r="O488" s="262"/>
    </row>
    <row r="489" spans="2:15" s="52" customFormat="1" x14ac:dyDescent="0.2">
      <c r="B489" s="5"/>
      <c r="C489" s="5"/>
      <c r="D489" s="35"/>
      <c r="E489" s="35"/>
      <c r="F489" s="96"/>
      <c r="G489" s="96"/>
      <c r="H489" s="5"/>
      <c r="I489" s="5"/>
      <c r="J489" s="5"/>
      <c r="K489" s="5"/>
      <c r="L489" s="5"/>
      <c r="M489" s="5"/>
      <c r="N489" s="268"/>
      <c r="O489" s="263"/>
    </row>
    <row r="490" spans="2:15" x14ac:dyDescent="0.2">
      <c r="D490" s="35"/>
      <c r="E490" s="35"/>
    </row>
    <row r="491" spans="2:15" x14ac:dyDescent="0.2">
      <c r="D491" s="35"/>
      <c r="E491" s="35"/>
    </row>
    <row r="492" spans="2:15" x14ac:dyDescent="0.2">
      <c r="D492" s="35"/>
      <c r="E492" s="35"/>
    </row>
    <row r="493" spans="2:15" s="24" customFormat="1" x14ac:dyDescent="0.2">
      <c r="B493" s="5"/>
      <c r="C493" s="5"/>
      <c r="D493" s="35"/>
      <c r="E493" s="35"/>
      <c r="F493" s="96"/>
      <c r="G493" s="96"/>
      <c r="H493" s="5"/>
      <c r="I493" s="5"/>
      <c r="J493" s="5"/>
      <c r="K493" s="5"/>
      <c r="L493" s="5"/>
      <c r="M493" s="5"/>
      <c r="N493" s="268"/>
      <c r="O493" s="262"/>
    </row>
    <row r="494" spans="2:15" s="52" customFormat="1" x14ac:dyDescent="0.2">
      <c r="B494" s="5"/>
      <c r="C494" s="5"/>
      <c r="D494" s="35"/>
      <c r="E494" s="35"/>
      <c r="F494" s="96"/>
      <c r="G494" s="96"/>
      <c r="H494" s="5"/>
      <c r="I494" s="5"/>
      <c r="J494" s="5"/>
      <c r="K494" s="5"/>
      <c r="L494" s="5"/>
      <c r="M494" s="5"/>
      <c r="N494" s="268"/>
      <c r="O494" s="263"/>
    </row>
    <row r="495" spans="2:15" x14ac:dyDescent="0.2">
      <c r="D495" s="35"/>
      <c r="E495" s="35"/>
    </row>
    <row r="496" spans="2:15" x14ac:dyDescent="0.2">
      <c r="D496" s="35"/>
      <c r="E496" s="35"/>
    </row>
    <row r="497" spans="2:16" x14ac:dyDescent="0.2">
      <c r="D497" s="35"/>
      <c r="E497" s="35"/>
    </row>
    <row r="498" spans="2:16" s="24" customFormat="1" x14ac:dyDescent="0.2">
      <c r="B498" s="5"/>
      <c r="C498" s="5"/>
      <c r="D498" s="35"/>
      <c r="E498" s="35"/>
      <c r="F498" s="96"/>
      <c r="G498" s="96"/>
      <c r="H498" s="5"/>
      <c r="I498" s="5"/>
      <c r="J498" s="5"/>
      <c r="K498" s="5"/>
      <c r="L498" s="5"/>
      <c r="M498" s="5"/>
      <c r="N498" s="268"/>
      <c r="O498" s="262"/>
    </row>
    <row r="499" spans="2:16" s="52" customFormat="1" x14ac:dyDescent="0.2">
      <c r="B499" s="5"/>
      <c r="C499" s="5"/>
      <c r="D499" s="35"/>
      <c r="E499" s="35"/>
      <c r="F499" s="96"/>
      <c r="G499" s="96"/>
      <c r="H499" s="5"/>
      <c r="I499" s="5"/>
      <c r="J499" s="5"/>
      <c r="K499" s="5"/>
      <c r="L499" s="5"/>
      <c r="M499" s="5"/>
      <c r="N499" s="268"/>
      <c r="O499" s="263"/>
    </row>
    <row r="500" spans="2:16" s="79" customFormat="1" ht="15" x14ac:dyDescent="0.2">
      <c r="B500" s="5"/>
      <c r="C500" s="5"/>
      <c r="D500" s="35"/>
      <c r="E500" s="35"/>
      <c r="F500" s="96"/>
      <c r="G500" s="96"/>
      <c r="H500" s="5"/>
      <c r="I500" s="5"/>
      <c r="J500" s="5"/>
      <c r="K500" s="5"/>
      <c r="L500" s="5"/>
      <c r="M500" s="5"/>
      <c r="N500" s="268"/>
      <c r="O500" s="721"/>
      <c r="P500" s="722"/>
    </row>
    <row r="501" spans="2:16" s="79" customFormat="1" ht="15" x14ac:dyDescent="0.2">
      <c r="B501" s="5"/>
      <c r="C501" s="5"/>
      <c r="D501" s="35"/>
      <c r="E501" s="35"/>
      <c r="F501" s="96"/>
      <c r="G501" s="96"/>
      <c r="H501" s="5"/>
      <c r="I501" s="5"/>
      <c r="J501" s="5"/>
      <c r="K501" s="5"/>
      <c r="L501" s="5"/>
      <c r="M501" s="5"/>
      <c r="N501" s="268"/>
      <c r="O501" s="271"/>
      <c r="P501" s="392"/>
    </row>
    <row r="502" spans="2:16" s="79" customFormat="1" ht="15" x14ac:dyDescent="0.2">
      <c r="B502" s="5"/>
      <c r="C502" s="5"/>
      <c r="D502" s="35"/>
      <c r="E502" s="35"/>
      <c r="F502" s="96"/>
      <c r="G502" s="96"/>
      <c r="H502" s="5"/>
      <c r="I502" s="5"/>
      <c r="J502" s="5"/>
      <c r="K502" s="5"/>
      <c r="L502" s="5"/>
      <c r="M502" s="5"/>
      <c r="N502" s="268"/>
      <c r="O502" s="271"/>
      <c r="P502" s="392"/>
    </row>
    <row r="503" spans="2:16" s="79" customFormat="1" ht="15" x14ac:dyDescent="0.2">
      <c r="B503" s="5"/>
      <c r="C503" s="5"/>
      <c r="D503" s="35"/>
      <c r="E503" s="35"/>
      <c r="F503" s="96"/>
      <c r="G503" s="96"/>
      <c r="H503" s="5"/>
      <c r="I503" s="5"/>
      <c r="J503" s="5"/>
      <c r="K503" s="5"/>
      <c r="L503" s="5"/>
      <c r="M503" s="5"/>
      <c r="N503" s="268"/>
      <c r="O503" s="271"/>
      <c r="P503" s="392"/>
    </row>
    <row r="504" spans="2:16" s="79" customFormat="1" ht="15" x14ac:dyDescent="0.2">
      <c r="B504" s="5"/>
      <c r="C504" s="5"/>
      <c r="D504" s="35"/>
      <c r="E504" s="35"/>
      <c r="F504" s="96"/>
      <c r="G504" s="96"/>
      <c r="H504" s="5"/>
      <c r="I504" s="5"/>
      <c r="J504" s="5"/>
      <c r="K504" s="5"/>
      <c r="L504" s="5"/>
      <c r="M504" s="5"/>
      <c r="N504" s="268"/>
      <c r="O504" s="271"/>
      <c r="P504" s="392"/>
    </row>
    <row r="505" spans="2:16" s="79" customFormat="1" ht="15" x14ac:dyDescent="0.2">
      <c r="B505" s="5"/>
      <c r="C505" s="5"/>
      <c r="D505" s="35"/>
      <c r="E505" s="35"/>
      <c r="F505" s="96"/>
      <c r="G505" s="96"/>
      <c r="H505" s="5"/>
      <c r="I505" s="5"/>
      <c r="J505" s="5"/>
      <c r="K505" s="5"/>
      <c r="L505" s="5"/>
      <c r="M505" s="5"/>
      <c r="N505" s="268"/>
      <c r="O505" s="271"/>
      <c r="P505" s="392"/>
    </row>
    <row r="506" spans="2:16" s="79" customFormat="1" ht="15" x14ac:dyDescent="0.2">
      <c r="B506" s="5"/>
      <c r="C506" s="5"/>
      <c r="D506" s="35"/>
      <c r="E506" s="35"/>
      <c r="F506" s="96"/>
      <c r="G506" s="96"/>
      <c r="H506" s="5"/>
      <c r="I506" s="5"/>
      <c r="J506" s="5"/>
      <c r="K506" s="5"/>
      <c r="L506" s="5"/>
      <c r="M506" s="5"/>
      <c r="N506" s="268"/>
      <c r="O506" s="271"/>
      <c r="P506" s="392"/>
    </row>
    <row r="507" spans="2:16" s="79" customFormat="1" ht="15" x14ac:dyDescent="0.2">
      <c r="B507" s="5"/>
      <c r="C507" s="5"/>
      <c r="D507" s="35"/>
      <c r="E507" s="35"/>
      <c r="F507" s="96"/>
      <c r="G507" s="96"/>
      <c r="H507" s="5"/>
      <c r="I507" s="5"/>
      <c r="J507" s="5"/>
      <c r="K507" s="5"/>
      <c r="L507" s="5"/>
      <c r="M507" s="5"/>
      <c r="N507" s="268"/>
      <c r="O507" s="271"/>
      <c r="P507" s="392"/>
    </row>
    <row r="508" spans="2:16" s="79" customFormat="1" ht="15" x14ac:dyDescent="0.2">
      <c r="B508" s="5"/>
      <c r="C508" s="5"/>
      <c r="D508" s="35"/>
      <c r="E508" s="35"/>
      <c r="F508" s="96"/>
      <c r="G508" s="96"/>
      <c r="H508" s="5"/>
      <c r="I508" s="5"/>
      <c r="J508" s="5"/>
      <c r="K508" s="5"/>
      <c r="L508" s="5"/>
      <c r="M508" s="5"/>
      <c r="N508" s="268"/>
      <c r="O508" s="271"/>
      <c r="P508" s="392"/>
    </row>
    <row r="509" spans="2:16" s="79" customFormat="1" ht="15" x14ac:dyDescent="0.2">
      <c r="B509" s="5"/>
      <c r="C509" s="5"/>
      <c r="D509" s="35"/>
      <c r="E509" s="35"/>
      <c r="F509" s="96"/>
      <c r="G509" s="96"/>
      <c r="H509" s="5"/>
      <c r="I509" s="5"/>
      <c r="J509" s="5"/>
      <c r="K509" s="5"/>
      <c r="L509" s="5"/>
      <c r="M509" s="5"/>
      <c r="N509" s="268"/>
      <c r="O509" s="271"/>
      <c r="P509" s="392"/>
    </row>
    <row r="510" spans="2:16" s="79" customFormat="1" ht="15" x14ac:dyDescent="0.2">
      <c r="B510" s="5"/>
      <c r="C510" s="5"/>
      <c r="D510" s="35"/>
      <c r="E510" s="35"/>
      <c r="F510" s="96"/>
      <c r="G510" s="96"/>
      <c r="H510" s="5"/>
      <c r="I510" s="5"/>
      <c r="J510" s="5"/>
      <c r="K510" s="5"/>
      <c r="L510" s="5"/>
      <c r="M510" s="5"/>
      <c r="N510" s="268"/>
      <c r="O510" s="271"/>
      <c r="P510" s="392"/>
    </row>
    <row r="511" spans="2:16" s="79" customFormat="1" ht="15" x14ac:dyDescent="0.2">
      <c r="B511" s="5"/>
      <c r="C511" s="5"/>
      <c r="D511" s="35"/>
      <c r="E511" s="35"/>
      <c r="F511" s="96"/>
      <c r="G511" s="96"/>
      <c r="H511" s="5"/>
      <c r="I511" s="5"/>
      <c r="J511" s="5"/>
      <c r="K511" s="5"/>
      <c r="L511" s="5"/>
      <c r="M511" s="5"/>
      <c r="N511" s="268"/>
      <c r="O511" s="271"/>
      <c r="P511" s="392"/>
    </row>
    <row r="512" spans="2:16" s="79" customFormat="1" ht="15" x14ac:dyDescent="0.2">
      <c r="B512" s="5"/>
      <c r="C512" s="5"/>
      <c r="D512" s="35"/>
      <c r="E512" s="35"/>
      <c r="F512" s="96"/>
      <c r="G512" s="96"/>
      <c r="H512" s="5"/>
      <c r="I512" s="5"/>
      <c r="J512" s="5"/>
      <c r="K512" s="5"/>
      <c r="L512" s="5"/>
      <c r="M512" s="5"/>
      <c r="N512" s="268"/>
      <c r="O512" s="271"/>
      <c r="P512" s="392"/>
    </row>
    <row r="513" spans="2:16" s="79" customFormat="1" ht="15" x14ac:dyDescent="0.2">
      <c r="B513" s="5"/>
      <c r="C513" s="5"/>
      <c r="D513" s="35"/>
      <c r="E513" s="35"/>
      <c r="F513" s="96"/>
      <c r="G513" s="96"/>
      <c r="H513" s="5"/>
      <c r="I513" s="5"/>
      <c r="J513" s="5"/>
      <c r="K513" s="5"/>
      <c r="L513" s="5"/>
      <c r="M513" s="5"/>
      <c r="N513" s="268"/>
      <c r="O513" s="271"/>
      <c r="P513" s="392"/>
    </row>
    <row r="514" spans="2:16" s="79" customFormat="1" ht="15" x14ac:dyDescent="0.2">
      <c r="B514" s="5"/>
      <c r="C514" s="5"/>
      <c r="D514" s="35"/>
      <c r="E514" s="35"/>
      <c r="F514" s="96"/>
      <c r="G514" s="96"/>
      <c r="H514" s="5"/>
      <c r="I514" s="5"/>
      <c r="J514" s="5"/>
      <c r="K514" s="5"/>
      <c r="L514" s="5"/>
      <c r="M514" s="5"/>
      <c r="N514" s="268"/>
      <c r="O514" s="271"/>
      <c r="P514" s="392"/>
    </row>
    <row r="515" spans="2:16" s="79" customFormat="1" ht="15" x14ac:dyDescent="0.2">
      <c r="B515" s="5"/>
      <c r="C515" s="5"/>
      <c r="D515" s="35"/>
      <c r="E515" s="35"/>
      <c r="F515" s="96"/>
      <c r="G515" s="96"/>
      <c r="H515" s="5"/>
      <c r="I515" s="5"/>
      <c r="J515" s="5"/>
      <c r="K515" s="5"/>
      <c r="L515" s="5"/>
      <c r="M515" s="5"/>
      <c r="N515" s="268"/>
      <c r="O515" s="271"/>
      <c r="P515" s="392"/>
    </row>
    <row r="516" spans="2:16" s="79" customFormat="1" ht="15" x14ac:dyDescent="0.2">
      <c r="B516" s="5"/>
      <c r="C516" s="5"/>
      <c r="D516" s="35"/>
      <c r="E516" s="35"/>
      <c r="F516" s="96"/>
      <c r="G516" s="96"/>
      <c r="H516" s="5"/>
      <c r="I516" s="5"/>
      <c r="J516" s="5"/>
      <c r="K516" s="5"/>
      <c r="L516" s="5"/>
      <c r="M516" s="5"/>
      <c r="N516" s="268"/>
      <c r="O516" s="271"/>
      <c r="P516" s="392"/>
    </row>
    <row r="517" spans="2:16" s="79" customFormat="1" ht="15" x14ac:dyDescent="0.2">
      <c r="B517" s="5"/>
      <c r="C517" s="5"/>
      <c r="D517" s="35"/>
      <c r="E517" s="35"/>
      <c r="F517" s="96"/>
      <c r="G517" s="96"/>
      <c r="H517" s="5"/>
      <c r="I517" s="5"/>
      <c r="J517" s="5"/>
      <c r="K517" s="5"/>
      <c r="L517" s="5"/>
      <c r="M517" s="5"/>
      <c r="N517" s="268"/>
      <c r="O517" s="271"/>
      <c r="P517" s="392"/>
    </row>
    <row r="518" spans="2:16" s="79" customFormat="1" x14ac:dyDescent="0.2">
      <c r="B518" s="5"/>
      <c r="C518" s="5"/>
      <c r="D518" s="35"/>
      <c r="E518" s="35"/>
      <c r="F518" s="96"/>
      <c r="G518" s="96"/>
      <c r="H518" s="5"/>
      <c r="I518" s="5"/>
      <c r="J518" s="5"/>
      <c r="K518" s="5"/>
      <c r="L518" s="5"/>
      <c r="M518" s="5"/>
      <c r="N518" s="268"/>
      <c r="O518" s="261"/>
    </row>
    <row r="519" spans="2:16" x14ac:dyDescent="0.2">
      <c r="D519" s="35"/>
      <c r="E519" s="35"/>
    </row>
    <row r="520" spans="2:16" s="24" customFormat="1" x14ac:dyDescent="0.2">
      <c r="B520" s="5"/>
      <c r="C520" s="5"/>
      <c r="D520" s="35"/>
      <c r="E520" s="35"/>
      <c r="F520" s="96"/>
      <c r="G520" s="96"/>
      <c r="H520" s="5"/>
      <c r="I520" s="5"/>
      <c r="J520" s="5"/>
      <c r="K520" s="5"/>
      <c r="L520" s="5"/>
      <c r="M520" s="5"/>
      <c r="N520" s="268"/>
      <c r="O520" s="262"/>
    </row>
    <row r="521" spans="2:16" s="52" customFormat="1" x14ac:dyDescent="0.2">
      <c r="B521" s="5"/>
      <c r="C521" s="5"/>
      <c r="D521" s="35"/>
      <c r="E521" s="35"/>
      <c r="F521" s="96"/>
      <c r="G521" s="96"/>
      <c r="H521" s="5"/>
      <c r="I521" s="5"/>
      <c r="J521" s="5"/>
      <c r="K521" s="5"/>
      <c r="L521" s="5"/>
      <c r="M521" s="5"/>
      <c r="N521" s="268"/>
      <c r="O521" s="263"/>
    </row>
    <row r="522" spans="2:16" x14ac:dyDescent="0.2">
      <c r="D522" s="35"/>
      <c r="E522" s="35"/>
    </row>
    <row r="523" spans="2:16" x14ac:dyDescent="0.2">
      <c r="D523" s="35"/>
      <c r="E523" s="35"/>
    </row>
    <row r="524" spans="2:16" x14ac:dyDescent="0.2">
      <c r="D524" s="35"/>
      <c r="E524" s="35"/>
    </row>
    <row r="525" spans="2:16" x14ac:dyDescent="0.2">
      <c r="D525" s="35"/>
      <c r="E525" s="35"/>
    </row>
    <row r="526" spans="2:16" x14ac:dyDescent="0.2">
      <c r="D526" s="35"/>
      <c r="E526" s="35"/>
    </row>
    <row r="527" spans="2:16" x14ac:dyDescent="0.2">
      <c r="D527" s="35"/>
      <c r="E527" s="35"/>
    </row>
    <row r="528" spans="2:16" x14ac:dyDescent="0.2">
      <c r="D528" s="35"/>
      <c r="E528" s="35"/>
    </row>
    <row r="529" spans="2:15" x14ac:dyDescent="0.2">
      <c r="D529" s="35"/>
      <c r="E529" s="35"/>
    </row>
    <row r="530" spans="2:15" x14ac:dyDescent="0.2">
      <c r="D530" s="35"/>
      <c r="E530" s="35"/>
    </row>
    <row r="531" spans="2:15" x14ac:dyDescent="0.2">
      <c r="D531" s="35"/>
      <c r="E531" s="35"/>
    </row>
    <row r="532" spans="2:15" x14ac:dyDescent="0.2">
      <c r="D532" s="35"/>
      <c r="E532" s="35"/>
    </row>
    <row r="533" spans="2:15" x14ac:dyDescent="0.2">
      <c r="D533" s="35"/>
      <c r="E533" s="35"/>
    </row>
    <row r="534" spans="2:15" x14ac:dyDescent="0.2">
      <c r="D534" s="35"/>
      <c r="E534" s="35"/>
    </row>
    <row r="535" spans="2:15" x14ac:dyDescent="0.2">
      <c r="D535" s="35"/>
      <c r="E535" s="35"/>
    </row>
    <row r="536" spans="2:15" s="24" customFormat="1" ht="12" hidden="1" customHeight="1" x14ac:dyDescent="0.2">
      <c r="B536" s="5"/>
      <c r="C536" s="5"/>
      <c r="D536" s="35"/>
      <c r="E536" s="35"/>
      <c r="F536" s="96"/>
      <c r="G536" s="96"/>
      <c r="H536" s="5"/>
      <c r="I536" s="5"/>
      <c r="J536" s="5"/>
      <c r="K536" s="5"/>
      <c r="L536" s="5"/>
      <c r="M536" s="5"/>
      <c r="N536" s="268"/>
      <c r="O536" s="262"/>
    </row>
    <row r="537" spans="2:15" s="52" customFormat="1" ht="12" hidden="1" customHeight="1" x14ac:dyDescent="0.2">
      <c r="B537" s="5"/>
      <c r="C537" s="5"/>
      <c r="D537" s="35"/>
      <c r="E537" s="35"/>
      <c r="F537" s="96"/>
      <c r="G537" s="96"/>
      <c r="H537" s="5"/>
      <c r="I537" s="5"/>
      <c r="J537" s="5"/>
      <c r="K537" s="5"/>
      <c r="L537" s="5"/>
      <c r="M537" s="5"/>
      <c r="N537" s="268"/>
      <c r="O537" s="263"/>
    </row>
    <row r="538" spans="2:15" ht="12" hidden="1" customHeight="1" x14ac:dyDescent="0.2">
      <c r="D538" s="35"/>
      <c r="E538" s="35"/>
    </row>
    <row r="539" spans="2:15" ht="12" hidden="1" customHeight="1" x14ac:dyDescent="0.2">
      <c r="D539" s="35"/>
      <c r="E539" s="35"/>
    </row>
    <row r="540" spans="2:15" x14ac:dyDescent="0.2">
      <c r="D540" s="35"/>
      <c r="E540" s="35"/>
    </row>
    <row r="541" spans="2:15" s="24" customFormat="1" x14ac:dyDescent="0.2">
      <c r="B541" s="5"/>
      <c r="C541" s="5"/>
      <c r="D541" s="35"/>
      <c r="E541" s="35"/>
      <c r="F541" s="96"/>
      <c r="G541" s="96"/>
      <c r="H541" s="5"/>
      <c r="I541" s="5"/>
      <c r="J541" s="5"/>
      <c r="K541" s="5"/>
      <c r="L541" s="5"/>
      <c r="M541" s="5"/>
      <c r="N541" s="268"/>
      <c r="O541" s="262"/>
    </row>
    <row r="542" spans="2:15" s="52" customFormat="1" x14ac:dyDescent="0.2">
      <c r="B542" s="5"/>
      <c r="C542" s="5"/>
      <c r="D542" s="35"/>
      <c r="E542" s="35"/>
      <c r="F542" s="96"/>
      <c r="G542" s="96"/>
      <c r="H542" s="5"/>
      <c r="I542" s="5"/>
      <c r="J542" s="5"/>
      <c r="K542" s="5"/>
      <c r="L542" s="5"/>
      <c r="M542" s="5"/>
      <c r="N542" s="268"/>
      <c r="O542" s="263"/>
    </row>
    <row r="543" spans="2:15" s="79" customFormat="1" x14ac:dyDescent="0.2">
      <c r="B543" s="5"/>
      <c r="C543" s="5"/>
      <c r="D543" s="35"/>
      <c r="E543" s="35"/>
      <c r="F543" s="96"/>
      <c r="G543" s="96"/>
      <c r="H543" s="5"/>
      <c r="I543" s="5"/>
      <c r="J543" s="5"/>
      <c r="K543" s="5"/>
      <c r="L543" s="5"/>
      <c r="M543" s="5"/>
      <c r="N543" s="268"/>
      <c r="O543" s="261"/>
    </row>
    <row r="544" spans="2:15" s="79" customFormat="1" x14ac:dyDescent="0.2">
      <c r="B544" s="5"/>
      <c r="C544" s="5"/>
      <c r="D544" s="35"/>
      <c r="E544" s="35"/>
      <c r="F544" s="96"/>
      <c r="G544" s="96"/>
      <c r="H544" s="5"/>
      <c r="I544" s="5"/>
      <c r="J544" s="5"/>
      <c r="K544" s="5"/>
      <c r="L544" s="5"/>
      <c r="M544" s="5"/>
      <c r="N544" s="268"/>
      <c r="O544" s="261"/>
    </row>
    <row r="545" spans="2:16" x14ac:dyDescent="0.2">
      <c r="D545" s="35"/>
      <c r="E545" s="35"/>
    </row>
    <row r="546" spans="2:16" x14ac:dyDescent="0.2">
      <c r="D546" s="35"/>
      <c r="E546" s="35"/>
    </row>
    <row r="547" spans="2:16" x14ac:dyDescent="0.2">
      <c r="D547" s="35"/>
      <c r="E547" s="35"/>
    </row>
    <row r="548" spans="2:16" x14ac:dyDescent="0.2">
      <c r="D548" s="35"/>
      <c r="E548" s="35"/>
    </row>
    <row r="549" spans="2:16" s="24" customFormat="1" x14ac:dyDescent="0.2">
      <c r="B549" s="5"/>
      <c r="C549" s="5"/>
      <c r="D549" s="35"/>
      <c r="E549" s="35"/>
      <c r="F549" s="96"/>
      <c r="G549" s="96"/>
      <c r="H549" s="5"/>
      <c r="I549" s="5"/>
      <c r="J549" s="5"/>
      <c r="K549" s="5"/>
      <c r="L549" s="5"/>
      <c r="M549" s="5"/>
      <c r="N549" s="268"/>
      <c r="O549" s="262"/>
    </row>
    <row r="550" spans="2:16" s="52" customFormat="1" x14ac:dyDescent="0.2">
      <c r="B550" s="5"/>
      <c r="C550" s="5"/>
      <c r="D550" s="35"/>
      <c r="E550" s="35"/>
      <c r="F550" s="96"/>
      <c r="G550" s="96"/>
      <c r="H550" s="5"/>
      <c r="I550" s="5"/>
      <c r="J550" s="5"/>
      <c r="K550" s="5"/>
      <c r="L550" s="5"/>
      <c r="M550" s="5"/>
      <c r="N550" s="268"/>
      <c r="O550" s="263"/>
    </row>
    <row r="551" spans="2:16" x14ac:dyDescent="0.2">
      <c r="D551" s="35"/>
      <c r="E551" s="35"/>
    </row>
    <row r="552" spans="2:16" x14ac:dyDescent="0.2">
      <c r="D552" s="35"/>
      <c r="E552" s="35"/>
    </row>
    <row r="553" spans="2:16" x14ac:dyDescent="0.2">
      <c r="D553" s="35"/>
      <c r="E553" s="35"/>
    </row>
    <row r="554" spans="2:16" x14ac:dyDescent="0.2">
      <c r="D554" s="35"/>
      <c r="E554" s="35"/>
    </row>
    <row r="555" spans="2:16" s="24" customFormat="1" x14ac:dyDescent="0.2">
      <c r="B555" s="5"/>
      <c r="C555" s="5"/>
      <c r="D555" s="35"/>
      <c r="E555" s="35"/>
      <c r="F555" s="96"/>
      <c r="G555" s="96"/>
      <c r="H555" s="5"/>
      <c r="I555" s="5"/>
      <c r="J555" s="5"/>
      <c r="K555" s="5"/>
      <c r="L555" s="5"/>
      <c r="M555" s="5"/>
      <c r="N555" s="268"/>
      <c r="O555" s="262"/>
    </row>
    <row r="556" spans="2:16" s="52" customFormat="1" x14ac:dyDescent="0.2">
      <c r="B556" s="5"/>
      <c r="C556" s="5"/>
      <c r="D556" s="35"/>
      <c r="E556" s="35"/>
      <c r="F556" s="96"/>
      <c r="G556" s="96"/>
      <c r="H556" s="5"/>
      <c r="I556" s="5"/>
      <c r="J556" s="5"/>
      <c r="K556" s="5"/>
      <c r="L556" s="5"/>
      <c r="M556" s="5"/>
      <c r="N556" s="268"/>
      <c r="O556" s="263"/>
    </row>
    <row r="557" spans="2:16" s="79" customFormat="1" ht="15" x14ac:dyDescent="0.2">
      <c r="B557" s="5"/>
      <c r="C557" s="5"/>
      <c r="D557" s="35"/>
      <c r="E557" s="35"/>
      <c r="F557" s="96"/>
      <c r="G557" s="96"/>
      <c r="H557" s="5"/>
      <c r="I557" s="5"/>
      <c r="J557" s="5"/>
      <c r="K557" s="5"/>
      <c r="L557" s="5"/>
      <c r="M557" s="5"/>
      <c r="N557" s="268"/>
      <c r="O557" s="391"/>
      <c r="P557" s="391"/>
    </row>
    <row r="558" spans="2:16" x14ac:dyDescent="0.2">
      <c r="D558" s="35"/>
      <c r="E558" s="35"/>
    </row>
    <row r="559" spans="2:16" x14ac:dyDescent="0.2">
      <c r="D559" s="35"/>
      <c r="E559" s="35"/>
    </row>
    <row r="560" spans="2:16" s="24" customFormat="1" x14ac:dyDescent="0.2">
      <c r="B560" s="5"/>
      <c r="C560" s="5"/>
      <c r="D560" s="35"/>
      <c r="E560" s="35"/>
      <c r="F560" s="96"/>
      <c r="G560" s="96"/>
      <c r="H560" s="5"/>
      <c r="I560" s="5"/>
      <c r="J560" s="5"/>
      <c r="K560" s="5"/>
      <c r="L560" s="5"/>
      <c r="M560" s="5"/>
      <c r="N560" s="268"/>
      <c r="O560" s="262"/>
    </row>
    <row r="561" spans="2:15" s="52" customFormat="1" x14ac:dyDescent="0.2">
      <c r="B561" s="5"/>
      <c r="C561" s="5"/>
      <c r="D561" s="35"/>
      <c r="E561" s="35"/>
      <c r="F561" s="96"/>
      <c r="G561" s="96"/>
      <c r="H561" s="5"/>
      <c r="I561" s="5"/>
      <c r="J561" s="5"/>
      <c r="K561" s="5"/>
      <c r="L561" s="5"/>
      <c r="M561" s="5"/>
      <c r="N561" s="268"/>
      <c r="O561" s="263"/>
    </row>
    <row r="562" spans="2:15" x14ac:dyDescent="0.2">
      <c r="D562" s="35"/>
      <c r="E562" s="35"/>
    </row>
    <row r="563" spans="2:15" x14ac:dyDescent="0.2">
      <c r="D563" s="35"/>
      <c r="E563" s="35"/>
    </row>
    <row r="564" spans="2:15" x14ac:dyDescent="0.2">
      <c r="D564" s="35"/>
      <c r="E564" s="35"/>
    </row>
    <row r="565" spans="2:15" x14ac:dyDescent="0.2">
      <c r="D565" s="35"/>
      <c r="E565" s="35"/>
    </row>
    <row r="566" spans="2:15" x14ac:dyDescent="0.2">
      <c r="D566" s="35"/>
      <c r="E566" s="35"/>
    </row>
    <row r="567" spans="2:15" x14ac:dyDescent="0.2">
      <c r="D567" s="35"/>
      <c r="E567" s="35"/>
    </row>
    <row r="568" spans="2:15" x14ac:dyDescent="0.2">
      <c r="D568" s="35"/>
      <c r="E568" s="35"/>
    </row>
    <row r="569" spans="2:15" x14ac:dyDescent="0.2">
      <c r="D569" s="35"/>
      <c r="E569" s="35"/>
    </row>
    <row r="570" spans="2:15" x14ac:dyDescent="0.2">
      <c r="D570" s="35"/>
      <c r="E570" s="35"/>
    </row>
    <row r="571" spans="2:15" x14ac:dyDescent="0.2">
      <c r="D571" s="35"/>
      <c r="E571" s="35"/>
    </row>
    <row r="572" spans="2:15" x14ac:dyDescent="0.2">
      <c r="D572" s="35"/>
      <c r="E572" s="35"/>
    </row>
    <row r="573" spans="2:15" x14ac:dyDescent="0.2">
      <c r="D573" s="35"/>
      <c r="E573" s="35"/>
    </row>
    <row r="574" spans="2:15" x14ac:dyDescent="0.2">
      <c r="D574" s="35"/>
      <c r="E574" s="35"/>
    </row>
    <row r="575" spans="2:15" x14ac:dyDescent="0.2">
      <c r="D575" s="35"/>
      <c r="E575" s="35"/>
    </row>
    <row r="576" spans="2:15" x14ac:dyDescent="0.2">
      <c r="D576" s="35"/>
      <c r="E576" s="35"/>
    </row>
    <row r="577" spans="2:17" x14ac:dyDescent="0.2">
      <c r="D577" s="35"/>
      <c r="E577" s="35"/>
    </row>
    <row r="578" spans="2:17" s="24" customFormat="1" x14ac:dyDescent="0.2">
      <c r="B578" s="5"/>
      <c r="C578" s="5"/>
      <c r="D578" s="35"/>
      <c r="E578" s="35"/>
      <c r="F578" s="96"/>
      <c r="G578" s="96"/>
      <c r="H578" s="5"/>
      <c r="I578" s="5"/>
      <c r="J578" s="5"/>
      <c r="K578" s="5"/>
      <c r="L578" s="5"/>
      <c r="M578" s="5"/>
      <c r="N578" s="268"/>
      <c r="O578" s="262"/>
    </row>
    <row r="579" spans="2:17" s="52" customFormat="1" x14ac:dyDescent="0.2">
      <c r="B579" s="5"/>
      <c r="C579" s="5"/>
      <c r="D579" s="35"/>
      <c r="E579" s="35"/>
      <c r="F579" s="96"/>
      <c r="G579" s="96"/>
      <c r="H579" s="5"/>
      <c r="I579" s="5"/>
      <c r="J579" s="5"/>
      <c r="K579" s="5"/>
      <c r="L579" s="5"/>
      <c r="M579" s="5"/>
      <c r="N579" s="268"/>
      <c r="O579" s="263"/>
    </row>
    <row r="580" spans="2:17" x14ac:dyDescent="0.2">
      <c r="D580" s="35"/>
      <c r="E580" s="35"/>
    </row>
    <row r="581" spans="2:17" x14ac:dyDescent="0.2">
      <c r="D581" s="35"/>
      <c r="E581" s="35"/>
    </row>
    <row r="582" spans="2:17" x14ac:dyDescent="0.2">
      <c r="D582" s="35"/>
      <c r="E582" s="35"/>
    </row>
    <row r="583" spans="2:17" s="24" customFormat="1" x14ac:dyDescent="0.2">
      <c r="B583" s="5"/>
      <c r="C583" s="5"/>
      <c r="D583" s="35"/>
      <c r="E583" s="35"/>
      <c r="F583" s="96"/>
      <c r="G583" s="96"/>
      <c r="H583" s="5"/>
      <c r="I583" s="5"/>
      <c r="J583" s="5"/>
      <c r="K583" s="5"/>
      <c r="L583" s="5"/>
      <c r="M583" s="5"/>
      <c r="N583" s="268"/>
      <c r="O583" s="262"/>
    </row>
    <row r="584" spans="2:17" s="52" customFormat="1" x14ac:dyDescent="0.2">
      <c r="B584" s="5"/>
      <c r="C584" s="5"/>
      <c r="D584" s="35"/>
      <c r="E584" s="35"/>
      <c r="F584" s="96"/>
      <c r="G584" s="96"/>
      <c r="H584" s="5"/>
      <c r="I584" s="5"/>
      <c r="J584" s="5"/>
      <c r="K584" s="5"/>
      <c r="L584" s="5"/>
      <c r="M584" s="5"/>
      <c r="N584" s="268"/>
      <c r="O584" s="263"/>
    </row>
    <row r="585" spans="2:17" ht="35.1" customHeight="1" x14ac:dyDescent="0.2">
      <c r="D585" s="35"/>
      <c r="E585" s="35"/>
    </row>
    <row r="586" spans="2:17" x14ac:dyDescent="0.2">
      <c r="D586" s="35"/>
      <c r="E586" s="35"/>
    </row>
    <row r="587" spans="2:17" s="24" customFormat="1" x14ac:dyDescent="0.2">
      <c r="B587" s="5"/>
      <c r="C587" s="5"/>
      <c r="D587" s="35"/>
      <c r="E587" s="35"/>
      <c r="F587" s="96"/>
      <c r="G587" s="96"/>
      <c r="H587" s="5"/>
      <c r="I587" s="5"/>
      <c r="J587" s="5"/>
      <c r="K587" s="5"/>
      <c r="L587" s="5"/>
      <c r="M587" s="5"/>
      <c r="N587" s="268"/>
      <c r="O587" s="262"/>
    </row>
    <row r="588" spans="2:17" s="52" customFormat="1" x14ac:dyDescent="0.2">
      <c r="B588" s="5"/>
      <c r="C588" s="5"/>
      <c r="D588" s="35"/>
      <c r="E588" s="35"/>
      <c r="F588" s="96"/>
      <c r="G588" s="96"/>
      <c r="H588" s="5"/>
      <c r="I588" s="5"/>
      <c r="J588" s="5"/>
      <c r="K588" s="5"/>
      <c r="L588" s="5"/>
      <c r="M588" s="5"/>
      <c r="N588" s="268"/>
      <c r="O588" s="718"/>
      <c r="P588" s="719"/>
      <c r="Q588" s="719"/>
    </row>
    <row r="589" spans="2:17" x14ac:dyDescent="0.2">
      <c r="D589" s="35"/>
      <c r="E589" s="35"/>
      <c r="O589" s="720"/>
      <c r="P589" s="719"/>
      <c r="Q589" s="719"/>
    </row>
    <row r="590" spans="2:17" x14ac:dyDescent="0.2">
      <c r="D590" s="35"/>
      <c r="E590" s="35"/>
      <c r="O590" s="720"/>
      <c r="P590" s="719"/>
      <c r="Q590" s="719"/>
    </row>
    <row r="591" spans="2:17" s="24" customFormat="1" x14ac:dyDescent="0.2">
      <c r="B591" s="5"/>
      <c r="C591" s="5"/>
      <c r="D591" s="35"/>
      <c r="E591" s="35"/>
      <c r="F591" s="96"/>
      <c r="G591" s="96"/>
      <c r="H591" s="5"/>
      <c r="I591" s="5"/>
      <c r="J591" s="5"/>
      <c r="K591" s="5"/>
      <c r="L591" s="5"/>
      <c r="M591" s="5"/>
      <c r="N591" s="268"/>
      <c r="O591" s="262"/>
    </row>
    <row r="592" spans="2:17" s="52" customFormat="1" x14ac:dyDescent="0.2">
      <c r="B592" s="5"/>
      <c r="C592" s="5"/>
      <c r="D592" s="35"/>
      <c r="E592" s="35"/>
      <c r="F592" s="96"/>
      <c r="G592" s="96"/>
      <c r="H592" s="5"/>
      <c r="I592" s="5"/>
      <c r="J592" s="5"/>
      <c r="K592" s="5"/>
      <c r="L592" s="5"/>
      <c r="M592" s="5"/>
      <c r="N592" s="268"/>
      <c r="O592" s="263"/>
    </row>
    <row r="593" spans="2:15" ht="12" customHeight="1" x14ac:dyDescent="0.2">
      <c r="D593" s="35"/>
      <c r="E593" s="35"/>
    </row>
    <row r="594" spans="2:15" ht="12" customHeight="1" x14ac:dyDescent="0.2">
      <c r="D594" s="35"/>
      <c r="E594" s="35"/>
    </row>
    <row r="595" spans="2:15" x14ac:dyDescent="0.2">
      <c r="D595" s="35"/>
      <c r="E595" s="35"/>
    </row>
    <row r="596" spans="2:15" x14ac:dyDescent="0.2">
      <c r="D596" s="35"/>
      <c r="E596" s="35"/>
    </row>
    <row r="597" spans="2:15" s="24" customFormat="1" x14ac:dyDescent="0.2">
      <c r="B597" s="5"/>
      <c r="C597" s="5"/>
      <c r="D597" s="35"/>
      <c r="E597" s="35"/>
      <c r="F597" s="96"/>
      <c r="G597" s="96"/>
      <c r="H597" s="5"/>
      <c r="I597" s="5"/>
      <c r="J597" s="5"/>
      <c r="K597" s="5"/>
      <c r="L597" s="5"/>
      <c r="M597" s="5"/>
      <c r="N597" s="268"/>
      <c r="O597" s="262"/>
    </row>
    <row r="598" spans="2:15" s="52" customFormat="1" x14ac:dyDescent="0.2">
      <c r="B598" s="5"/>
      <c r="C598" s="5"/>
      <c r="D598" s="35"/>
      <c r="E598" s="35"/>
      <c r="F598" s="96"/>
      <c r="G598" s="96"/>
      <c r="H598" s="5"/>
      <c r="I598" s="5"/>
      <c r="J598" s="5"/>
      <c r="K598" s="5"/>
      <c r="L598" s="5"/>
      <c r="M598" s="5"/>
      <c r="N598" s="268"/>
      <c r="O598" s="263"/>
    </row>
    <row r="599" spans="2:15" x14ac:dyDescent="0.2">
      <c r="D599" s="35"/>
      <c r="E599" s="35"/>
    </row>
    <row r="600" spans="2:15" x14ac:dyDescent="0.2">
      <c r="D600" s="35"/>
      <c r="E600" s="35"/>
    </row>
    <row r="601" spans="2:15" x14ac:dyDescent="0.2">
      <c r="D601" s="35"/>
      <c r="E601" s="35"/>
    </row>
    <row r="602" spans="2:15" s="24" customFormat="1" x14ac:dyDescent="0.2">
      <c r="B602" s="5"/>
      <c r="C602" s="5"/>
      <c r="D602" s="35"/>
      <c r="E602" s="35"/>
      <c r="F602" s="96"/>
      <c r="G602" s="96"/>
      <c r="H602" s="5"/>
      <c r="I602" s="5"/>
      <c r="J602" s="5"/>
      <c r="K602" s="5"/>
      <c r="L602" s="5"/>
      <c r="M602" s="5"/>
      <c r="N602" s="268"/>
      <c r="O602" s="262"/>
    </row>
    <row r="603" spans="2:15" s="52" customFormat="1" x14ac:dyDescent="0.2">
      <c r="B603" s="5"/>
      <c r="C603" s="5"/>
      <c r="D603" s="35"/>
      <c r="E603" s="35"/>
      <c r="F603" s="96"/>
      <c r="G603" s="96"/>
      <c r="H603" s="5"/>
      <c r="I603" s="5"/>
      <c r="J603" s="5"/>
      <c r="K603" s="5"/>
      <c r="L603" s="5"/>
      <c r="M603" s="5"/>
      <c r="N603" s="268"/>
      <c r="O603" s="262"/>
    </row>
    <row r="604" spans="2:15" x14ac:dyDescent="0.2">
      <c r="D604" s="35"/>
      <c r="E604" s="35"/>
      <c r="O604" s="262"/>
    </row>
    <row r="605" spans="2:15" x14ac:dyDescent="0.2">
      <c r="D605" s="35"/>
      <c r="E605" s="35"/>
      <c r="O605" s="262"/>
    </row>
    <row r="606" spans="2:15" x14ac:dyDescent="0.2">
      <c r="D606" s="35"/>
      <c r="E606" s="35"/>
    </row>
    <row r="607" spans="2:15" x14ac:dyDescent="0.2">
      <c r="D607" s="35"/>
      <c r="E607" s="35"/>
    </row>
    <row r="608" spans="2:15" x14ac:dyDescent="0.2">
      <c r="D608" s="35"/>
      <c r="E608" s="35"/>
    </row>
    <row r="609" spans="2:15" x14ac:dyDescent="0.2">
      <c r="D609" s="35"/>
      <c r="E609" s="35"/>
    </row>
    <row r="610" spans="2:15" x14ac:dyDescent="0.2">
      <c r="D610" s="35"/>
      <c r="E610" s="35"/>
    </row>
    <row r="611" spans="2:15" x14ac:dyDescent="0.2">
      <c r="D611" s="35"/>
      <c r="E611" s="35"/>
    </row>
    <row r="612" spans="2:15" x14ac:dyDescent="0.2">
      <c r="D612" s="35"/>
      <c r="E612" s="35"/>
    </row>
    <row r="613" spans="2:15" x14ac:dyDescent="0.2">
      <c r="D613" s="35"/>
      <c r="E613" s="35"/>
    </row>
    <row r="614" spans="2:15" x14ac:dyDescent="0.2">
      <c r="D614" s="35"/>
      <c r="E614" s="35"/>
    </row>
    <row r="615" spans="2:15" s="24" customFormat="1" x14ac:dyDescent="0.2">
      <c r="B615" s="5"/>
      <c r="C615" s="5"/>
      <c r="D615" s="35"/>
      <c r="E615" s="35"/>
      <c r="F615" s="96"/>
      <c r="G615" s="96"/>
      <c r="H615" s="5"/>
      <c r="I615" s="5"/>
      <c r="J615" s="5"/>
      <c r="K615" s="5"/>
      <c r="L615" s="5"/>
      <c r="M615" s="5"/>
      <c r="N615" s="268"/>
      <c r="O615" s="262"/>
    </row>
    <row r="616" spans="2:15" s="52" customFormat="1" x14ac:dyDescent="0.2">
      <c r="B616" s="5"/>
      <c r="C616" s="5"/>
      <c r="D616" s="35"/>
      <c r="E616" s="35"/>
      <c r="F616" s="96"/>
      <c r="G616" s="96"/>
      <c r="H616" s="5"/>
      <c r="I616" s="5"/>
      <c r="J616" s="5"/>
      <c r="K616" s="5"/>
      <c r="L616" s="5"/>
      <c r="M616" s="5"/>
      <c r="N616" s="268"/>
      <c r="O616" s="263"/>
    </row>
    <row r="617" spans="2:15" x14ac:dyDescent="0.2">
      <c r="D617" s="35"/>
      <c r="E617" s="35"/>
    </row>
    <row r="618" spans="2:15" x14ac:dyDescent="0.2">
      <c r="D618" s="35"/>
      <c r="E618" s="35"/>
    </row>
    <row r="619" spans="2:15" s="24" customFormat="1" x14ac:dyDescent="0.2">
      <c r="B619" s="5"/>
      <c r="C619" s="5"/>
      <c r="D619" s="35"/>
      <c r="E619" s="35"/>
      <c r="F619" s="96"/>
      <c r="G619" s="96"/>
      <c r="H619" s="5"/>
      <c r="I619" s="5"/>
      <c r="J619" s="5"/>
      <c r="K619" s="5"/>
      <c r="L619" s="5"/>
      <c r="M619" s="5"/>
      <c r="N619" s="268"/>
      <c r="O619" s="262"/>
    </row>
    <row r="620" spans="2:15" s="52" customFormat="1" x14ac:dyDescent="0.2">
      <c r="B620" s="5"/>
      <c r="C620" s="5"/>
      <c r="D620" s="35"/>
      <c r="E620" s="35"/>
      <c r="F620" s="96"/>
      <c r="G620" s="96"/>
      <c r="H620" s="5"/>
      <c r="I620" s="5"/>
      <c r="J620" s="5"/>
      <c r="K620" s="5"/>
      <c r="L620" s="5"/>
      <c r="M620" s="5"/>
      <c r="N620" s="268"/>
      <c r="O620" s="263"/>
    </row>
    <row r="621" spans="2:15" s="79" customFormat="1" x14ac:dyDescent="0.2">
      <c r="B621" s="5"/>
      <c r="C621" s="5"/>
      <c r="D621" s="35"/>
      <c r="E621" s="35"/>
      <c r="F621" s="96"/>
      <c r="G621" s="96"/>
      <c r="H621" s="5"/>
      <c r="I621" s="5"/>
      <c r="J621" s="5"/>
      <c r="K621" s="5"/>
      <c r="L621" s="5"/>
      <c r="M621" s="5"/>
      <c r="N621" s="268"/>
      <c r="O621" s="261"/>
    </row>
    <row r="622" spans="2:15" s="79" customFormat="1" x14ac:dyDescent="0.2">
      <c r="B622" s="5"/>
      <c r="C622" s="5"/>
      <c r="D622" s="35"/>
      <c r="E622" s="35"/>
      <c r="F622" s="96"/>
      <c r="G622" s="96"/>
      <c r="H622" s="5"/>
      <c r="I622" s="5"/>
      <c r="J622" s="5"/>
      <c r="K622" s="5"/>
      <c r="L622" s="5"/>
      <c r="M622" s="5"/>
      <c r="N622" s="268"/>
      <c r="O622" s="261"/>
    </row>
    <row r="623" spans="2:15" s="79" customFormat="1" x14ac:dyDescent="0.2">
      <c r="B623" s="5"/>
      <c r="C623" s="5"/>
      <c r="D623" s="35"/>
      <c r="E623" s="35"/>
      <c r="F623" s="96"/>
      <c r="G623" s="96"/>
      <c r="H623" s="5"/>
      <c r="I623" s="5"/>
      <c r="J623" s="5"/>
      <c r="K623" s="5"/>
      <c r="L623" s="5"/>
      <c r="M623" s="5"/>
      <c r="N623" s="268"/>
      <c r="O623" s="261"/>
    </row>
    <row r="624" spans="2:15" x14ac:dyDescent="0.2">
      <c r="D624" s="35"/>
      <c r="E624" s="35"/>
    </row>
    <row r="625" spans="2:15" s="79" customFormat="1" x14ac:dyDescent="0.2">
      <c r="B625" s="5"/>
      <c r="C625" s="5"/>
      <c r="D625" s="35"/>
      <c r="E625" s="35"/>
      <c r="F625" s="96"/>
      <c r="G625" s="96"/>
      <c r="H625" s="5"/>
      <c r="I625" s="5"/>
      <c r="J625" s="5"/>
      <c r="K625" s="5"/>
      <c r="L625" s="5"/>
      <c r="M625" s="5"/>
      <c r="N625" s="268"/>
      <c r="O625" s="261"/>
    </row>
    <row r="626" spans="2:15" s="79" customFormat="1" x14ac:dyDescent="0.2">
      <c r="B626" s="5"/>
      <c r="C626" s="5"/>
      <c r="D626" s="35"/>
      <c r="E626" s="35"/>
      <c r="F626" s="96"/>
      <c r="G626" s="96"/>
      <c r="H626" s="5"/>
      <c r="I626" s="5"/>
      <c r="J626" s="5"/>
      <c r="K626" s="5"/>
      <c r="L626" s="5"/>
      <c r="M626" s="5"/>
      <c r="N626" s="268"/>
      <c r="O626" s="261"/>
    </row>
    <row r="627" spans="2:15" s="24" customFormat="1" x14ac:dyDescent="0.2">
      <c r="B627" s="5"/>
      <c r="C627" s="5"/>
      <c r="D627" s="35"/>
      <c r="E627" s="35"/>
      <c r="F627" s="96"/>
      <c r="G627" s="96"/>
      <c r="H627" s="5"/>
      <c r="I627" s="5"/>
      <c r="J627" s="5"/>
      <c r="K627" s="5"/>
      <c r="L627" s="5"/>
      <c r="M627" s="5"/>
      <c r="N627" s="268"/>
      <c r="O627" s="262"/>
    </row>
    <row r="628" spans="2:15" s="52" customFormat="1" x14ac:dyDescent="0.2">
      <c r="B628" s="5"/>
      <c r="C628" s="5"/>
      <c r="D628" s="35"/>
      <c r="E628" s="35"/>
      <c r="F628" s="96"/>
      <c r="G628" s="96"/>
      <c r="H628" s="5"/>
      <c r="I628" s="5"/>
      <c r="J628" s="5"/>
      <c r="K628" s="5"/>
      <c r="L628" s="5"/>
      <c r="M628" s="5"/>
      <c r="N628" s="268"/>
      <c r="O628" s="263"/>
    </row>
    <row r="629" spans="2:15" x14ac:dyDescent="0.2">
      <c r="D629" s="35"/>
      <c r="E629" s="35"/>
    </row>
    <row r="630" spans="2:15" x14ac:dyDescent="0.2">
      <c r="D630" s="35"/>
      <c r="E630" s="35"/>
    </row>
    <row r="631" spans="2:15" x14ac:dyDescent="0.2">
      <c r="D631" s="35"/>
      <c r="E631" s="35"/>
    </row>
    <row r="632" spans="2:15" s="24" customFormat="1" x14ac:dyDescent="0.2">
      <c r="B632" s="5"/>
      <c r="C632" s="5"/>
      <c r="D632" s="35"/>
      <c r="E632" s="35"/>
      <c r="F632" s="96"/>
      <c r="G632" s="96"/>
      <c r="H632" s="5"/>
      <c r="I632" s="5"/>
      <c r="J632" s="5"/>
      <c r="K632" s="5"/>
      <c r="L632" s="5"/>
      <c r="M632" s="5"/>
      <c r="N632" s="268"/>
      <c r="O632" s="262"/>
    </row>
    <row r="633" spans="2:15" s="52" customFormat="1" x14ac:dyDescent="0.2">
      <c r="B633" s="5"/>
      <c r="C633" s="5"/>
      <c r="D633" s="35"/>
      <c r="E633" s="35"/>
      <c r="F633" s="96"/>
      <c r="G633" s="96"/>
      <c r="H633" s="5"/>
      <c r="I633" s="5"/>
      <c r="J633" s="5"/>
      <c r="K633" s="5"/>
      <c r="L633" s="5"/>
      <c r="M633" s="5"/>
      <c r="N633" s="268"/>
      <c r="O633" s="263"/>
    </row>
    <row r="634" spans="2:15" x14ac:dyDescent="0.2">
      <c r="D634" s="35"/>
      <c r="E634" s="35"/>
    </row>
    <row r="635" spans="2:15" x14ac:dyDescent="0.2">
      <c r="D635" s="35"/>
      <c r="E635" s="35"/>
    </row>
    <row r="636" spans="2:15" x14ac:dyDescent="0.2">
      <c r="D636" s="35"/>
      <c r="E636" s="35"/>
    </row>
    <row r="637" spans="2:15" s="77" customFormat="1" x14ac:dyDescent="0.2">
      <c r="B637" s="5"/>
      <c r="C637" s="5"/>
      <c r="D637" s="35"/>
      <c r="E637" s="35"/>
      <c r="F637" s="96"/>
      <c r="G637" s="96"/>
      <c r="H637" s="5"/>
      <c r="I637" s="5"/>
      <c r="J637" s="5"/>
      <c r="K637" s="5"/>
      <c r="L637" s="5"/>
      <c r="M637" s="5"/>
      <c r="N637" s="268"/>
      <c r="O637" s="266"/>
    </row>
    <row r="638" spans="2:15" s="62" customFormat="1" x14ac:dyDescent="0.2">
      <c r="B638" s="5"/>
      <c r="C638" s="5"/>
      <c r="D638" s="35"/>
      <c r="E638" s="35"/>
      <c r="F638" s="96"/>
      <c r="G638" s="96"/>
      <c r="H638" s="5"/>
      <c r="I638" s="5"/>
      <c r="J638" s="5"/>
      <c r="K638" s="5"/>
      <c r="L638" s="5"/>
      <c r="M638" s="5"/>
      <c r="N638" s="268"/>
      <c r="O638" s="265"/>
    </row>
    <row r="639" spans="2:15" s="62" customFormat="1" x14ac:dyDescent="0.2">
      <c r="B639" s="5"/>
      <c r="C639" s="5"/>
      <c r="D639" s="35"/>
      <c r="E639" s="35"/>
      <c r="F639" s="96"/>
      <c r="G639" s="96"/>
      <c r="H639" s="5"/>
      <c r="I639" s="5"/>
      <c r="J639" s="5"/>
      <c r="K639" s="5"/>
      <c r="L639" s="5"/>
      <c r="M639" s="5"/>
      <c r="N639" s="268"/>
      <c r="O639" s="265"/>
    </row>
    <row r="640" spans="2:15" x14ac:dyDescent="0.2">
      <c r="D640" s="35"/>
      <c r="E640" s="35"/>
    </row>
    <row r="641" spans="4:5" x14ac:dyDescent="0.2">
      <c r="D641" s="35"/>
      <c r="E641" s="35"/>
    </row>
    <row r="642" spans="4:5" x14ac:dyDescent="0.2">
      <c r="D642" s="35"/>
      <c r="E642" s="35"/>
    </row>
    <row r="643" spans="4:5" x14ac:dyDescent="0.2">
      <c r="D643" s="35"/>
      <c r="E643" s="35"/>
    </row>
    <row r="644" spans="4:5" x14ac:dyDescent="0.2">
      <c r="D644" s="35"/>
      <c r="E644" s="35"/>
    </row>
    <row r="645" spans="4:5" x14ac:dyDescent="0.2">
      <c r="D645" s="35"/>
      <c r="E645" s="35"/>
    </row>
    <row r="646" spans="4:5" x14ac:dyDescent="0.2">
      <c r="D646" s="35"/>
      <c r="E646" s="35"/>
    </row>
    <row r="647" spans="4:5" x14ac:dyDescent="0.2">
      <c r="D647" s="35"/>
      <c r="E647" s="35"/>
    </row>
    <row r="648" spans="4:5" x14ac:dyDescent="0.2">
      <c r="D648" s="35"/>
      <c r="E648" s="35"/>
    </row>
    <row r="649" spans="4:5" x14ac:dyDescent="0.2">
      <c r="D649" s="35"/>
      <c r="E649" s="35"/>
    </row>
    <row r="650" spans="4:5" x14ac:dyDescent="0.2">
      <c r="D650" s="35"/>
      <c r="E650" s="35"/>
    </row>
    <row r="651" spans="4:5" x14ac:dyDescent="0.2">
      <c r="D651" s="35"/>
      <c r="E651" s="35"/>
    </row>
    <row r="652" spans="4:5" x14ac:dyDescent="0.2">
      <c r="D652" s="35"/>
      <c r="E652" s="35"/>
    </row>
    <row r="653" spans="4:5" x14ac:dyDescent="0.2">
      <c r="D653" s="35"/>
      <c r="E653" s="35"/>
    </row>
    <row r="654" spans="4:5" x14ac:dyDescent="0.2">
      <c r="D654" s="35"/>
      <c r="E654" s="35"/>
    </row>
    <row r="655" spans="4:5" x14ac:dyDescent="0.2">
      <c r="D655" s="35"/>
      <c r="E655" s="35"/>
    </row>
    <row r="656" spans="4:5" x14ac:dyDescent="0.2">
      <c r="D656" s="35"/>
      <c r="E656" s="35"/>
    </row>
    <row r="657" spans="2:15" x14ac:dyDescent="0.2">
      <c r="D657" s="35"/>
      <c r="E657" s="35"/>
    </row>
    <row r="658" spans="2:15" x14ac:dyDescent="0.2">
      <c r="D658" s="35"/>
      <c r="E658" s="35"/>
    </row>
    <row r="659" spans="2:15" x14ac:dyDescent="0.2">
      <c r="D659" s="35"/>
      <c r="E659" s="35"/>
    </row>
    <row r="660" spans="2:15" x14ac:dyDescent="0.2">
      <c r="D660" s="35"/>
      <c r="E660" s="35"/>
    </row>
    <row r="661" spans="2:15" x14ac:dyDescent="0.2">
      <c r="D661" s="35"/>
      <c r="E661" s="35"/>
    </row>
    <row r="662" spans="2:15" s="77" customFormat="1" x14ac:dyDescent="0.2">
      <c r="B662" s="5"/>
      <c r="C662" s="5"/>
      <c r="D662" s="35"/>
      <c r="E662" s="35"/>
      <c r="F662" s="96"/>
      <c r="G662" s="96"/>
      <c r="H662" s="5"/>
      <c r="I662" s="5"/>
      <c r="J662" s="5"/>
      <c r="K662" s="5"/>
      <c r="L662" s="5"/>
      <c r="M662" s="5"/>
      <c r="N662" s="268"/>
      <c r="O662" s="266"/>
    </row>
    <row r="663" spans="2:15" x14ac:dyDescent="0.2">
      <c r="D663" s="35"/>
      <c r="E663" s="35"/>
    </row>
    <row r="664" spans="2:15" x14ac:dyDescent="0.2">
      <c r="D664" s="35"/>
      <c r="E664" s="35"/>
    </row>
    <row r="665" spans="2:15" x14ac:dyDescent="0.2">
      <c r="D665" s="35"/>
      <c r="E665" s="35"/>
    </row>
    <row r="666" spans="2:15" x14ac:dyDescent="0.2">
      <c r="D666" s="35"/>
      <c r="E666" s="35"/>
    </row>
    <row r="667" spans="2:15" x14ac:dyDescent="0.2">
      <c r="D667" s="35"/>
      <c r="E667" s="35"/>
    </row>
    <row r="668" spans="2:15" x14ac:dyDescent="0.2">
      <c r="D668" s="35"/>
      <c r="E668" s="35"/>
    </row>
    <row r="669" spans="2:15" x14ac:dyDescent="0.2">
      <c r="D669" s="35"/>
      <c r="E669" s="35"/>
    </row>
    <row r="670" spans="2:15" x14ac:dyDescent="0.2">
      <c r="D670" s="35"/>
      <c r="E670" s="35"/>
    </row>
    <row r="671" spans="2:15" x14ac:dyDescent="0.2">
      <c r="D671" s="35"/>
      <c r="E671" s="35"/>
    </row>
    <row r="672" spans="2:15" x14ac:dyDescent="0.2">
      <c r="D672" s="35"/>
      <c r="E672" s="35"/>
    </row>
    <row r="673" spans="4:15" x14ac:dyDescent="0.2">
      <c r="D673" s="35"/>
      <c r="E673" s="35"/>
    </row>
    <row r="674" spans="4:15" x14ac:dyDescent="0.2">
      <c r="D674" s="35"/>
      <c r="E674" s="35"/>
    </row>
    <row r="675" spans="4:15" x14ac:dyDescent="0.2">
      <c r="D675" s="35"/>
      <c r="E675" s="35"/>
    </row>
    <row r="676" spans="4:15" x14ac:dyDescent="0.2">
      <c r="D676" s="35"/>
      <c r="E676" s="35"/>
    </row>
    <row r="677" spans="4:15" x14ac:dyDescent="0.2">
      <c r="D677" s="35"/>
      <c r="E677" s="35"/>
      <c r="O677" s="5"/>
    </row>
    <row r="678" spans="4:15" x14ac:dyDescent="0.2">
      <c r="D678" s="35"/>
      <c r="E678" s="35"/>
      <c r="O678" s="5"/>
    </row>
    <row r="679" spans="4:15" x14ac:dyDescent="0.2">
      <c r="D679" s="35"/>
      <c r="E679" s="35"/>
      <c r="O679" s="5"/>
    </row>
    <row r="680" spans="4:15" x14ac:dyDescent="0.2">
      <c r="D680" s="35"/>
      <c r="E680" s="35"/>
      <c r="O680" s="5"/>
    </row>
    <row r="681" spans="4:15" x14ac:dyDescent="0.2">
      <c r="D681" s="35"/>
      <c r="E681" s="35"/>
      <c r="O681" s="5"/>
    </row>
    <row r="682" spans="4:15" x14ac:dyDescent="0.2">
      <c r="D682" s="35"/>
      <c r="E682" s="35"/>
      <c r="O682" s="5"/>
    </row>
    <row r="683" spans="4:15" x14ac:dyDescent="0.2">
      <c r="D683" s="35"/>
      <c r="E683" s="35"/>
      <c r="O683" s="5"/>
    </row>
    <row r="684" spans="4:15" ht="12" customHeight="1" x14ac:dyDescent="0.2">
      <c r="D684" s="35"/>
      <c r="E684" s="35"/>
      <c r="O684" s="5"/>
    </row>
    <row r="685" spans="4:15" ht="12" customHeight="1" x14ac:dyDescent="0.2">
      <c r="D685" s="35"/>
      <c r="E685" s="35"/>
      <c r="O685" s="5"/>
    </row>
    <row r="686" spans="4:15" ht="12" customHeight="1" x14ac:dyDescent="0.2">
      <c r="D686" s="35"/>
      <c r="E686" s="35"/>
      <c r="O686" s="5"/>
    </row>
    <row r="687" spans="4:15" x14ac:dyDescent="0.2">
      <c r="D687" s="35"/>
      <c r="E687" s="35"/>
      <c r="O687" s="5"/>
    </row>
    <row r="688" spans="4:15" x14ac:dyDescent="0.2">
      <c r="D688" s="35"/>
      <c r="E688" s="35"/>
      <c r="O688" s="5"/>
    </row>
    <row r="689" spans="4:15" x14ac:dyDescent="0.2">
      <c r="D689" s="35"/>
      <c r="E689" s="35"/>
      <c r="O689" s="5"/>
    </row>
    <row r="690" spans="4:15" x14ac:dyDescent="0.2">
      <c r="D690" s="35"/>
      <c r="E690" s="35"/>
      <c r="O690" s="5"/>
    </row>
    <row r="691" spans="4:15" x14ac:dyDescent="0.2">
      <c r="D691" s="35"/>
      <c r="E691" s="35"/>
      <c r="O691" s="5"/>
    </row>
    <row r="692" spans="4:15" x14ac:dyDescent="0.2">
      <c r="D692" s="35"/>
      <c r="E692" s="35"/>
      <c r="O692" s="5"/>
    </row>
    <row r="693" spans="4:15" x14ac:dyDescent="0.2">
      <c r="D693" s="35"/>
      <c r="E693" s="35"/>
      <c r="O693" s="5"/>
    </row>
    <row r="694" spans="4:15" x14ac:dyDescent="0.2">
      <c r="D694" s="35"/>
      <c r="E694" s="35"/>
      <c r="O694" s="5"/>
    </row>
    <row r="695" spans="4:15" x14ac:dyDescent="0.2">
      <c r="D695" s="35"/>
      <c r="E695" s="35"/>
    </row>
    <row r="696" spans="4:15" x14ac:dyDescent="0.2">
      <c r="D696" s="35"/>
      <c r="E696" s="35"/>
    </row>
    <row r="697" spans="4:15" x14ac:dyDescent="0.2">
      <c r="D697" s="35"/>
      <c r="E697" s="35"/>
    </row>
    <row r="698" spans="4:15" x14ac:dyDescent="0.2">
      <c r="D698" s="35"/>
      <c r="E698" s="35"/>
    </row>
    <row r="699" spans="4:15" x14ac:dyDescent="0.2">
      <c r="D699" s="35"/>
      <c r="E699" s="35"/>
    </row>
    <row r="700" spans="4:15" x14ac:dyDescent="0.2">
      <c r="D700" s="35"/>
      <c r="E700" s="35"/>
    </row>
    <row r="701" spans="4:15" x14ac:dyDescent="0.2">
      <c r="D701" s="35"/>
      <c r="E701" s="35"/>
    </row>
    <row r="702" spans="4:15" x14ac:dyDescent="0.2">
      <c r="D702" s="35"/>
      <c r="E702" s="35"/>
    </row>
    <row r="703" spans="4:15" x14ac:dyDescent="0.2">
      <c r="D703" s="35"/>
      <c r="E703" s="35"/>
    </row>
    <row r="704" spans="4:15" x14ac:dyDescent="0.2">
      <c r="D704" s="35"/>
      <c r="E704" s="35"/>
    </row>
    <row r="705" spans="4:5" x14ac:dyDescent="0.2">
      <c r="D705" s="35"/>
      <c r="E705" s="35"/>
    </row>
    <row r="706" spans="4:5" x14ac:dyDescent="0.2">
      <c r="D706" s="35"/>
      <c r="E706" s="35"/>
    </row>
  </sheetData>
  <sheetProtection formatCells="0" formatColumns="0" formatRows="0" insertColumns="0" insertRows="0" insertHyperlinks="0" deleteColumns="0" deleteRows="0" sort="0" autoFilter="0" pivotTables="0"/>
  <mergeCells count="11">
    <mergeCell ref="C55:G55"/>
    <mergeCell ref="O588:Q590"/>
    <mergeCell ref="O364:P364"/>
    <mergeCell ref="O500:P500"/>
    <mergeCell ref="C112:G112"/>
    <mergeCell ref="C462:F462"/>
    <mergeCell ref="C463:F463"/>
    <mergeCell ref="C464:F464"/>
    <mergeCell ref="C465:F465"/>
    <mergeCell ref="C480:F480"/>
    <mergeCell ref="C482:F482"/>
  </mergeCells>
  <pageMargins left="0.70000000000000007" right="0.70000000000000007" top="0.75000000000000011" bottom="0.75000000000000011" header="0.30000000000000004" footer="0.30000000000000004"/>
  <pageSetup scale="135" orientation="landscape"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758F6A-1688-49A1-BF6D-5E1097F535AB}">
  <dimension ref="C3:L12"/>
  <sheetViews>
    <sheetView tabSelected="1" zoomScale="120" zoomScaleNormal="120" workbookViewId="0">
      <selection activeCell="D12" sqref="D12"/>
    </sheetView>
  </sheetViews>
  <sheetFormatPr baseColWidth="10" defaultColWidth="11.5703125" defaultRowHeight="15" x14ac:dyDescent="0.25"/>
  <cols>
    <col min="4" max="4" width="13.42578125" bestFit="1" customWidth="1"/>
    <col min="10" max="10" width="12.42578125" bestFit="1" customWidth="1"/>
  </cols>
  <sheetData>
    <row r="3" spans="3:12" x14ac:dyDescent="0.25">
      <c r="C3" s="611"/>
      <c r="D3" s="611"/>
      <c r="E3" s="611"/>
      <c r="F3" s="611"/>
      <c r="G3" s="611"/>
      <c r="H3" s="611"/>
      <c r="I3" s="611"/>
      <c r="J3" s="611"/>
      <c r="K3" s="611"/>
      <c r="L3" s="611"/>
    </row>
    <row r="4" spans="3:12" ht="15.75" thickBot="1" x14ac:dyDescent="0.3">
      <c r="C4" s="611"/>
      <c r="D4" s="611"/>
      <c r="E4" s="611"/>
      <c r="F4" s="611"/>
      <c r="G4" s="611"/>
      <c r="H4" s="611"/>
      <c r="I4" s="611"/>
      <c r="J4" s="611"/>
      <c r="K4" s="611"/>
      <c r="L4" s="611"/>
    </row>
    <row r="5" spans="3:12" ht="16.5" thickBot="1" x14ac:dyDescent="0.3">
      <c r="C5" s="611"/>
      <c r="D5" s="617"/>
      <c r="E5" s="618" t="s">
        <v>75</v>
      </c>
      <c r="F5" s="619" t="s">
        <v>76</v>
      </c>
      <c r="G5" s="619" t="s">
        <v>77</v>
      </c>
      <c r="H5" s="619" t="s">
        <v>78</v>
      </c>
      <c r="I5" s="620" t="s">
        <v>79</v>
      </c>
      <c r="J5" s="621" t="s">
        <v>154</v>
      </c>
      <c r="K5" s="611"/>
      <c r="L5" s="611"/>
    </row>
    <row r="6" spans="3:12" x14ac:dyDescent="0.25">
      <c r="C6" s="611"/>
      <c r="D6" s="612" t="s">
        <v>44</v>
      </c>
      <c r="E6" s="613">
        <f>SUM('[1]Detailed Budget Plan'!K7:K13,'[1]Detailed Budget Plan'!K15:K24,'[1]Detailed Budget Plan'!K26:K36,'[1]Detailed Budget Plan'!K38:K40,'[1]Detailed Budget Plan'!K42:K55)</f>
        <v>728770</v>
      </c>
      <c r="F6" s="613">
        <f>SUM('[1]Detailed Budget Plan'!L7:L13,'[1]Detailed Budget Plan'!L15:L24,'[1]Detailed Budget Plan'!L26:L36,'[1]Detailed Budget Plan'!L38:L40,'[1]Detailed Budget Plan'!L42:L55)</f>
        <v>1222870.25</v>
      </c>
      <c r="G6" s="613">
        <f>SUM('[1]Detailed Budget Plan'!M7:M13,'[1]Detailed Budget Plan'!M15:M24,'[1]Detailed Budget Plan'!M26:M36,'[1]Detailed Budget Plan'!M38:M40,'[1]Detailed Budget Plan'!M42:M55)</f>
        <v>860240.25</v>
      </c>
      <c r="H6" s="613">
        <f>SUM('[1]Detailed Budget Plan'!N7:N13,'[1]Detailed Budget Plan'!N15:N24,'[1]Detailed Budget Plan'!N26:N36,'[1]Detailed Budget Plan'!N38:N40,'[1]Detailed Budget Plan'!N42:N55)</f>
        <v>549082</v>
      </c>
      <c r="I6" s="613">
        <f>SUM('[1]Detailed Budget Plan'!O7:O13,'[1]Detailed Budget Plan'!O15:O24,'[1]Detailed Budget Plan'!O26:O36,'[1]Detailed Budget Plan'!O38:O40,'[1]Detailed Budget Plan'!O42:O55)</f>
        <v>386162.5</v>
      </c>
      <c r="J6" s="625">
        <f>SUM(E6:I6)</f>
        <v>3747125</v>
      </c>
      <c r="K6" s="611"/>
      <c r="L6" s="611"/>
    </row>
    <row r="7" spans="3:12" x14ac:dyDescent="0.25">
      <c r="C7" s="611"/>
      <c r="D7" s="612" t="s">
        <v>47</v>
      </c>
      <c r="E7" s="614">
        <f>SUM('[1]Detailed Budget Plan'!K58:K64,'[1]Detailed Budget Plan'!K66:K70,'[1]Detailed Budget Plan'!K72,'[1]Detailed Budget Plan'!K74:K84)</f>
        <v>50973.333333333336</v>
      </c>
      <c r="F7" s="614">
        <f>SUM('[1]Detailed Budget Plan'!L58:L64,'[1]Detailed Budget Plan'!L66:L70,'[1]Detailed Budget Plan'!L72,'[1]Detailed Budget Plan'!L74:L84)</f>
        <v>631440</v>
      </c>
      <c r="G7" s="614">
        <f>SUM('[1]Detailed Budget Plan'!M58:M64,'[1]Detailed Budget Plan'!M66:M70,'[1]Detailed Budget Plan'!M72,'[1]Detailed Budget Plan'!M74:M84)</f>
        <v>633890</v>
      </c>
      <c r="H7" s="614">
        <f>SUM('[1]Detailed Budget Plan'!N58:N64,'[1]Detailed Budget Plan'!N66:N70,'[1]Detailed Budget Plan'!N72,'[1]Detailed Budget Plan'!N74:N84)</f>
        <v>469206.66666666669</v>
      </c>
      <c r="I7" s="614">
        <f>SUM('[1]Detailed Budget Plan'!O58:O64,'[1]Detailed Budget Plan'!O66:O70,'[1]Detailed Budget Plan'!O72,'[1]Detailed Budget Plan'!O74:O84)</f>
        <v>333790</v>
      </c>
      <c r="J7" s="625">
        <f t="shared" ref="J7:J10" si="0">SUM(E7:I7)</f>
        <v>2119300</v>
      </c>
      <c r="K7" s="611"/>
      <c r="L7" s="611"/>
    </row>
    <row r="8" spans="3:12" x14ac:dyDescent="0.25">
      <c r="C8" s="611"/>
      <c r="D8" s="612" t="s">
        <v>49</v>
      </c>
      <c r="E8" s="614">
        <f>SUM('[1]Detailed Budget Plan'!K87:K101,'[1]Detailed Budget Plan'!K103:K108)</f>
        <v>374602</v>
      </c>
      <c r="F8" s="614">
        <f>SUM('[1]Detailed Budget Plan'!L87:L101,'[1]Detailed Budget Plan'!L103:L108)</f>
        <v>957195.66733333329</v>
      </c>
      <c r="G8" s="614">
        <f>SUM('[1]Detailed Budget Plan'!M87:M101,'[1]Detailed Budget Plan'!M103:M108)</f>
        <v>1086153.0006666668</v>
      </c>
      <c r="H8" s="614">
        <f>SUM('[1]Detailed Budget Plan'!N87:N101,'[1]Detailed Budget Plan'!N103:N108)</f>
        <v>704601.00066666654</v>
      </c>
      <c r="I8" s="614">
        <f>SUM('[1]Detailed Budget Plan'!O87:O101,'[1]Detailed Budget Plan'!O103:O108)</f>
        <v>408458.33333333337</v>
      </c>
      <c r="J8" s="625">
        <f t="shared" si="0"/>
        <v>3531010.0019999999</v>
      </c>
      <c r="K8" s="611"/>
      <c r="L8" s="611"/>
    </row>
    <row r="9" spans="3:12" x14ac:dyDescent="0.25">
      <c r="C9" s="611"/>
      <c r="D9" s="612" t="s">
        <v>144</v>
      </c>
      <c r="E9" s="614">
        <f>SUM('[1]Detailed Budget Plan'!K112:K113,'[1]Detailed Budget Plan'!K115:K121)</f>
        <v>111672.92</v>
      </c>
      <c r="F9" s="614">
        <f>SUM('[1]Detailed Budget Plan'!L112:L113,'[1]Detailed Budget Plan'!L115:L121)</f>
        <v>70472.92</v>
      </c>
      <c r="G9" s="614">
        <f>SUM('[1]Detailed Budget Plan'!M112:M113,'[1]Detailed Budget Plan'!M115:M121)</f>
        <v>87272.92</v>
      </c>
      <c r="H9" s="614">
        <f>SUM('[1]Detailed Budget Plan'!N112:N113,'[1]Detailed Budget Plan'!N115:N121)</f>
        <v>70472.92</v>
      </c>
      <c r="I9" s="614">
        <f>SUM('[1]Detailed Budget Plan'!O112:O113,'[1]Detailed Budget Plan'!O115:O121)</f>
        <v>70472.92</v>
      </c>
      <c r="J9" s="625">
        <f t="shared" si="0"/>
        <v>410364.6</v>
      </c>
      <c r="K9" s="611"/>
      <c r="L9" s="611"/>
    </row>
    <row r="10" spans="3:12" ht="15.75" thickBot="1" x14ac:dyDescent="0.3">
      <c r="C10" s="611"/>
      <c r="D10" s="615" t="s">
        <v>546</v>
      </c>
      <c r="E10" s="616">
        <f>SUM('[1]Detailed Budget Plan'!K127)</f>
        <v>175931</v>
      </c>
      <c r="F10" s="616">
        <f>SUM('[1]Detailed Budget Plan'!L127)</f>
        <v>147933</v>
      </c>
      <c r="G10" s="616">
        <f>SUM('[1]Detailed Budget Plan'!M127)</f>
        <v>167933</v>
      </c>
      <c r="H10" s="616">
        <f>SUM('[1]Detailed Budget Plan'!N127)</f>
        <v>147933</v>
      </c>
      <c r="I10" s="616">
        <f>SUM('[1]Detailed Budget Plan'!O127)</f>
        <v>193933</v>
      </c>
      <c r="J10" s="625">
        <f t="shared" si="0"/>
        <v>833663</v>
      </c>
      <c r="K10" s="611"/>
      <c r="L10" s="611"/>
    </row>
    <row r="11" spans="3:12" ht="15.75" thickBot="1" x14ac:dyDescent="0.3">
      <c r="C11" s="611"/>
      <c r="D11" s="622" t="s">
        <v>154</v>
      </c>
      <c r="E11" s="623">
        <f>SUM(E6:E10)</f>
        <v>1441949.2533333334</v>
      </c>
      <c r="F11" s="623">
        <f t="shared" ref="F11:I11" si="1">SUM(F6:F10)</f>
        <v>3029911.8373333332</v>
      </c>
      <c r="G11" s="623">
        <f t="shared" si="1"/>
        <v>2835489.1706666667</v>
      </c>
      <c r="H11" s="623">
        <f t="shared" si="1"/>
        <v>1941295.5873333332</v>
      </c>
      <c r="I11" s="623">
        <f t="shared" si="1"/>
        <v>1392816.7533333334</v>
      </c>
      <c r="J11" s="624">
        <f>SUM(J6:J10)</f>
        <v>10641462.602</v>
      </c>
      <c r="K11" s="611"/>
      <c r="L11" s="611"/>
    </row>
    <row r="12" spans="3:12" x14ac:dyDescent="0.25">
      <c r="C12" s="611"/>
      <c r="D12" s="611"/>
      <c r="E12" s="611"/>
      <c r="F12" s="611"/>
      <c r="G12" s="611"/>
      <c r="H12" s="611"/>
      <c r="I12" s="611"/>
      <c r="J12" s="611"/>
      <c r="K12" s="611"/>
      <c r="L12" s="611"/>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8" ma:contentTypeDescription="Create a new document." ma:contentTypeScope="" ma:versionID="495cd79217b99afa72b9ee5eaa6991a8">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163074be616c017a06b81a72cc3842b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50c9b839-8b53-4ddb-9b24-b96221f2bda6" xsi:nil="true"/>
    <lcf76f155ced4ddcb4097134ff3c332f xmlns="366ae72f-6d51-4737-8f6b-a9169c366b64">
      <Terms xmlns="http://schemas.microsoft.com/office/infopath/2007/PartnerControls"/>
    </lcf76f155ced4ddcb4097134ff3c332f>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7D0DD8A4-ACAF-49DF-BDBC-E151D1E5B379}">
  <ds:schemaRefs>
    <ds:schemaRef ds:uri="http://schemas.microsoft.com/sharepoint/v3/contenttype/forms"/>
  </ds:schemaRefs>
</ds:datastoreItem>
</file>

<file path=customXml/itemProps2.xml><?xml version="1.0" encoding="utf-8"?>
<ds:datastoreItem xmlns:ds="http://schemas.openxmlformats.org/officeDocument/2006/customXml" ds:itemID="{E7B3C5EE-813F-4FA2-9A6F-96DF2AB6081C}"/>
</file>

<file path=customXml/itemProps3.xml><?xml version="1.0" encoding="utf-8"?>
<ds:datastoreItem xmlns:ds="http://schemas.openxmlformats.org/officeDocument/2006/customXml" ds:itemID="{810301AA-BFD4-4FB3-A738-C651BCF6EA3F}">
  <ds:schemaRefs>
    <ds:schemaRef ds:uri="http://schemas.microsoft.com/office/2006/documentManagement/types"/>
    <ds:schemaRef ds:uri="925e972e-614e-47da-a9cc-69376c231b4b"/>
    <ds:schemaRef ds:uri="http://purl.org/dc/elements/1.1/"/>
    <ds:schemaRef ds:uri="http://schemas.openxmlformats.org/package/2006/metadata/core-properties"/>
    <ds:schemaRef ds:uri="http://schemas.microsoft.com/office/infopath/2007/PartnerControls"/>
    <ds:schemaRef ds:uri="61629945-bfd9-471f-81dd-8ed31cab7524"/>
    <ds:schemaRef ds:uri="http://schemas.microsoft.com/office/2006/metadata/properties"/>
    <ds:schemaRef ds:uri="http://purl.org/dc/terms/"/>
    <ds:schemaRef ds:uri="http://purl.org/dc/dcmitype/"/>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2</vt:i4>
      </vt:variant>
    </vt:vector>
  </HeadingPairs>
  <TitlesOfParts>
    <vt:vector size="8" baseType="lpstr">
      <vt:lpstr>Instructions</vt:lpstr>
      <vt:lpstr>Dashboard</vt:lpstr>
      <vt:lpstr>Title Lists</vt:lpstr>
      <vt:lpstr>Detailed Budget Plan</vt:lpstr>
      <vt:lpstr> Detailed Budget Notes</vt:lpstr>
      <vt:lpstr>Disbursment </vt:lpstr>
      <vt:lpstr>' Detailed Budget Notes'!Zone_d_impression</vt:lpstr>
      <vt:lpstr>'Detailed Budget Plan'!Zone_d_impression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Helal Uddin</dc:creator>
  <cp:keywords/>
  <dc:description/>
  <cp:lastModifiedBy>Aziz</cp:lastModifiedBy>
  <cp:revision/>
  <dcterms:created xsi:type="dcterms:W3CDTF">2018-04-27T05:12:51Z</dcterms:created>
  <dcterms:modified xsi:type="dcterms:W3CDTF">2022-08-07T11:20:39Z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y fmtid="{D5CDD505-2E9C-101B-9397-08002B2CF9AE}" pid="3" name="MediaServiceImageTags">
    <vt:lpwstr/>
  </property>
</Properties>
</file>